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Febrero_2023\"/>
    </mc:Choice>
  </mc:AlternateContent>
  <bookViews>
    <workbookView xWindow="1110" yWindow="0" windowWidth="20745" windowHeight="9210" tabRatio="61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98" r:id="rId84"/>
    <sheet name="77" sheetId="1099" r:id="rId85"/>
    <sheet name="78" sheetId="1100" r:id="rId86"/>
    <sheet name="79" sheetId="1089" r:id="rId87"/>
    <sheet name="80" sheetId="1090" r:id="rId88"/>
    <sheet name="81" sheetId="1091" r:id="rId89"/>
    <sheet name="82" sheetId="1092" r:id="rId90"/>
    <sheet name="83" sheetId="1093" r:id="rId91"/>
    <sheet name="84" sheetId="1094" r:id="rId92"/>
    <sheet name="85" sheetId="1095" r:id="rId93"/>
    <sheet name="87" sheetId="1097" r:id="rId94"/>
    <sheet name="Abreviaturas" sheetId="82" r:id="rId95"/>
  </sheets>
  <definedNames>
    <definedName name="_xlnm._FilterDatabase" localSheetId="1" hidden="1">'1'!$G$6:$H$6</definedName>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5" i="1100" l="1"/>
  <c r="K5" i="1099"/>
  <c r="K5" i="1098"/>
  <c r="H5" i="1100" l="1"/>
  <c r="E5" i="1100"/>
  <c r="B5" i="1100"/>
  <c r="H5" i="1099"/>
  <c r="E5" i="1099"/>
  <c r="B5" i="1099"/>
  <c r="H88" i="1098"/>
  <c r="I88" i="1098" s="1"/>
  <c r="H79" i="1098"/>
  <c r="I79" i="1098" s="1"/>
  <c r="I36" i="1098"/>
  <c r="H36" i="1098"/>
  <c r="H30" i="1098"/>
  <c r="I30" i="1098" s="1"/>
  <c r="H26" i="1098"/>
  <c r="I26" i="1098" s="1"/>
  <c r="H21" i="1098"/>
  <c r="I21" i="1098" s="1"/>
  <c r="H5" i="1098"/>
  <c r="E5" i="1098"/>
  <c r="B5" i="1098"/>
  <c r="K91" i="1006" l="1"/>
  <c r="B334" i="1033" l="1"/>
  <c r="C334" i="1033"/>
  <c r="K88" i="1005" l="1"/>
  <c r="B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<sst xmlns="http://schemas.openxmlformats.org/spreadsheetml/2006/main" count="14324" uniqueCount="1523">
  <si>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</si>
  <si>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</si>
  <si>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</si>
  <si>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</si>
  <si>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</si>
  <si>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</si>
  <si>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</si>
  <si>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</si>
  <si>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</si>
  <si>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</si>
  <si>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</si>
  <si>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</si>
  <si>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</si>
  <si>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</si>
  <si>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</si>
  <si>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</si>
  <si>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</si>
  <si>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</si>
  <si>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</si>
  <si>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</si>
  <si>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</si>
  <si>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</si>
  <si>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</si>
  <si>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</si>
  <si>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</si>
  <si>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</si>
  <si>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</si>
  <si>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</si>
  <si>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</si>
  <si>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</si>
  <si>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</si>
  <si>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</si>
  <si>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</si>
  <si>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</si>
  <si>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</si>
  <si>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</si>
  <si>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</si>
  <si>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</si>
  <si>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</si>
  <si>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</si>
  <si>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</si>
  <si>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</si>
  <si>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</si>
  <si>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</si>
  <si>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</si>
  <si>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</si>
  <si>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</si>
  <si>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</si>
  <si>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</si>
  <si>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</si>
  <si>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</si>
  <si>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</si>
  <si>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</si>
  <si>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</si>
  <si>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</si>
  <si>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</si>
  <si>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</si>
  <si>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</si>
  <si>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</si>
  <si>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</si>
  <si>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</si>
  <si>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</si>
  <si>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</si>
  <si>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</si>
  <si>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</si>
  <si>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</si>
  <si>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</si>
  <si>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</si>
  <si>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</si>
  <si>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</si>
  <si>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</si>
  <si>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</si>
  <si>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</si>
  <si>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</si>
  <si>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</si>
  <si>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</si>
  <si>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</si>
  <si>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</si>
  <si>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</si>
  <si>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</si>
  <si>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</si>
  <si>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</si>
  <si>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</si>
  <si>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</si>
  <si>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</si>
  <si>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</si>
  <si>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</si>
  <si>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</si>
  <si>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</si>
  <si>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</si>
  <si>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</si>
  <si>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</si>
  <si>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</si>
  <si>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</si>
  <si>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</si>
  <si>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</si>
  <si>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</si>
  <si>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</si>
  <si>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</si>
  <si>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</si>
  <si>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</si>
  <si>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</si>
  <si>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</si>
  <si>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</si>
  <si>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</si>
  <si>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</si>
  <si>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</si>
  <si>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</si>
  <si>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</si>
  <si>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</si>
  <si>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</si>
  <si>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</si>
  <si>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</si>
  <si>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</si>
  <si>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</si>
  <si>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</si>
  <si>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</si>
  <si>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</si>
  <si>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</si>
  <si>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</si>
  <si>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</si>
  <si>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</si>
  <si>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</si>
  <si>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</si>
  <si>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</si>
  <si>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</si>
  <si>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</si>
  <si>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</si>
  <si>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</si>
  <si>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</si>
  <si>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</si>
  <si>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</si>
  <si>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</si>
  <si>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</si>
  <si>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</si>
  <si>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</si>
  <si>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</si>
  <si>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</si>
  <si>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</si>
  <si>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</si>
  <si>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</si>
  <si>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</si>
  <si>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</si>
  <si>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</si>
  <si>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</si>
  <si>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</si>
  <si>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</si>
  <si>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</si>
  <si>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</si>
  <si>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</si>
  <si>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</si>
  <si>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</si>
  <si>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</si>
  <si>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</si>
  <si>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</si>
  <si>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</si>
  <si>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</si>
  <si>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</si>
  <si>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</si>
  <si>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</si>
  <si>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</si>
  <si>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</si>
  <si>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</si>
  <si>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</si>
  <si>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</si>
  <si>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</si>
  <si>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</si>
  <si>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</si>
  <si>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</si>
  <si>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</si>
  <si>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</si>
  <si>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</si>
  <si>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</si>
  <si>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</si>
  <si>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</si>
  <si>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</si>
  <si>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</si>
  <si>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</si>
  <si>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</si>
  <si>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</si>
  <si>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</si>
  <si>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</si>
  <si>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</si>
  <si>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</si>
  <si>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</si>
  <si>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</si>
  <si>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</si>
  <si>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</si>
  <si>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</si>
  <si>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</si>
  <si>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</si>
  <si>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</si>
  <si>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</si>
  <si>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</si>
  <si>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</si>
  <si>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</si>
  <si>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</si>
  <si>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</si>
  <si>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</si>
  <si>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</si>
  <si>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</si>
  <si>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</si>
  <si>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</si>
  <si>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</si>
  <si>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</si>
  <si>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</si>
  <si>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</si>
  <si>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</si>
  <si>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</si>
  <si>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</si>
  <si>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</si>
  <si>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</si>
  <si>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</si>
  <si>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</si>
  <si>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</si>
  <si>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</si>
  <si>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</si>
  <si>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</si>
  <si>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</si>
  <si>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</si>
  <si>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</si>
  <si>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</si>
  <si>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</si>
  <si>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</si>
  <si>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</si>
  <si>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</si>
  <si>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</si>
  <si>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</si>
  <si>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</si>
  <si>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</si>
  <si>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</si>
  <si>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</si>
  <si>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</si>
  <si>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</si>
  <si>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</si>
  <si>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</si>
  <si>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</si>
  <si>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</si>
  <si>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</si>
  <si>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</si>
  <si>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</si>
  <si>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</si>
  <si>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</si>
  <si>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</si>
  <si>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</si>
  <si>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</si>
  <si>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</si>
  <si>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</si>
  <si>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</si>
  <si>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</si>
  <si>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</si>
  <si>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</si>
  <si>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</si>
  <si>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</si>
  <si>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</si>
  <si>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</si>
  <si>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</si>
  <si>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</si>
  <si>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</si>
  <si>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</si>
  <si>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</si>
  <si>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</si>
  <si>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</si>
  <si>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</si>
  <si>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</si>
  <si>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</si>
  <si>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</si>
  <si>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</si>
  <si>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</si>
  <si>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</si>
  <si>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</si>
  <si>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</si>
  <si>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</si>
  <si>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</si>
  <si>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</si>
  <si>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</si>
  <si>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</si>
  <si>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</si>
  <si>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</si>
  <si>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</si>
  <si>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</si>
  <si>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</si>
  <si>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</si>
  <si>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</si>
  <si>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</si>
  <si>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</si>
  <si>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</si>
  <si>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</si>
  <si>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</si>
  <si>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</si>
  <si>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</si>
  <si>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</si>
  <si>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</si>
  <si>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</si>
  <si>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</si>
  <si>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</si>
  <si>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</si>
  <si>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</si>
  <si>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</si>
  <si>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</si>
  <si>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</si>
  <si>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</si>
  <si>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</si>
  <si>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</si>
  <si>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</si>
  <si>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</si>
  <si>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</si>
  <si>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</si>
  <si>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</si>
  <si>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</si>
  <si>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</si>
  <si>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</si>
  <si>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</si>
  <si>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</si>
  <si>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</si>
  <si>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</si>
  <si>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</si>
  <si>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</si>
  <si>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</si>
  <si>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</si>
  <si>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</si>
  <si>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</si>
  <si>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</si>
  <si>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</si>
  <si>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</si>
  <si>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</si>
  <si>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</si>
  <si>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</si>
  <si>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</si>
  <si>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</si>
  <si>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</si>
  <si>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</si>
  <si>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</si>
  <si>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</si>
  <si>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</si>
  <si>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</si>
  <si>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</si>
  <si>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</si>
  <si>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</si>
  <si>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</si>
  <si>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</si>
  <si>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</si>
  <si>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</si>
  <si>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</si>
  <si>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</si>
  <si>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</si>
  <si>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</si>
  <si>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</si>
  <si>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</si>
  <si>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</si>
  <si>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</si>
  <si>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</si>
  <si>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</si>
  <si>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</si>
  <si>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</si>
  <si>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</si>
  <si>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</si>
  <si>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</si>
  <si>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</si>
  <si>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</si>
  <si>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</si>
  <si>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</si>
  <si>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</si>
  <si>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</si>
  <si>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</si>
  <si>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</si>
  <si>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</si>
  <si>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</si>
  <si>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</si>
  <si>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</si>
  <si>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</si>
  <si>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</si>
  <si>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</si>
  <si>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</si>
  <si>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</si>
  <si>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</si>
  <si>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</si>
  <si>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</si>
  <si>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</si>
  <si>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</si>
  <si>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</si>
  <si>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</si>
  <si>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</si>
  <si>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</si>
  <si>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</si>
  <si>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</si>
  <si>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</si>
  <si>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</si>
  <si>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</si>
  <si>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</si>
  <si>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</si>
  <si>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</si>
  <si>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</si>
  <si>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</si>
  <si>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</si>
  <si>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</si>
  <si>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</si>
  <si>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</si>
  <si>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</si>
  <si>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</si>
  <si>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</si>
  <si>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</si>
  <si>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</si>
  <si>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</si>
  <si>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</si>
  <si>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</si>
  <si>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</si>
  <si>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</si>
  <si>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</si>
  <si>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</si>
  <si>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</si>
  <si>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</si>
  <si>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</si>
  <si>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</si>
  <si>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</si>
  <si>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</si>
  <si>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</si>
  <si>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</si>
  <si>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</si>
  <si>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</si>
  <si>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</si>
  <si>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</si>
  <si>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</si>
  <si>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</si>
  <si>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</si>
  <si>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</si>
  <si>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</si>
  <si>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</si>
  <si>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</si>
  <si>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</si>
  <si>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</si>
  <si>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</si>
  <si>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</si>
  <si>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</si>
  <si>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</si>
  <si>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</si>
  <si>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</si>
  <si>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</si>
  <si>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</si>
  <si>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</si>
  <si>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</si>
  <si>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</si>
  <si>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</si>
  <si>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</si>
  <si>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</si>
  <si>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</si>
  <si>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</si>
  <si>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</si>
  <si>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</si>
  <si>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</si>
  <si>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</si>
  <si>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</si>
  <si>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</si>
  <si>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</si>
  <si>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</si>
  <si>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</si>
  <si>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</si>
  <si>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</si>
  <si>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</si>
  <si>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</si>
  <si>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</si>
  <si>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</si>
  <si>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</si>
  <si>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</si>
  <si>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</si>
  <si>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</si>
  <si>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</si>
  <si>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</si>
  <si>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</si>
  <si>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</si>
  <si>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</si>
  <si>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</si>
  <si>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</si>
  <si>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</si>
  <si>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</si>
  <si>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</si>
  <si>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</si>
  <si>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</si>
  <si>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</si>
  <si>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</si>
  <si>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</si>
  <si>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</si>
  <si>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</si>
  <si>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</si>
  <si>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</si>
  <si>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</si>
  <si>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</si>
  <si>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</si>
  <si>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</si>
  <si>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</si>
  <si>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</si>
  <si>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</si>
  <si>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</si>
  <si>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</si>
  <si>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</si>
  <si>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</si>
  <si>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</si>
  <si>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</si>
  <si>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</si>
  <si>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</si>
  <si>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</si>
  <si>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</si>
  <si>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</si>
  <si>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</si>
  <si>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</si>
  <si>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</si>
  <si>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</si>
  <si>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</si>
  <si>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</si>
  <si>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</si>
  <si>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</si>
  <si>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</si>
  <si>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</si>
  <si>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</si>
  <si>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</si>
  <si>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</si>
  <si>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</si>
  <si>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</si>
  <si>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</si>
  <si>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</si>
  <si>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</si>
  <si>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</si>
  <si>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</si>
  <si>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</si>
  <si>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</si>
  <si>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</si>
  <si>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</si>
  <si>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</si>
  <si>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</si>
  <si>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</si>
  <si>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</si>
  <si>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</si>
  <si>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</si>
  <si>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</si>
  <si>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</si>
  <si>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</si>
  <si>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</si>
  <si>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</si>
  <si>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</si>
  <si>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</si>
  <si>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</si>
  <si>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</si>
  <si>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</si>
  <si>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</si>
  <si>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</si>
  <si>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</si>
  <si>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</si>
  <si>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</si>
  <si>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</si>
  <si>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</si>
  <si>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</si>
  <si>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</si>
  <si>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</si>
  <si>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</si>
  <si>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</si>
  <si>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</si>
  <si>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</si>
  <si>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</si>
  <si>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</si>
  <si>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</si>
  <si>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</si>
  <si>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</si>
  <si>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</si>
  <si>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</si>
  <si>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</si>
  <si>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</si>
  <si>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</si>
  <si>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</si>
  <si>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</si>
  <si>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</si>
  <si>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</si>
  <si>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</si>
  <si>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</si>
  <si>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</si>
  <si>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</si>
  <si>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</si>
  <si>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</si>
  <si>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</si>
  <si>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</si>
  <si>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</si>
  <si>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</si>
  <si>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</si>
  <si>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</si>
  <si>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</si>
  <si>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</si>
  <si>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</si>
  <si>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</si>
  <si>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</si>
  <si>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</si>
  <si>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</si>
  <si>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</si>
  <si>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</si>
  <si>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</si>
  <si>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</si>
  <si>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</si>
  <si>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</si>
  <si>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</si>
  <si>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</si>
  <si>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</si>
  <si>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</si>
  <si>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</si>
  <si>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</si>
  <si>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</si>
  <si>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</si>
  <si>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</si>
  <si>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</si>
  <si>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</si>
  <si>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</si>
  <si>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</si>
  <si>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</si>
  <si>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</si>
  <si>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</si>
  <si>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</si>
  <si>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</si>
  <si>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</si>
  <si>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</si>
  <si>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</si>
  <si>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</si>
  <si>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</si>
  <si>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</si>
  <si>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</si>
  <si>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</si>
  <si>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</si>
  <si>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</si>
  <si>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</si>
  <si>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</si>
  <si>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</si>
  <si>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</si>
  <si>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</si>
  <si>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</si>
  <si>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</si>
  <si>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</si>
  <si>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</si>
  <si>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</si>
  <si>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</si>
  <si>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</si>
  <si>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</si>
  <si>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</si>
  <si>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</si>
  <si>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</si>
  <si>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</si>
  <si>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</si>
  <si>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</si>
  <si>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</si>
  <si>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</si>
  <si>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</si>
  <si>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</si>
  <si>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</si>
  <si>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</si>
  <si>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</si>
  <si>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</si>
  <si>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</si>
  <si>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</si>
  <si>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</si>
  <si>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</si>
  <si>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</si>
  <si>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</si>
  <si>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</si>
  <si>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</si>
  <si>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</si>
  <si>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</si>
  <si>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</si>
  <si>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</si>
  <si>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</si>
  <si>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</si>
  <si>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</si>
  <si>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</si>
  <si>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</si>
  <si>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</si>
  <si>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</si>
  <si>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</si>
  <si>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</si>
  <si>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</si>
  <si>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</si>
  <si>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</si>
  <si>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</si>
  <si>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</si>
  <si>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</si>
  <si>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</si>
  <si>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</si>
  <si>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</si>
  <si>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</si>
  <si>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</si>
  <si>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</si>
  <si>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</si>
  <si>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</si>
  <si>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</si>
  <si>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</si>
  <si>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</si>
  <si>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</si>
  <si>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</si>
  <si>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</si>
  <si>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</si>
  <si>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</si>
  <si>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</si>
  <si>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</si>
  <si>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</si>
  <si>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</si>
  <si>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</si>
  <si>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</si>
  <si>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</si>
  <si>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</si>
  <si>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</si>
  <si>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</si>
  <si>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</si>
  <si>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</si>
  <si>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</si>
  <si>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</si>
  <si>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</si>
  <si>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</si>
  <si>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</si>
  <si>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</si>
  <si>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</si>
  <si>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</si>
  <si>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</si>
  <si>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</si>
  <si>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</si>
  <si>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</si>
  <si>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</si>
  <si>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</si>
  <si>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</si>
  <si>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</si>
  <si>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</si>
  <si>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</si>
  <si>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</si>
  <si>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</si>
  <si>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</si>
  <si>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</si>
  <si>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</si>
  <si>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</si>
  <si>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</si>
  <si>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</si>
  <si>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</si>
  <si>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</si>
  <si>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</si>
  <si>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</si>
  <si>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</si>
  <si>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</si>
  <si>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</si>
  <si>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</si>
  <si>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</si>
  <si>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</si>
  <si>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</si>
  <si>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</si>
  <si>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</si>
  <si>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</si>
  <si>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</si>
  <si>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</si>
  <si>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</si>
  <si>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</si>
  <si>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</si>
  <si>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</si>
  <si>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</si>
  <si>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</si>
  <si>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</si>
  <si>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</si>
  <si>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</si>
  <si>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</si>
  <si>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</si>
  <si>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</si>
  <si>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</si>
  <si>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</si>
  <si>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</si>
  <si>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</si>
  <si>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</si>
  <si>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</si>
  <si>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</si>
  <si>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</si>
  <si>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</si>
  <si>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</si>
  <si>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</si>
  <si>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</si>
  <si>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</si>
  <si>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</si>
  <si>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</si>
  <si>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</si>
  <si>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</si>
  <si>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</si>
  <si>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</si>
  <si>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</si>
  <si>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</si>
  <si>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</si>
  <si>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</si>
  <si>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</si>
  <si>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</si>
  <si>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</si>
  <si>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</si>
  <si>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</si>
  <si>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</si>
  <si>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</si>
  <si>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</si>
  <si>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</si>
  <si>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</si>
  <si>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</si>
  <si>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</si>
  <si>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</si>
  <si>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</si>
  <si>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</si>
  <si>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</si>
  <si>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</si>
  <si>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</si>
  <si>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</si>
  <si>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</si>
  <si>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</si>
  <si>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</si>
  <si>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</si>
  <si>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</si>
  <si>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</si>
  <si>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</si>
  <si>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</si>
  <si>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</si>
  <si>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</si>
  <si>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</si>
  <si>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</si>
  <si>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</si>
  <si>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</si>
  <si>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</si>
  <si>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</si>
  <si>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</si>
  <si>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</si>
  <si>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</si>
  <si>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</si>
  <si>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</si>
  <si>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</si>
  <si>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</si>
  <si>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</si>
  <si>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</si>
  <si>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</si>
  <si>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</si>
  <si>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</si>
  <si>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</si>
  <si>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</si>
  <si>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</si>
  <si>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</si>
  <si>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</si>
  <si>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</si>
  <si>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</si>
  <si>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</si>
  <si>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</si>
  <si>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</si>
  <si>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</si>
  <si>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</si>
  <si>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</si>
  <si>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</si>
  <si>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</si>
  <si>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</si>
  <si>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</si>
  <si>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</si>
  <si>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</si>
  <si>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</si>
  <si>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</si>
  <si>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</si>
  <si>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</si>
  <si>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</si>
  <si>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</si>
  <si>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</si>
  <si>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</si>
  <si>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</si>
  <si>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</si>
  <si>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</si>
  <si>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</si>
  <si>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</si>
  <si>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</si>
  <si>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</si>
  <si>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</si>
  <si>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</si>
  <si>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</si>
  <si>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</si>
  <si>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</si>
  <si>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</si>
  <si>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</si>
  <si>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</si>
  <si>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</si>
  <si>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</si>
  <si>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</si>
  <si>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</si>
  <si>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</si>
  <si>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</si>
  <si>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</si>
  <si>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</si>
  <si>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</si>
  <si>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</si>
  <si>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</si>
  <si>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</si>
  <si>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</si>
  <si>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</si>
  <si>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</si>
  <si>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</si>
  <si>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</si>
  <si>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</si>
  <si>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</si>
  <si>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</si>
  <si>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</si>
  <si>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</si>
  <si>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</si>
  <si>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</si>
  <si>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</si>
  <si>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</si>
  <si>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</si>
  <si>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</si>
  <si>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</si>
  <si>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</si>
  <si>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</si>
  <si>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</si>
  <si>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</si>
  <si>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</si>
  <si>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</si>
  <si>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</si>
  <si>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</si>
  <si>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</si>
  <si>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</si>
  <si>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</si>
  <si>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</si>
  <si>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</si>
  <si>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</si>
  <si>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</si>
  <si>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</si>
  <si>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</si>
  <si>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</si>
  <si>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</si>
  <si>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</si>
  <si>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</si>
  <si>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</si>
  <si>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</si>
  <si>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</si>
  <si>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</si>
  <si>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</si>
  <si>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</si>
  <si>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</si>
  <si>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</si>
  <si>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</si>
  <si>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</si>
  <si>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</si>
  <si>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</si>
  <si>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</si>
  <si>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</si>
  <si>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</si>
  <si>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</si>
  <si>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</si>
  <si>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</si>
  <si>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</si>
  <si>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</si>
  <si>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</si>
  <si>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</si>
  <si>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</si>
  <si>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</si>
  <si>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</si>
  <si>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</si>
  <si>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</si>
  <si>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</si>
  <si>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</si>
  <si>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</si>
  <si>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</si>
  <si>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</si>
  <si>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</si>
  <si>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</si>
  <si>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</si>
  <si>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</si>
  <si>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</si>
  <si>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</si>
  <si>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</si>
  <si>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</si>
  <si>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</si>
  <si>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</si>
  <si>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</si>
  <si>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</si>
  <si>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</si>
  <si>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</si>
  <si>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</si>
  <si>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</si>
  <si>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</si>
  <si>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</si>
  <si>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</si>
  <si>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</si>
  <si>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</si>
  <si>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</si>
  <si>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</si>
  <si>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</si>
  <si>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</si>
  <si>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</si>
  <si>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</si>
  <si>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</si>
  <si>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</si>
  <si>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</si>
  <si>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</si>
  <si>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</si>
  <si>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</si>
  <si>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</si>
  <si>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</si>
  <si>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</si>
  <si>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</si>
  <si>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</si>
  <si>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</si>
  <si>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</si>
  <si>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</si>
  <si>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</si>
  <si>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</si>
  <si>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</si>
  <si>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</si>
  <si>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</si>
  <si>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</si>
  <si>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</si>
  <si>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</si>
  <si>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</si>
  <si>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</si>
  <si>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</si>
  <si>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</si>
  <si>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</si>
  <si>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</si>
  <si>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</si>
  <si>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</si>
  <si>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</si>
  <si>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</si>
  <si>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</si>
  <si>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</si>
  <si>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</si>
  <si>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</si>
  <si>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</si>
  <si>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</si>
  <si>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</si>
  <si>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</si>
  <si>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</si>
  <si>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</si>
  <si>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</si>
  <si>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</si>
  <si>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</si>
  <si>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</si>
  <si>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</si>
  <si>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</si>
  <si>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</si>
  <si>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</si>
  <si>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</si>
  <si>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</si>
  <si>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</si>
  <si>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</si>
  <si>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</si>
  <si>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</si>
  <si>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</si>
  <si>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</si>
  <si>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</si>
  <si>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</si>
  <si>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</si>
  <si>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</si>
  <si>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</si>
  <si>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</si>
  <si>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</si>
  <si>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</si>
  <si>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</si>
  <si>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</si>
  <si>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</si>
  <si>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</si>
  <si>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</si>
  <si>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</si>
  <si>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</si>
  <si>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</si>
  <si>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</si>
  <si>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</si>
  <si>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</si>
  <si>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</si>
  <si>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</si>
  <si>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</si>
  <si>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</si>
  <si>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</si>
  <si>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</si>
  <si>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</si>
  <si>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</si>
  <si>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</si>
  <si>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</si>
  <si>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</si>
  <si>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</si>
  <si>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</si>
  <si>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</si>
  <si>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</si>
  <si>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</si>
  <si>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</si>
  <si>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</si>
  <si>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</si>
  <si>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</si>
  <si>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</si>
  <si>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</si>
  <si>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</si>
  <si>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</si>
  <si>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</si>
  <si>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</si>
  <si>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</si>
  <si>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</si>
  <si>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</si>
  <si>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</si>
  <si>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</si>
  <si>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</si>
  <si>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</si>
  <si>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</si>
  <si>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</si>
  <si>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</si>
  <si>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</si>
  <si>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</si>
  <si>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</si>
  <si>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</si>
  <si>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</si>
  <si>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</si>
  <si>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</si>
  <si>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</si>
  <si>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</si>
  <si>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</si>
  <si>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</si>
  <si>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</si>
  <si>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</si>
  <si>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</si>
  <si>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</si>
  <si>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</si>
  <si>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</si>
  <si>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</si>
  <si>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</si>
  <si>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</si>
  <si>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</si>
  <si>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</si>
  <si>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</si>
  <si>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</si>
  <si>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</si>
  <si>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</si>
  <si>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</si>
  <si>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</si>
  <si>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</si>
  <si>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</si>
  <si>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</si>
  <si>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</si>
  <si>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</si>
  <si>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</si>
  <si>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</si>
  <si>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</si>
  <si>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</si>
  <si>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</si>
  <si>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</si>
  <si>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</si>
  <si>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</si>
  <si>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</si>
  <si>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</si>
  <si>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</si>
  <si>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</si>
  <si>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</si>
  <si>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</si>
  <si>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</si>
  <si>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</si>
  <si>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</si>
  <si>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</si>
  <si>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</si>
  <si>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</si>
  <si>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</si>
  <si>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</si>
  <si>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</si>
  <si>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</si>
  <si>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</si>
  <si>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</si>
  <si>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</si>
  <si>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</si>
  <si>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</si>
  <si>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</si>
  <si>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</si>
  <si>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</si>
  <si>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</si>
  <si>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</si>
  <si>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</si>
  <si>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</si>
  <si>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</si>
  <si>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</si>
  <si>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</si>
  <si>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</si>
  <si>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</si>
  <si>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</si>
  <si>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</si>
  <si>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</si>
  <si>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</si>
  <si>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</si>
  <si>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</si>
  <si>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</si>
  <si>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</si>
  <si>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</si>
  <si>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</si>
  <si>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</si>
  <si>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</si>
  <si>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</si>
  <si>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</si>
  <si>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</si>
  <si>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</si>
  <si>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</si>
  <si>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</si>
  <si>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</si>
  <si>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</si>
  <si>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</si>
  <si>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</si>
  <si>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</si>
  <si>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</si>
  <si>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</si>
  <si>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</si>
  <si>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</si>
  <si>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</si>
  <si>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</si>
  <si>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</si>
  <si>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</si>
  <si>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</si>
  <si>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</si>
  <si>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</si>
  <si>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</si>
  <si>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</si>
  <si>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</si>
  <si>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</si>
  <si>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</si>
  <si>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</si>
  <si>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</si>
  <si>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</si>
  <si>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</si>
  <si>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</si>
  <si>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</si>
  <si>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</si>
  <si>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</si>
  <si>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</si>
  <si>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</si>
  <si>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</si>
  <si>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</si>
  <si>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</si>
  <si>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</si>
  <si>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</si>
  <si>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</si>
  <si>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</si>
  <si>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</si>
  <si>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</si>
  <si>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</si>
  <si>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</si>
  <si>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</si>
  <si>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</si>
  <si>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</si>
  <si>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</si>
  <si>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</si>
  <si>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</si>
  <si>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</si>
  <si>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</si>
  <si>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</si>
  <si>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</si>
  <si>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</si>
  <si>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</si>
  <si>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</si>
  <si>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</si>
  <si>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</si>
  <si>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</si>
  <si>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</si>
  <si>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</si>
  <si>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</si>
  <si>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</si>
  <si>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</si>
  <si>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</si>
  <si>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</si>
  <si>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</si>
  <si>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</si>
  <si>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</si>
  <si>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</si>
  <si>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63-1</t>
  </si>
  <si>
    <t>63-2</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</si>
  <si>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</si>
  <si>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</si>
  <si>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</si>
  <si>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</si>
  <si>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</si>
  <si>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</si>
  <si>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</si>
  <si>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</si>
  <si>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</si>
  <si>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</si>
  <si>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</si>
  <si>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</si>
  <si>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</si>
  <si>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</si>
  <si>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</si>
  <si>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</si>
  <si>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</si>
  <si>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</si>
  <si>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</si>
  <si>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</si>
  <si>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</si>
  <si>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</si>
  <si>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</si>
  <si>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</si>
  <si>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</si>
  <si>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</si>
  <si>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</si>
  <si>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</si>
  <si>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</si>
  <si>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</si>
  <si>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</si>
  <si>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</si>
  <si>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</si>
  <si>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</si>
  <si>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</si>
  <si>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</si>
  <si>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</si>
  <si>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</si>
  <si>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</si>
  <si>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</si>
  <si>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</si>
  <si>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</si>
  <si>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</si>
  <si>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</si>
  <si>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</si>
  <si>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</si>
  <si>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</si>
  <si>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</si>
  <si>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</si>
  <si>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</si>
  <si>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</si>
  <si>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</si>
  <si>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</si>
  <si>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</si>
  <si>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</si>
  <si>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</si>
  <si>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</si>
  <si>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</si>
  <si>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</si>
  <si>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</si>
  <si>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</si>
  <si>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</si>
  <si>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</si>
  <si>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</si>
  <si>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</si>
  <si>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</si>
  <si>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</si>
  <si>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</si>
  <si>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</si>
  <si>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</si>
  <si>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</si>
  <si>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</si>
  <si>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</si>
  <si>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</si>
  <si>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</si>
  <si>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</si>
  <si>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</si>
  <si>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</si>
  <si>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</si>
  <si>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</si>
  <si>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</si>
  <si>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</si>
  <si>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</si>
  <si>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</si>
  <si>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</si>
  <si>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</si>
  <si>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</si>
  <si>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</si>
  <si>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</si>
  <si>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</si>
  <si>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</si>
  <si>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</si>
  <si>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</si>
  <si>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</si>
  <si>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</si>
  <si>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</si>
  <si>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</si>
  <si>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</si>
  <si>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</si>
  <si>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</si>
  <si>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</si>
  <si>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</si>
  <si>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</si>
  <si>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</si>
  <si>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</si>
  <si>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</si>
  <si>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</si>
  <si>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</si>
  <si>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</si>
  <si>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</si>
  <si>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</si>
  <si>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</si>
  <si>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</si>
  <si>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</si>
  <si>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</si>
  <si>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</si>
  <si>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</si>
  <si>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</si>
  <si>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</si>
  <si>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</si>
  <si>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</si>
  <si>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</si>
  <si>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</si>
  <si>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</si>
  <si>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</si>
  <si>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</si>
  <si>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</si>
  <si>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</si>
  <si>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</si>
  <si>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</si>
  <si>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</si>
  <si>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</si>
  <si>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</si>
  <si>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</si>
  <si>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</si>
  <si>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</si>
  <si>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</si>
  <si>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</si>
  <si>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</si>
  <si>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</si>
  <si>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</si>
  <si>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</si>
  <si>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</si>
  <si>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</si>
  <si>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</si>
  <si>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</si>
  <si>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</si>
  <si>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</si>
  <si>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</si>
  <si>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</si>
  <si>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</si>
  <si>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</si>
  <si>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</si>
  <si>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</si>
  <si>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</si>
  <si>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</si>
  <si>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</si>
  <si>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</si>
  <si>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</si>
  <si>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</si>
  <si>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</si>
  <si>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</si>
  <si>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</si>
  <si>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</si>
  <si>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</si>
  <si>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</si>
  <si>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</si>
  <si>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</si>
  <si>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</si>
  <si>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</si>
  <si>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</si>
  <si>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</si>
  <si>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</si>
  <si>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</si>
  <si>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</si>
  <si>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</si>
  <si>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</si>
  <si>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</si>
  <si>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</si>
  <si>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</si>
  <si>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</si>
  <si>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</si>
  <si>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</si>
  <si>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CEY</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</si>
  <si>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</si>
  <si>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</si>
  <si>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</si>
  <si>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</si>
  <si>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</si>
  <si>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</si>
  <si>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</si>
  <si>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</si>
  <si>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</si>
  <si>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</si>
  <si>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</si>
  <si>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</si>
  <si>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</si>
  <si>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</si>
  <si>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</si>
  <si>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</si>
  <si>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</si>
  <si>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</si>
  <si>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</si>
  <si>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</si>
  <si>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</si>
  <si>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</si>
  <si>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</si>
  <si>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</si>
  <si>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</si>
  <si>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</si>
  <si>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</si>
  <si>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</si>
  <si>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</si>
  <si>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</si>
  <si>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</si>
  <si>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</si>
  <si>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</si>
  <si>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</si>
  <si>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</si>
  <si>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</si>
  <si>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</si>
  <si>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</si>
  <si>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</si>
  <si>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</si>
  <si>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</si>
  <si>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</si>
  <si>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</si>
  <si>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</si>
  <si>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</si>
  <si>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</si>
  <si>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</si>
  <si>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</si>
  <si>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</si>
  <si>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</si>
  <si>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</si>
  <si>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</si>
  <si>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</si>
  <si>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</si>
  <si>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</si>
  <si>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</si>
  <si>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</si>
  <si>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</si>
  <si>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</si>
  <si>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</si>
  <si>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</si>
  <si>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</si>
  <si>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</si>
  <si>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</si>
  <si>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</si>
  <si>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</si>
  <si>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</si>
  <si>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</si>
  <si>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</si>
  <si>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</si>
  <si>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</si>
  <si>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</si>
  <si>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Cooperativa Societaria Cantera R.L. (22)</t>
  </si>
  <si>
    <t>Cooperativa Societaria Hospicio R.L. (23)</t>
  </si>
  <si>
    <t>Cooperativa Abierta Paulo VI R.L. (24)</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</si>
  <si>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</si>
  <si>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</si>
  <si>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</si>
  <si>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AL 28 DE FEBRERO DE 2023</t>
  </si>
  <si>
    <t>Feb-22</t>
  </si>
  <si>
    <t>Feb-23</t>
  </si>
  <si>
    <t>FEB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</si>
</sst>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02">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0" fillId="0" borderId="0" xfId="0" applyNumberForma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8" fillId="0" borderId="0" xfId="305" applyFont="1"/>
    <xf numFmtId="0" fontId="13" fillId="0" borderId="0" xfId="1" applyFont="1" applyFill="1" applyAlignment="1">
      <alignment vertical="top"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92678" y="1524000"/>
            <a:ext cx="2817434"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28 DE FEBRERO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1310</v>
      </c>
    </row>
    <row r="11" spans="1:3">
      <c r="A11" s="3"/>
      <c r="B11" s="3"/>
      <c r="C11" s="3"/>
    </row>
    <row r="12" spans="1:3" ht="8.25" customHeight="1"/>
    <row r="13" spans="1:3" ht="20.25">
      <c r="A13" s="710" t="s">
        <v>0</v>
      </c>
      <c r="B13" s="710"/>
      <c r="C13" s="710"/>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488</v>
      </c>
      <c r="B18" s="484">
        <v>1</v>
      </c>
      <c r="C18" s="415"/>
    </row>
    <row r="19" spans="1:3">
      <c r="A19" s="413" t="s">
        <v>485</v>
      </c>
      <c r="B19" s="484">
        <v>2</v>
      </c>
      <c r="C19" s="415"/>
    </row>
    <row r="20" spans="1:3">
      <c r="A20" s="413" t="s">
        <v>486</v>
      </c>
      <c r="B20" s="484">
        <v>3</v>
      </c>
      <c r="C20" s="415"/>
    </row>
    <row r="21" spans="1:3">
      <c r="A21" s="413"/>
      <c r="B21" s="484"/>
      <c r="C21" s="411"/>
    </row>
    <row r="22" spans="1:3">
      <c r="A22" s="412" t="s">
        <v>4</v>
      </c>
      <c r="B22" s="484"/>
      <c r="C22" s="411"/>
    </row>
    <row r="23" spans="1:3">
      <c r="A23" s="412"/>
      <c r="B23" s="484"/>
      <c r="C23" s="411"/>
    </row>
    <row r="24" spans="1:3">
      <c r="A24" s="417" t="s">
        <v>5</v>
      </c>
      <c r="B24" s="484"/>
      <c r="C24" s="411"/>
    </row>
    <row r="25" spans="1:3">
      <c r="A25" s="413" t="s">
        <v>488</v>
      </c>
      <c r="B25" s="484">
        <v>4</v>
      </c>
      <c r="C25" s="411"/>
    </row>
    <row r="26" spans="1:3">
      <c r="A26" s="413" t="s">
        <v>10</v>
      </c>
      <c r="B26" s="484">
        <v>5</v>
      </c>
      <c r="C26" s="411"/>
    </row>
    <row r="27" spans="1:3">
      <c r="A27" s="413" t="s">
        <v>6</v>
      </c>
      <c r="B27" s="484">
        <v>6</v>
      </c>
      <c r="C27" s="411"/>
    </row>
    <row r="28" spans="1:3">
      <c r="A28" s="413" t="s">
        <v>490</v>
      </c>
      <c r="B28" s="484">
        <v>7</v>
      </c>
      <c r="C28" s="411"/>
    </row>
    <row r="29" spans="1:3">
      <c r="A29" s="413" t="s">
        <v>508</v>
      </c>
      <c r="B29" s="484" t="s">
        <v>984</v>
      </c>
      <c r="C29" s="419"/>
    </row>
    <row r="30" spans="1:3">
      <c r="A30" s="413" t="s">
        <v>508</v>
      </c>
      <c r="B30" s="484" t="s">
        <v>985</v>
      </c>
      <c r="C30" s="420"/>
    </row>
    <row r="31" spans="1:3">
      <c r="A31" s="421" t="s">
        <v>489</v>
      </c>
      <c r="B31" s="484"/>
      <c r="C31" s="411"/>
    </row>
    <row r="32" spans="1:3">
      <c r="A32" s="679" t="s">
        <v>1322</v>
      </c>
      <c r="B32" s="484">
        <v>9</v>
      </c>
      <c r="C32" s="411"/>
    </row>
    <row r="33" spans="1:3">
      <c r="A33" s="679" t="s">
        <v>1323</v>
      </c>
      <c r="B33" s="484">
        <v>10</v>
      </c>
      <c r="C33" s="411"/>
    </row>
    <row r="34" spans="1:3">
      <c r="A34" s="679" t="s">
        <v>1324</v>
      </c>
      <c r="B34" s="484">
        <v>11</v>
      </c>
      <c r="C34" s="411"/>
    </row>
    <row r="35" spans="1:3">
      <c r="A35" s="679" t="s">
        <v>1325</v>
      </c>
      <c r="B35" s="484">
        <v>12</v>
      </c>
      <c r="C35" s="411"/>
    </row>
    <row r="36" spans="1:3">
      <c r="A36" s="679" t="s">
        <v>1326</v>
      </c>
      <c r="B36" s="484">
        <v>13</v>
      </c>
      <c r="C36" s="411"/>
    </row>
    <row r="37" spans="1:3">
      <c r="A37" s="679" t="s">
        <v>1327</v>
      </c>
      <c r="B37" s="484">
        <v>14</v>
      </c>
      <c r="C37" s="411"/>
    </row>
    <row r="38" spans="1:3">
      <c r="A38" s="679" t="s">
        <v>1328</v>
      </c>
      <c r="B38" s="484">
        <v>15</v>
      </c>
      <c r="C38" s="411"/>
    </row>
    <row r="39" spans="1:3">
      <c r="A39" s="679" t="s">
        <v>1329</v>
      </c>
      <c r="B39" s="484">
        <v>16</v>
      </c>
      <c r="C39" s="411"/>
    </row>
    <row r="40" spans="1:3">
      <c r="A40" s="679" t="s">
        <v>1330</v>
      </c>
      <c r="B40" s="484">
        <v>17</v>
      </c>
      <c r="C40" s="411"/>
    </row>
    <row r="41" spans="1:3">
      <c r="A41" s="679" t="s">
        <v>1331</v>
      </c>
      <c r="B41" s="484">
        <v>18</v>
      </c>
      <c r="C41" s="411"/>
    </row>
    <row r="42" spans="1:3">
      <c r="A42" s="679" t="s">
        <v>1332</v>
      </c>
      <c r="B42" s="484">
        <v>19</v>
      </c>
      <c r="C42" s="411"/>
    </row>
    <row r="43" spans="1:3">
      <c r="A43" s="679" t="s">
        <v>1333</v>
      </c>
      <c r="B43" s="484">
        <v>20</v>
      </c>
      <c r="C43" s="411"/>
    </row>
    <row r="44" spans="1:3">
      <c r="A44" s="679" t="s">
        <v>1334</v>
      </c>
      <c r="B44" s="484">
        <v>21</v>
      </c>
      <c r="C44" s="411"/>
    </row>
    <row r="45" spans="1:3">
      <c r="A45" s="413" t="s">
        <v>7</v>
      </c>
      <c r="B45" s="484">
        <v>22</v>
      </c>
      <c r="C45" s="411"/>
    </row>
    <row r="46" spans="1:3">
      <c r="A46" s="413" t="s">
        <v>8</v>
      </c>
      <c r="B46" s="484">
        <v>23</v>
      </c>
      <c r="C46" s="411"/>
    </row>
    <row r="47" spans="1:3">
      <c r="A47" s="413" t="s">
        <v>505</v>
      </c>
      <c r="B47" s="484">
        <v>24</v>
      </c>
      <c r="C47" s="411"/>
    </row>
    <row r="48" spans="1:3">
      <c r="A48" s="413" t="s">
        <v>1183</v>
      </c>
      <c r="B48" s="484">
        <v>25</v>
      </c>
      <c r="C48" s="411"/>
    </row>
    <row r="49" spans="1:3">
      <c r="A49" s="413" t="s">
        <v>506</v>
      </c>
      <c r="B49" s="484">
        <v>26</v>
      </c>
      <c r="C49" s="411"/>
    </row>
    <row r="50" spans="1:3">
      <c r="A50" s="413" t="s">
        <v>1184</v>
      </c>
      <c r="B50" s="484">
        <v>27</v>
      </c>
      <c r="C50" s="411"/>
    </row>
    <row r="51" spans="1:3">
      <c r="A51" s="413"/>
      <c r="B51" s="484"/>
      <c r="C51" s="411"/>
    </row>
    <row r="52" spans="1:3">
      <c r="A52" s="417" t="s">
        <v>9</v>
      </c>
      <c r="B52" s="484"/>
      <c r="C52" s="411"/>
    </row>
    <row r="53" spans="1:3">
      <c r="A53" s="413" t="s">
        <v>488</v>
      </c>
      <c r="B53" s="484">
        <v>28</v>
      </c>
      <c r="C53" s="411"/>
    </row>
    <row r="54" spans="1:3">
      <c r="A54" s="413" t="s">
        <v>10</v>
      </c>
      <c r="B54" s="484">
        <v>29</v>
      </c>
      <c r="C54" s="411"/>
    </row>
    <row r="55" spans="1:3">
      <c r="A55" s="413" t="s">
        <v>6</v>
      </c>
      <c r="B55" s="484">
        <v>30</v>
      </c>
      <c r="C55" s="411"/>
    </row>
    <row r="56" spans="1:3">
      <c r="A56" s="413" t="s">
        <v>490</v>
      </c>
      <c r="B56" s="484">
        <v>31</v>
      </c>
      <c r="C56" s="411"/>
    </row>
    <row r="57" spans="1:3">
      <c r="A57" s="413" t="s">
        <v>508</v>
      </c>
      <c r="B57" s="484" t="s">
        <v>1233</v>
      </c>
      <c r="C57" s="411"/>
    </row>
    <row r="58" spans="1:3">
      <c r="A58" s="413" t="s">
        <v>508</v>
      </c>
      <c r="B58" s="484" t="s">
        <v>1232</v>
      </c>
      <c r="C58" s="411"/>
    </row>
    <row r="59" spans="1:3">
      <c r="A59" s="421" t="s">
        <v>489</v>
      </c>
      <c r="B59" s="484"/>
      <c r="C59" s="411"/>
    </row>
    <row r="60" spans="1:3">
      <c r="A60" s="679" t="s">
        <v>1335</v>
      </c>
      <c r="B60" s="484">
        <v>33</v>
      </c>
      <c r="C60" s="411"/>
    </row>
    <row r="61" spans="1:3">
      <c r="A61" s="679" t="s">
        <v>1336</v>
      </c>
      <c r="B61" s="484">
        <v>34</v>
      </c>
      <c r="C61" s="411"/>
    </row>
    <row r="62" spans="1:3">
      <c r="A62" s="413" t="s">
        <v>7</v>
      </c>
      <c r="B62" s="484">
        <v>35</v>
      </c>
      <c r="C62" s="411"/>
    </row>
    <row r="63" spans="1:3">
      <c r="A63" s="413" t="s">
        <v>8</v>
      </c>
      <c r="B63" s="484">
        <v>36</v>
      </c>
      <c r="C63" s="411"/>
    </row>
    <row r="64" spans="1:3">
      <c r="A64" s="413" t="s">
        <v>505</v>
      </c>
      <c r="B64" s="484">
        <v>37</v>
      </c>
      <c r="C64" s="411"/>
    </row>
    <row r="65" spans="1:3">
      <c r="A65" s="413" t="s">
        <v>1183</v>
      </c>
      <c r="B65" s="484">
        <v>38</v>
      </c>
      <c r="C65" s="411"/>
    </row>
    <row r="66" spans="1:3">
      <c r="A66" s="413" t="s">
        <v>506</v>
      </c>
      <c r="B66" s="484">
        <v>39</v>
      </c>
      <c r="C66" s="411"/>
    </row>
    <row r="67" spans="1:3">
      <c r="A67" s="413" t="s">
        <v>11</v>
      </c>
      <c r="B67" s="484">
        <v>40</v>
      </c>
      <c r="C67" s="411"/>
    </row>
    <row r="68" spans="1:3">
      <c r="A68" s="413" t="s">
        <v>1184</v>
      </c>
      <c r="B68" s="484">
        <v>41</v>
      </c>
      <c r="C68" s="411"/>
    </row>
    <row r="69" spans="1:3">
      <c r="A69" s="413"/>
      <c r="B69" s="484"/>
      <c r="C69" s="411"/>
    </row>
    <row r="70" spans="1:3">
      <c r="A70" s="412"/>
      <c r="B70" s="484"/>
      <c r="C70" s="411"/>
    </row>
    <row r="71" spans="1:3">
      <c r="A71" s="417" t="s">
        <v>12</v>
      </c>
      <c r="B71" s="484"/>
      <c r="C71" s="411"/>
    </row>
    <row r="72" spans="1:3">
      <c r="A72" s="413" t="s">
        <v>488</v>
      </c>
      <c r="B72" s="484">
        <v>42</v>
      </c>
      <c r="C72" s="411"/>
    </row>
    <row r="73" spans="1:3">
      <c r="A73" s="413" t="s">
        <v>10</v>
      </c>
      <c r="B73" s="484">
        <v>43</v>
      </c>
      <c r="C73" s="411"/>
    </row>
    <row r="74" spans="1:3">
      <c r="A74" s="413" t="s">
        <v>6</v>
      </c>
      <c r="B74" s="484">
        <v>44</v>
      </c>
      <c r="C74" s="411"/>
    </row>
    <row r="75" spans="1:3">
      <c r="A75" s="413" t="s">
        <v>490</v>
      </c>
      <c r="B75" s="484">
        <v>45</v>
      </c>
      <c r="C75" s="411"/>
    </row>
    <row r="76" spans="1:3">
      <c r="A76" s="413" t="s">
        <v>509</v>
      </c>
      <c r="B76" s="484" t="s">
        <v>1234</v>
      </c>
      <c r="C76" s="411"/>
    </row>
    <row r="77" spans="1:3">
      <c r="A77" s="413" t="s">
        <v>508</v>
      </c>
      <c r="B77" s="484" t="s">
        <v>1235</v>
      </c>
      <c r="C77" s="411"/>
    </row>
    <row r="78" spans="1:3">
      <c r="A78" s="413" t="s">
        <v>7</v>
      </c>
      <c r="B78" s="484">
        <v>47</v>
      </c>
      <c r="C78" s="411"/>
    </row>
    <row r="79" spans="1:3">
      <c r="A79" s="413" t="s">
        <v>8</v>
      </c>
      <c r="B79" s="484">
        <v>48</v>
      </c>
      <c r="C79" s="411"/>
    </row>
    <row r="80" spans="1:3">
      <c r="A80" s="413" t="s">
        <v>1184</v>
      </c>
      <c r="B80" s="484">
        <v>49</v>
      </c>
      <c r="C80" s="411"/>
    </row>
    <row r="81" spans="1:3">
      <c r="A81" s="413"/>
      <c r="B81" s="484"/>
      <c r="C81" s="411"/>
    </row>
    <row r="82" spans="1:3">
      <c r="A82" s="417" t="s">
        <v>966</v>
      </c>
      <c r="B82" s="484"/>
      <c r="C82" s="411"/>
    </row>
    <row r="83" spans="1:3">
      <c r="A83" s="413" t="s">
        <v>488</v>
      </c>
      <c r="B83" s="484">
        <v>50</v>
      </c>
      <c r="C83" s="411"/>
    </row>
    <row r="84" spans="1:3">
      <c r="A84" s="413" t="s">
        <v>13</v>
      </c>
      <c r="B84" s="484">
        <v>51</v>
      </c>
      <c r="C84" s="411"/>
    </row>
    <row r="85" spans="1:3">
      <c r="A85" s="413" t="s">
        <v>14</v>
      </c>
      <c r="B85" s="484">
        <v>52</v>
      </c>
      <c r="C85" s="411"/>
    </row>
    <row r="86" spans="1:3">
      <c r="A86" s="413" t="s">
        <v>489</v>
      </c>
      <c r="B86" s="484">
        <v>53</v>
      </c>
      <c r="C86" s="411"/>
    </row>
    <row r="87" spans="1:3">
      <c r="A87" s="413" t="s">
        <v>508</v>
      </c>
      <c r="B87" s="484" t="s">
        <v>980</v>
      </c>
      <c r="C87" s="411"/>
    </row>
    <row r="88" spans="1:3">
      <c r="A88" s="413" t="s">
        <v>508</v>
      </c>
      <c r="B88" s="484" t="s">
        <v>981</v>
      </c>
      <c r="C88" s="411"/>
    </row>
    <row r="89" spans="1:3">
      <c r="A89" s="413" t="s">
        <v>15</v>
      </c>
      <c r="B89" s="484" t="s">
        <v>982</v>
      </c>
      <c r="C89" s="411"/>
    </row>
    <row r="90" spans="1:3">
      <c r="A90" s="413" t="s">
        <v>15</v>
      </c>
      <c r="B90" s="484" t="s">
        <v>983</v>
      </c>
      <c r="C90" s="411"/>
    </row>
    <row r="91" spans="1:3">
      <c r="A91" s="413" t="s">
        <v>8</v>
      </c>
      <c r="B91" s="484" t="s">
        <v>1236</v>
      </c>
      <c r="C91" s="411"/>
    </row>
    <row r="92" spans="1:3">
      <c r="A92" s="413" t="s">
        <v>8</v>
      </c>
      <c r="B92" s="484" t="s">
        <v>1237</v>
      </c>
      <c r="C92" s="411"/>
    </row>
    <row r="93" spans="1:3">
      <c r="A93" s="413" t="s">
        <v>1184</v>
      </c>
      <c r="B93" s="484">
        <v>57</v>
      </c>
      <c r="C93" s="411"/>
    </row>
    <row r="94" spans="1:3" ht="29.25">
      <c r="A94" s="576" t="s">
        <v>1245</v>
      </c>
      <c r="B94" s="577">
        <v>58</v>
      </c>
      <c r="C94" s="411"/>
    </row>
    <row r="95" spans="1:3">
      <c r="A95" s="413"/>
      <c r="B95" s="484"/>
      <c r="C95" s="411"/>
    </row>
    <row r="96" spans="1:3">
      <c r="A96" s="417" t="s">
        <v>17</v>
      </c>
      <c r="B96" s="484"/>
      <c r="C96" s="411"/>
    </row>
    <row r="97" spans="1:3">
      <c r="A97" s="413" t="s">
        <v>488</v>
      </c>
      <c r="B97" s="484">
        <v>59</v>
      </c>
    </row>
    <row r="98" spans="1:3">
      <c r="A98" s="413" t="s">
        <v>13</v>
      </c>
      <c r="B98" s="484">
        <v>60</v>
      </c>
    </row>
    <row r="99" spans="1:3">
      <c r="A99" s="413" t="s">
        <v>14</v>
      </c>
      <c r="B99" s="484">
        <v>61</v>
      </c>
    </row>
    <row r="100" spans="1:3">
      <c r="A100" s="413" t="s">
        <v>490</v>
      </c>
      <c r="B100" s="484">
        <v>62</v>
      </c>
      <c r="C100" s="485"/>
    </row>
    <row r="101" spans="1:3">
      <c r="A101" s="413" t="s">
        <v>508</v>
      </c>
      <c r="B101" s="484" t="s">
        <v>1255</v>
      </c>
      <c r="C101" s="485"/>
    </row>
    <row r="102" spans="1:3">
      <c r="A102" s="413" t="s">
        <v>508</v>
      </c>
      <c r="B102" s="484" t="s">
        <v>1256</v>
      </c>
      <c r="C102" s="485"/>
    </row>
    <row r="103" spans="1:3">
      <c r="A103" s="413" t="s">
        <v>15</v>
      </c>
      <c r="B103" s="484">
        <v>64</v>
      </c>
      <c r="C103" s="485"/>
    </row>
    <row r="104" spans="1:3">
      <c r="A104" s="413" t="s">
        <v>8</v>
      </c>
      <c r="B104" s="484">
        <v>65</v>
      </c>
      <c r="C104" s="485"/>
    </row>
    <row r="105" spans="1:3">
      <c r="A105" s="483" t="s">
        <v>1184</v>
      </c>
      <c r="B105" s="484">
        <v>66</v>
      </c>
      <c r="C105" s="485"/>
    </row>
    <row r="106" spans="1:3">
      <c r="A106" s="483"/>
      <c r="B106" s="484"/>
      <c r="C106" s="485"/>
    </row>
    <row r="107" spans="1:3">
      <c r="A107" s="486" t="s">
        <v>1463</v>
      </c>
      <c r="B107" s="484"/>
      <c r="C107" s="485"/>
    </row>
    <row r="108" spans="1:3">
      <c r="A108" s="413" t="s">
        <v>488</v>
      </c>
      <c r="B108" s="484">
        <v>67</v>
      </c>
      <c r="C108" s="485"/>
    </row>
    <row r="109" spans="1:3">
      <c r="A109" s="413" t="s">
        <v>22</v>
      </c>
      <c r="B109" s="484">
        <v>68</v>
      </c>
      <c r="C109" s="485"/>
    </row>
    <row r="110" spans="1:3">
      <c r="A110" s="413" t="s">
        <v>491</v>
      </c>
      <c r="B110" s="484">
        <v>69</v>
      </c>
      <c r="C110" s="485"/>
    </row>
    <row r="111" spans="1:3">
      <c r="A111" s="413" t="s">
        <v>490</v>
      </c>
      <c r="B111" s="484">
        <v>70</v>
      </c>
      <c r="C111" s="485"/>
    </row>
    <row r="112" spans="1:3">
      <c r="A112" s="413" t="s">
        <v>508</v>
      </c>
      <c r="B112" s="484">
        <v>71</v>
      </c>
      <c r="C112" s="485"/>
    </row>
    <row r="113" spans="1:3">
      <c r="A113" s="413" t="s">
        <v>508</v>
      </c>
      <c r="B113" s="484">
        <v>72</v>
      </c>
      <c r="C113" s="485"/>
    </row>
    <row r="114" spans="1:3">
      <c r="A114" s="413" t="s">
        <v>15</v>
      </c>
      <c r="B114" s="484">
        <v>73</v>
      </c>
      <c r="C114" s="485"/>
    </row>
    <row r="115" spans="1:3">
      <c r="A115" s="413" t="s">
        <v>8</v>
      </c>
      <c r="B115" s="484">
        <v>74</v>
      </c>
    </row>
    <row r="116" spans="1:3">
      <c r="A116" s="413" t="s">
        <v>16</v>
      </c>
      <c r="B116" s="484">
        <v>75</v>
      </c>
    </row>
    <row r="117" spans="1:3">
      <c r="A117" s="413"/>
      <c r="B117" s="484"/>
    </row>
    <row r="118" spans="1:3">
      <c r="A118" s="412" t="s">
        <v>18</v>
      </c>
      <c r="B118" s="484"/>
    </row>
    <row r="119" spans="1:3">
      <c r="A119" s="413" t="s">
        <v>507</v>
      </c>
      <c r="B119" s="484">
        <v>76</v>
      </c>
    </row>
    <row r="120" spans="1:3">
      <c r="A120" s="413" t="s">
        <v>19</v>
      </c>
      <c r="B120" s="484">
        <v>77</v>
      </c>
    </row>
    <row r="121" spans="1:3">
      <c r="A121" s="413" t="s">
        <v>20</v>
      </c>
      <c r="B121" s="484">
        <v>78</v>
      </c>
    </row>
    <row r="122" spans="1:3">
      <c r="A122" s="413"/>
      <c r="B122" s="414"/>
      <c r="C122" s="414"/>
    </row>
    <row r="123" spans="1:3">
      <c r="A123" s="472" t="s">
        <v>21</v>
      </c>
      <c r="B123" s="472"/>
      <c r="C123" s="472"/>
    </row>
    <row r="124" spans="1:3">
      <c r="A124" s="417" t="s">
        <v>22</v>
      </c>
      <c r="B124" s="422"/>
      <c r="C124" s="422"/>
    </row>
    <row r="125" spans="1:3">
      <c r="A125" s="413" t="s">
        <v>23</v>
      </c>
      <c r="B125" s="484">
        <v>79</v>
      </c>
      <c r="C125" s="418"/>
    </row>
    <row r="126" spans="1:3">
      <c r="A126" s="413" t="s">
        <v>24</v>
      </c>
      <c r="B126" s="484">
        <v>80</v>
      </c>
      <c r="C126" s="418"/>
    </row>
    <row r="127" spans="1:3">
      <c r="A127" s="413" t="s">
        <v>25</v>
      </c>
      <c r="B127" s="484">
        <v>81</v>
      </c>
      <c r="C127" s="418"/>
    </row>
    <row r="128" spans="1:3">
      <c r="A128" s="413" t="s">
        <v>26</v>
      </c>
      <c r="B128" s="484">
        <v>82</v>
      </c>
      <c r="C128" s="418"/>
    </row>
    <row r="129" spans="1:4">
      <c r="A129" s="413" t="s">
        <v>492</v>
      </c>
      <c r="B129" s="484">
        <v>83</v>
      </c>
      <c r="C129" s="418"/>
    </row>
    <row r="130" spans="1:4">
      <c r="A130" s="413" t="s">
        <v>27</v>
      </c>
      <c r="B130" s="484">
        <v>84</v>
      </c>
      <c r="C130" s="418"/>
    </row>
    <row r="131" spans="1:4">
      <c r="A131" s="413" t="s">
        <v>484</v>
      </c>
      <c r="B131" s="484">
        <v>85</v>
      </c>
      <c r="C131" s="418"/>
    </row>
    <row r="132" spans="1:4" hidden="1">
      <c r="A132" s="413" t="s">
        <v>1185</v>
      </c>
      <c r="B132" s="484">
        <v>86</v>
      </c>
      <c r="C132" s="418"/>
    </row>
    <row r="133" spans="1:4">
      <c r="A133" s="413"/>
      <c r="B133" s="418"/>
      <c r="C133" s="418"/>
    </row>
    <row r="134" spans="1:4">
      <c r="A134" s="472" t="s">
        <v>1209</v>
      </c>
      <c r="B134" s="472"/>
      <c r="C134" s="472"/>
    </row>
    <row r="135" spans="1:4">
      <c r="A135" s="417"/>
      <c r="B135" s="422"/>
      <c r="C135" s="422"/>
    </row>
    <row r="136" spans="1:4">
      <c r="A136" s="413" t="s">
        <v>1210</v>
      </c>
      <c r="B136" s="484">
        <v>87</v>
      </c>
      <c r="C136" s="484"/>
    </row>
    <row r="137" spans="1:4">
      <c r="A137" s="413"/>
      <c r="B137" s="418"/>
      <c r="C137" s="418"/>
    </row>
    <row r="138" spans="1:4" hidden="1">
      <c r="A138" s="475" t="s">
        <v>28</v>
      </c>
      <c r="B138" s="476"/>
      <c r="C138" s="476"/>
    </row>
    <row r="139" spans="1:4" hidden="1">
      <c r="A139" s="422"/>
      <c r="B139" s="422"/>
      <c r="C139" s="422"/>
    </row>
    <row r="140" spans="1:4" hidden="1">
      <c r="A140" s="483" t="s">
        <v>29</v>
      </c>
      <c r="B140" s="484">
        <v>88</v>
      </c>
      <c r="C140" s="484"/>
      <c r="D140" s="423"/>
    </row>
    <row r="141" spans="1:4" hidden="1">
      <c r="A141" s="424"/>
      <c r="B141" s="416"/>
      <c r="C141" s="411"/>
      <c r="D141" s="423"/>
    </row>
    <row r="142" spans="1:4">
      <c r="A142" s="425" t="s">
        <v>30</v>
      </c>
      <c r="B142" s="416"/>
      <c r="C142" s="411"/>
      <c r="D142" s="423"/>
    </row>
    <row r="143" spans="1:4">
      <c r="A143" s="423"/>
      <c r="B143" s="423"/>
      <c r="C143" s="423"/>
      <c r="D143" s="423"/>
    </row>
    <row r="144" spans="1:4">
      <c r="A144" s="423"/>
      <c r="B144" s="423"/>
      <c r="C144" s="423"/>
      <c r="D144" s="423"/>
    </row>
    <row r="145" spans="1:4">
      <c r="A145" s="423"/>
      <c r="B145" s="423"/>
      <c r="C145" s="423"/>
      <c r="D145" s="423"/>
    </row>
  </sheetData>
  <sheetProtection algorithmName="SHA-512" hashValue="difUyzTe8Z8c6ZI/D9Y1mEFBU6qlpWzNHzLUyw3NxlDpPgIRni557jyfyGB7gmgst3/q1FcTFezenpDJTNLQDQ==" saltValue="uUk6pptFMfyl7mpSM107o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activeCell="A3" sqref="A3:F3"/>
    </sheetView>
  </sheetViews>
  <sheetFormatPr defaultRowHeight="15"/>
  <cols>
    <col min="1" max="1" width="104.42578125" style="650" bestFit="1" customWidth="1"/>
    <col min="2" max="6" width="15.7109375" style="651" customWidth="1"/>
    <col min="7" max="16384" width="9.140625" style="650"/>
  </cols>
  <sheetData>
    <row r="1" spans="1:8" ht="30" customHeight="1">
      <c r="A1" s="711" t="s">
        <v>1</v>
      </c>
      <c r="B1" s="711"/>
      <c r="C1" s="711"/>
      <c r="D1" s="711"/>
      <c r="E1" s="711"/>
      <c r="F1" s="711"/>
      <c r="G1" s="11"/>
      <c r="H1" s="11"/>
    </row>
    <row r="2" spans="1:8" ht="18">
      <c r="A2" s="712" t="s">
        <v>487</v>
      </c>
      <c r="B2" s="712"/>
      <c r="C2" s="712"/>
      <c r="D2" s="712"/>
      <c r="E2" s="712"/>
      <c r="F2" s="712"/>
      <c r="G2" s="11"/>
      <c r="H2" s="11"/>
    </row>
    <row r="3" spans="1:8" ht="18">
      <c r="A3" s="712" t="s">
        <v>1519</v>
      </c>
      <c r="B3" s="712"/>
      <c r="C3" s="712"/>
      <c r="D3" s="712"/>
      <c r="E3" s="712"/>
      <c r="F3" s="712"/>
      <c r="G3" s="11"/>
      <c r="H3" s="11"/>
    </row>
    <row r="4" spans="1:8" ht="30" customHeight="1">
      <c r="A4" s="713" t="s">
        <v>511</v>
      </c>
      <c r="B4" s="713"/>
      <c r="C4" s="713"/>
      <c r="D4" s="713"/>
      <c r="E4" s="713"/>
      <c r="F4" s="713"/>
      <c r="G4" s="11"/>
      <c r="H4" s="11"/>
    </row>
    <row r="5" spans="1:8" ht="3.75" customHeight="1">
      <c r="A5" s="188"/>
      <c r="B5" s="549"/>
      <c r="C5" s="549"/>
      <c r="D5" s="549"/>
      <c r="E5" s="549"/>
      <c r="F5" s="549"/>
      <c r="G5" s="11"/>
      <c r="H5" s="11"/>
    </row>
    <row r="6" spans="1:8" ht="30" customHeight="1" thickBot="1">
      <c r="A6" s="381"/>
      <c r="B6" s="382" t="s">
        <v>155</v>
      </c>
      <c r="C6" s="382" t="s">
        <v>156</v>
      </c>
      <c r="D6" s="382" t="s">
        <v>157</v>
      </c>
      <c r="E6" s="382" t="s">
        <v>158</v>
      </c>
      <c r="F6" s="382" t="s">
        <v>159</v>
      </c>
      <c r="G6" s="11"/>
      <c r="H6" s="11"/>
    </row>
    <row r="7" spans="1:8">
      <c r="A7" s="383" t="s">
        <v>160</v>
      </c>
      <c r="B7" s="384">
        <v>280883394.21107</v>
      </c>
      <c r="C7" s="384">
        <v>38562392.430349991</v>
      </c>
      <c r="D7" s="384">
        <v>2133.5433900000003</v>
      </c>
      <c r="E7" s="384">
        <v>138438.65514000002</v>
      </c>
      <c r="F7" s="384">
        <v>319586358.83994997</v>
      </c>
      <c r="G7" s="11"/>
      <c r="H7" s="11"/>
    </row>
    <row r="8" spans="1:8">
      <c r="A8" s="187" t="s">
        <v>161</v>
      </c>
      <c r="B8" s="57">
        <v>18332273.268469997</v>
      </c>
      <c r="C8" s="57">
        <v>8352370.1025</v>
      </c>
      <c r="D8" s="57">
        <v>2119.92173</v>
      </c>
      <c r="E8" s="57">
        <v>95899.458510000011</v>
      </c>
      <c r="F8" s="57">
        <v>26782662.751209997</v>
      </c>
      <c r="G8" s="11"/>
      <c r="H8" s="11"/>
    </row>
    <row r="9" spans="1:8">
      <c r="A9" s="58" t="s">
        <v>162</v>
      </c>
      <c r="B9" s="95">
        <v>8158975.9826299995</v>
      </c>
      <c r="C9" s="95">
        <v>1617464.0645099999</v>
      </c>
      <c r="D9" s="95">
        <v>0</v>
      </c>
      <c r="E9" s="95">
        <v>0</v>
      </c>
      <c r="F9" s="95">
        <v>9776440.0471399985</v>
      </c>
      <c r="G9" s="11"/>
      <c r="H9" s="11"/>
    </row>
    <row r="10" spans="1:8">
      <c r="A10" s="58" t="s">
        <v>163</v>
      </c>
      <c r="B10" s="95">
        <v>8842939.8064699993</v>
      </c>
      <c r="C10" s="95">
        <v>4934451.9667600002</v>
      </c>
      <c r="D10" s="95">
        <v>2119.92173</v>
      </c>
      <c r="E10" s="95">
        <v>95899.458510000011</v>
      </c>
      <c r="F10" s="95">
        <v>13875411.15347</v>
      </c>
      <c r="G10" s="11"/>
      <c r="H10" s="11"/>
    </row>
    <row r="11" spans="1:8">
      <c r="A11" s="58" t="s">
        <v>164</v>
      </c>
      <c r="B11" s="95">
        <v>853324.17645000003</v>
      </c>
      <c r="C11" s="95">
        <v>206828.78678999998</v>
      </c>
      <c r="D11" s="95">
        <v>0</v>
      </c>
      <c r="E11" s="95">
        <v>0</v>
      </c>
      <c r="F11" s="95">
        <v>1060152.96324</v>
      </c>
      <c r="G11" s="11"/>
      <c r="H11" s="11"/>
    </row>
    <row r="12" spans="1:8">
      <c r="A12" s="58" t="s">
        <v>165</v>
      </c>
      <c r="B12" s="95">
        <v>0</v>
      </c>
      <c r="C12" s="95">
        <v>5948.7902199999999</v>
      </c>
      <c r="D12" s="95">
        <v>0</v>
      </c>
      <c r="E12" s="95">
        <v>0</v>
      </c>
      <c r="F12" s="95">
        <v>5948.7902199999999</v>
      </c>
      <c r="G12" s="11"/>
      <c r="H12" s="11"/>
    </row>
    <row r="13" spans="1:8">
      <c r="A13" s="58" t="s">
        <v>166</v>
      </c>
      <c r="B13" s="95">
        <v>0</v>
      </c>
      <c r="C13" s="95">
        <v>1567059.4674499999</v>
      </c>
      <c r="D13" s="95">
        <v>0</v>
      </c>
      <c r="E13" s="95">
        <v>0</v>
      </c>
      <c r="F13" s="95">
        <v>1567059.4674499999</v>
      </c>
      <c r="G13" s="11"/>
      <c r="H13" s="11"/>
    </row>
    <row r="14" spans="1:8">
      <c r="A14" s="633" t="s">
        <v>1443</v>
      </c>
      <c r="B14" s="95">
        <v>492514.45919000002</v>
      </c>
      <c r="C14" s="95">
        <v>20616.99034</v>
      </c>
      <c r="D14" s="95">
        <v>0</v>
      </c>
      <c r="E14" s="95">
        <v>0</v>
      </c>
      <c r="F14" s="95">
        <v>513131.44953000004</v>
      </c>
      <c r="G14" s="11"/>
      <c r="H14" s="11"/>
    </row>
    <row r="15" spans="1:8">
      <c r="A15" s="58" t="s">
        <v>168</v>
      </c>
      <c r="B15" s="95">
        <v>20.207990000000002</v>
      </c>
      <c r="C15" s="95">
        <v>3.6430000000000004E-2</v>
      </c>
      <c r="D15" s="95">
        <v>0</v>
      </c>
      <c r="E15" s="95">
        <v>0</v>
      </c>
      <c r="F15" s="95">
        <v>20.244420000000002</v>
      </c>
      <c r="G15" s="11"/>
      <c r="H15" s="11"/>
    </row>
    <row r="16" spans="1:8">
      <c r="A16" s="58" t="s">
        <v>169</v>
      </c>
      <c r="B16" s="95">
        <v>-15501.36426</v>
      </c>
      <c r="C16" s="95">
        <v>0</v>
      </c>
      <c r="D16" s="95">
        <v>0</v>
      </c>
      <c r="E16" s="95">
        <v>0</v>
      </c>
      <c r="F16" s="95">
        <v>-15501.36426</v>
      </c>
      <c r="G16" s="11"/>
      <c r="H16" s="11"/>
    </row>
    <row r="17" spans="1:8">
      <c r="A17" s="187" t="s">
        <v>170</v>
      </c>
      <c r="B17" s="57">
        <v>27306046.261880003</v>
      </c>
      <c r="C17" s="57">
        <v>4787912.3312599994</v>
      </c>
      <c r="D17" s="57">
        <v>2.3644699999999998</v>
      </c>
      <c r="E17" s="57">
        <v>41481.421150000002</v>
      </c>
      <c r="F17" s="57">
        <v>32135442.378760003</v>
      </c>
      <c r="G17" s="11"/>
      <c r="H17" s="11"/>
    </row>
    <row r="18" spans="1:8">
      <c r="A18" s="58" t="s">
        <v>171</v>
      </c>
      <c r="B18" s="95">
        <v>219832.8</v>
      </c>
      <c r="C18" s="95">
        <v>0</v>
      </c>
      <c r="D18" s="95">
        <v>0</v>
      </c>
      <c r="E18" s="95">
        <v>0</v>
      </c>
      <c r="F18" s="95">
        <v>219832.8</v>
      </c>
      <c r="G18" s="11"/>
      <c r="H18" s="11"/>
    </row>
    <row r="19" spans="1:8">
      <c r="A19" s="58" t="s">
        <v>172</v>
      </c>
      <c r="B19" s="95">
        <v>15288225.494479997</v>
      </c>
      <c r="C19" s="95">
        <v>495739.62496999995</v>
      </c>
      <c r="D19" s="95">
        <v>0</v>
      </c>
      <c r="E19" s="95">
        <v>3.9666000000000001</v>
      </c>
      <c r="F19" s="95">
        <v>15783969.086049998</v>
      </c>
      <c r="G19" s="11"/>
      <c r="H19" s="11"/>
    </row>
    <row r="20" spans="1:8">
      <c r="A20" s="58" t="s">
        <v>173</v>
      </c>
      <c r="B20" s="95">
        <v>0</v>
      </c>
      <c r="C20" s="95">
        <v>185695.97906000001</v>
      </c>
      <c r="D20" s="95">
        <v>0</v>
      </c>
      <c r="E20" s="95">
        <v>0</v>
      </c>
      <c r="F20" s="95">
        <v>185695.97906000001</v>
      </c>
      <c r="G20" s="11"/>
      <c r="H20" s="11"/>
    </row>
    <row r="21" spans="1:8">
      <c r="A21" s="58" t="s">
        <v>174</v>
      </c>
      <c r="B21" s="95">
        <v>165583.11828999998</v>
      </c>
      <c r="C21" s="95">
        <v>1445805.7656700001</v>
      </c>
      <c r="D21" s="95">
        <v>0</v>
      </c>
      <c r="E21" s="95">
        <v>0</v>
      </c>
      <c r="F21" s="95">
        <v>1611388.88396</v>
      </c>
      <c r="G21" s="11"/>
      <c r="H21" s="11"/>
    </row>
    <row r="22" spans="1:8">
      <c r="A22" s="58" t="s">
        <v>219</v>
      </c>
      <c r="B22" s="95">
        <v>4017844.5797999999</v>
      </c>
      <c r="C22" s="95">
        <v>1128704.89484</v>
      </c>
      <c r="D22" s="95">
        <v>0</v>
      </c>
      <c r="E22" s="95">
        <v>41026.402340000001</v>
      </c>
      <c r="F22" s="95">
        <v>5187575.8769799992</v>
      </c>
      <c r="G22" s="11"/>
      <c r="H22" s="11"/>
    </row>
    <row r="23" spans="1:8">
      <c r="A23" s="58" t="s">
        <v>176</v>
      </c>
      <c r="B23" s="95">
        <v>6673008.0278099999</v>
      </c>
      <c r="C23" s="95">
        <v>1570194.1272699998</v>
      </c>
      <c r="D23" s="95">
        <v>2.3644699999999998</v>
      </c>
      <c r="E23" s="95">
        <v>451.05220000000003</v>
      </c>
      <c r="F23" s="95">
        <v>8243655.5717500001</v>
      </c>
      <c r="G23" s="11"/>
      <c r="H23" s="11"/>
    </row>
    <row r="24" spans="1:8">
      <c r="A24" s="58" t="s">
        <v>177</v>
      </c>
      <c r="B24" s="95">
        <v>965390.95419000008</v>
      </c>
      <c r="C24" s="95">
        <v>37102.160090000005</v>
      </c>
      <c r="D24" s="95">
        <v>0</v>
      </c>
      <c r="E24" s="95">
        <v>1.0000000000000001E-5</v>
      </c>
      <c r="F24" s="95">
        <v>1002493.1142900001</v>
      </c>
      <c r="G24" s="11"/>
      <c r="H24" s="11"/>
    </row>
    <row r="25" spans="1:8">
      <c r="A25" s="58" t="s">
        <v>178</v>
      </c>
      <c r="B25" s="95">
        <v>-23838.71269</v>
      </c>
      <c r="C25" s="95">
        <v>-75330.22064</v>
      </c>
      <c r="D25" s="95">
        <v>0</v>
      </c>
      <c r="E25" s="95">
        <v>0</v>
      </c>
      <c r="F25" s="95">
        <v>-99168.93333</v>
      </c>
      <c r="G25" s="11"/>
      <c r="H25" s="11"/>
    </row>
    <row r="26" spans="1:8">
      <c r="A26" s="187" t="s">
        <v>179</v>
      </c>
      <c r="B26" s="57">
        <v>220931997.06657004</v>
      </c>
      <c r="C26" s="57">
        <v>1546028.6323099998</v>
      </c>
      <c r="D26" s="57">
        <v>0</v>
      </c>
      <c r="E26" s="57">
        <v>353.5788</v>
      </c>
      <c r="F26" s="57">
        <v>222478379.27768004</v>
      </c>
      <c r="G26" s="11"/>
      <c r="H26" s="11"/>
    </row>
    <row r="27" spans="1:8">
      <c r="A27" s="60" t="s">
        <v>180</v>
      </c>
      <c r="B27" s="95">
        <v>211395032.91012999</v>
      </c>
      <c r="C27" s="95">
        <v>1537964.8756699997</v>
      </c>
      <c r="D27" s="95">
        <v>0</v>
      </c>
      <c r="E27" s="95">
        <v>340.10049000000004</v>
      </c>
      <c r="F27" s="95">
        <v>212933337.88628998</v>
      </c>
      <c r="G27" s="11"/>
      <c r="H27" s="11"/>
    </row>
    <row r="28" spans="1:8">
      <c r="A28" s="58" t="s">
        <v>181</v>
      </c>
      <c r="B28" s="95">
        <v>174295108.16074002</v>
      </c>
      <c r="C28" s="95">
        <v>1020319.04346</v>
      </c>
      <c r="D28" s="95">
        <v>0</v>
      </c>
      <c r="E28" s="95">
        <v>340.10049000000004</v>
      </c>
      <c r="F28" s="95">
        <v>175315767.30469003</v>
      </c>
      <c r="G28" s="11"/>
      <c r="H28" s="11"/>
    </row>
    <row r="29" spans="1:8">
      <c r="A29" s="58" t="s">
        <v>182</v>
      </c>
      <c r="B29" s="95">
        <v>33909366.044209994</v>
      </c>
      <c r="C29" s="95">
        <v>471397.33454000001</v>
      </c>
      <c r="D29" s="95">
        <v>0</v>
      </c>
      <c r="E29" s="95">
        <v>0</v>
      </c>
      <c r="F29" s="95">
        <v>34380763.378749996</v>
      </c>
      <c r="G29" s="11"/>
      <c r="H29" s="11"/>
    </row>
    <row r="30" spans="1:8">
      <c r="A30" s="58" t="s">
        <v>183</v>
      </c>
      <c r="B30" s="95">
        <v>3190558.70518</v>
      </c>
      <c r="C30" s="95">
        <v>46248.497670000004</v>
      </c>
      <c r="D30" s="95">
        <v>0</v>
      </c>
      <c r="E30" s="95">
        <v>0</v>
      </c>
      <c r="F30" s="95">
        <v>3236807.20285</v>
      </c>
      <c r="G30" s="11"/>
      <c r="H30" s="11"/>
    </row>
    <row r="31" spans="1:8">
      <c r="A31" s="60" t="s">
        <v>184</v>
      </c>
      <c r="B31" s="95">
        <v>2108422.1548600001</v>
      </c>
      <c r="C31" s="95">
        <v>26774.138139999999</v>
      </c>
      <c r="D31" s="95">
        <v>0</v>
      </c>
      <c r="E31" s="95">
        <v>0</v>
      </c>
      <c r="F31" s="95">
        <v>2135196.2930000001</v>
      </c>
      <c r="G31" s="11"/>
      <c r="H31" s="11"/>
    </row>
    <row r="32" spans="1:8">
      <c r="A32" s="58" t="s">
        <v>185</v>
      </c>
      <c r="B32" s="95">
        <v>686920.96888000006</v>
      </c>
      <c r="C32" s="95">
        <v>9724.7250299999996</v>
      </c>
      <c r="D32" s="95">
        <v>0</v>
      </c>
      <c r="E32" s="95">
        <v>0</v>
      </c>
      <c r="F32" s="95">
        <v>696645.69391000003</v>
      </c>
      <c r="G32" s="11"/>
      <c r="H32" s="11"/>
    </row>
    <row r="33" spans="1:8">
      <c r="A33" s="58" t="s">
        <v>186</v>
      </c>
      <c r="B33" s="95">
        <v>1274432.5991699998</v>
      </c>
      <c r="C33" s="95">
        <v>15304.240320000001</v>
      </c>
      <c r="D33" s="95">
        <v>0</v>
      </c>
      <c r="E33" s="95">
        <v>0</v>
      </c>
      <c r="F33" s="95">
        <v>1289736.8394899999</v>
      </c>
      <c r="G33" s="11"/>
      <c r="H33" s="11"/>
    </row>
    <row r="34" spans="1:8">
      <c r="A34" s="58" t="s">
        <v>187</v>
      </c>
      <c r="B34" s="95">
        <v>147068.58681000001</v>
      </c>
      <c r="C34" s="95">
        <v>1745.1727900000001</v>
      </c>
      <c r="D34" s="95">
        <v>0</v>
      </c>
      <c r="E34" s="95">
        <v>0</v>
      </c>
      <c r="F34" s="95">
        <v>148813.75960000002</v>
      </c>
      <c r="G34" s="11"/>
      <c r="H34" s="11"/>
    </row>
    <row r="35" spans="1:8">
      <c r="A35" s="60" t="s">
        <v>188</v>
      </c>
      <c r="B35" s="95">
        <v>3380527.5078600002</v>
      </c>
      <c r="C35" s="95">
        <v>141683.35433</v>
      </c>
      <c r="D35" s="95">
        <v>0</v>
      </c>
      <c r="E35" s="95">
        <v>0</v>
      </c>
      <c r="F35" s="95">
        <v>3522210.8621900002</v>
      </c>
      <c r="G35" s="11"/>
      <c r="H35" s="11"/>
    </row>
    <row r="36" spans="1:8">
      <c r="A36" s="58" t="s">
        <v>189</v>
      </c>
      <c r="B36" s="95">
        <v>1729543.1521099997</v>
      </c>
      <c r="C36" s="95">
        <v>84748.357499999998</v>
      </c>
      <c r="D36" s="95">
        <v>0</v>
      </c>
      <c r="E36" s="95">
        <v>0</v>
      </c>
      <c r="F36" s="95">
        <v>1814291.5096099996</v>
      </c>
      <c r="G36" s="11"/>
      <c r="H36" s="11"/>
    </row>
    <row r="37" spans="1:8">
      <c r="A37" s="58" t="s">
        <v>190</v>
      </c>
      <c r="B37" s="95">
        <v>1463418.5014899999</v>
      </c>
      <c r="C37" s="95">
        <v>53874.31306</v>
      </c>
      <c r="D37" s="95">
        <v>0</v>
      </c>
      <c r="E37" s="95">
        <v>0</v>
      </c>
      <c r="F37" s="95">
        <v>1517292.81455</v>
      </c>
      <c r="G37" s="11"/>
      <c r="H37" s="11"/>
    </row>
    <row r="38" spans="1:8">
      <c r="A38" s="58" t="s">
        <v>191</v>
      </c>
      <c r="B38" s="95">
        <v>187565.85426000002</v>
      </c>
      <c r="C38" s="95">
        <v>3060.6837700000001</v>
      </c>
      <c r="D38" s="95">
        <v>0</v>
      </c>
      <c r="E38" s="95">
        <v>0</v>
      </c>
      <c r="F38" s="95">
        <v>190626.53803000003</v>
      </c>
      <c r="G38" s="11"/>
      <c r="H38" s="11"/>
    </row>
    <row r="39" spans="1:8">
      <c r="A39" s="60" t="s">
        <v>192</v>
      </c>
      <c r="B39" s="95">
        <v>10765632.106000001</v>
      </c>
      <c r="C39" s="95">
        <v>171189.20547000002</v>
      </c>
      <c r="D39" s="95">
        <v>0</v>
      </c>
      <c r="E39" s="95">
        <v>13.884040000000001</v>
      </c>
      <c r="F39" s="95">
        <v>10936835.19551</v>
      </c>
      <c r="G39" s="11"/>
      <c r="H39" s="11"/>
    </row>
    <row r="40" spans="1:8">
      <c r="A40" s="58" t="s">
        <v>193</v>
      </c>
      <c r="B40" s="95">
        <v>2423279.5461899997</v>
      </c>
      <c r="C40" s="95">
        <v>23323.747930000001</v>
      </c>
      <c r="D40" s="95">
        <v>0</v>
      </c>
      <c r="E40" s="95">
        <v>5.4332200000000004</v>
      </c>
      <c r="F40" s="95">
        <v>2446608.7273399998</v>
      </c>
      <c r="G40" s="11"/>
      <c r="H40" s="11"/>
    </row>
    <row r="41" spans="1:8">
      <c r="A41" s="58" t="s">
        <v>194</v>
      </c>
      <c r="B41" s="95">
        <v>2853839.8363500005</v>
      </c>
      <c r="C41" s="95">
        <v>58391.364870000005</v>
      </c>
      <c r="D41" s="95">
        <v>0</v>
      </c>
      <c r="E41" s="95">
        <v>0</v>
      </c>
      <c r="F41" s="95">
        <v>2912231.2012200006</v>
      </c>
      <c r="G41" s="11"/>
      <c r="H41" s="11"/>
    </row>
    <row r="42" spans="1:8">
      <c r="A42" s="58" t="s">
        <v>195</v>
      </c>
      <c r="B42" s="95">
        <v>5865.6516699999993</v>
      </c>
      <c r="C42" s="95">
        <v>51.638120000000001</v>
      </c>
      <c r="D42" s="95">
        <v>0</v>
      </c>
      <c r="E42" s="95">
        <v>0</v>
      </c>
      <c r="F42" s="95">
        <v>5917.2897899999989</v>
      </c>
      <c r="G42" s="11"/>
      <c r="H42" s="11"/>
    </row>
    <row r="43" spans="1:8">
      <c r="A43" s="58" t="s">
        <v>196</v>
      </c>
      <c r="B43" s="95">
        <v>50604.071509999987</v>
      </c>
      <c r="C43" s="95">
        <v>993.3122699999999</v>
      </c>
      <c r="D43" s="95">
        <v>0</v>
      </c>
      <c r="E43" s="95">
        <v>0</v>
      </c>
      <c r="F43" s="95">
        <v>51597.383779999989</v>
      </c>
      <c r="G43" s="11"/>
      <c r="H43" s="11"/>
    </row>
    <row r="44" spans="1:8">
      <c r="A44" s="58" t="s">
        <v>197</v>
      </c>
      <c r="B44" s="95">
        <v>332.57578999999998</v>
      </c>
      <c r="C44" s="95">
        <v>7.2324999999999999</v>
      </c>
      <c r="D44" s="95">
        <v>0</v>
      </c>
      <c r="E44" s="95">
        <v>0</v>
      </c>
      <c r="F44" s="95">
        <v>339.80829</v>
      </c>
      <c r="G44" s="11"/>
      <c r="H44" s="11"/>
    </row>
    <row r="45" spans="1:8">
      <c r="A45" s="58" t="s">
        <v>198</v>
      </c>
      <c r="B45" s="95">
        <v>1672.5870599999998</v>
      </c>
      <c r="C45" s="95">
        <v>28.848520000000001</v>
      </c>
      <c r="D45" s="95">
        <v>0</v>
      </c>
      <c r="E45" s="95">
        <v>0</v>
      </c>
      <c r="F45" s="95">
        <v>1701.4355799999998</v>
      </c>
      <c r="G45" s="11"/>
      <c r="H45" s="11"/>
    </row>
    <row r="46" spans="1:8">
      <c r="A46" s="58" t="s">
        <v>1181</v>
      </c>
      <c r="B46" s="95">
        <v>2877450.6611499996</v>
      </c>
      <c r="C46" s="95">
        <v>41136.985340000007</v>
      </c>
      <c r="D46" s="95">
        <v>0</v>
      </c>
      <c r="E46" s="95">
        <v>8.4508200000000002</v>
      </c>
      <c r="F46" s="95">
        <v>2918596.0973099996</v>
      </c>
      <c r="G46" s="11"/>
      <c r="H46" s="11"/>
    </row>
    <row r="47" spans="1:8">
      <c r="A47" s="58" t="s">
        <v>1182</v>
      </c>
      <c r="B47" s="95">
        <v>2447794.6866199998</v>
      </c>
      <c r="C47" s="95">
        <v>45890.06839</v>
      </c>
      <c r="D47" s="95">
        <v>0</v>
      </c>
      <c r="E47" s="95">
        <v>0</v>
      </c>
      <c r="F47" s="95">
        <v>2493684.75501</v>
      </c>
      <c r="G47" s="11"/>
      <c r="H47" s="11"/>
    </row>
    <row r="48" spans="1:8">
      <c r="A48" s="58" t="s">
        <v>1187</v>
      </c>
      <c r="B48" s="95">
        <v>12197.584329999998</v>
      </c>
      <c r="C48" s="95">
        <v>273.24527</v>
      </c>
      <c r="D48" s="95">
        <v>0</v>
      </c>
      <c r="E48" s="95">
        <v>0</v>
      </c>
      <c r="F48" s="95">
        <v>12470.829599999997</v>
      </c>
      <c r="G48" s="11"/>
      <c r="H48" s="11"/>
    </row>
    <row r="49" spans="1:8">
      <c r="A49" s="58" t="s">
        <v>1188</v>
      </c>
      <c r="B49" s="95">
        <v>67921.528219999993</v>
      </c>
      <c r="C49" s="95">
        <v>922.24266999999986</v>
      </c>
      <c r="D49" s="95">
        <v>0</v>
      </c>
      <c r="E49" s="95">
        <v>0</v>
      </c>
      <c r="F49" s="95">
        <v>68843.77089</v>
      </c>
      <c r="G49" s="11"/>
      <c r="H49" s="11"/>
    </row>
    <row r="50" spans="1:8">
      <c r="A50" s="58" t="s">
        <v>1206</v>
      </c>
      <c r="B50" s="95">
        <v>4012.6037100000003</v>
      </c>
      <c r="C50" s="95">
        <v>41.640769999999996</v>
      </c>
      <c r="D50" s="95">
        <v>0</v>
      </c>
      <c r="E50" s="95">
        <v>0</v>
      </c>
      <c r="F50" s="95">
        <v>4054.2444800000003</v>
      </c>
      <c r="G50" s="11"/>
      <c r="H50" s="11"/>
    </row>
    <row r="51" spans="1:8">
      <c r="A51" s="58" t="s">
        <v>1226</v>
      </c>
      <c r="B51" s="95">
        <v>20660.773399999998</v>
      </c>
      <c r="C51" s="95">
        <v>128.87882000000002</v>
      </c>
      <c r="D51" s="95">
        <v>0</v>
      </c>
      <c r="E51" s="95">
        <v>0</v>
      </c>
      <c r="F51" s="95">
        <v>20789.65222</v>
      </c>
      <c r="G51" s="11"/>
      <c r="H51" s="11"/>
    </row>
    <row r="52" spans="1:8">
      <c r="A52" s="60" t="s">
        <v>199</v>
      </c>
      <c r="B52" s="95">
        <v>-6717617.6122799991</v>
      </c>
      <c r="C52" s="95">
        <v>-331582.94129999995</v>
      </c>
      <c r="D52" s="95">
        <v>0</v>
      </c>
      <c r="E52" s="95">
        <v>-0.40573000000000004</v>
      </c>
      <c r="F52" s="95">
        <v>-7049200.9593099989</v>
      </c>
      <c r="G52" s="11"/>
      <c r="H52" s="11"/>
    </row>
    <row r="53" spans="1:8">
      <c r="A53" s="61" t="s">
        <v>1257</v>
      </c>
      <c r="B53" s="95">
        <v>-786725.35253999988</v>
      </c>
      <c r="C53" s="95">
        <v>-23381.763930000001</v>
      </c>
      <c r="D53" s="95">
        <v>0</v>
      </c>
      <c r="E53" s="95">
        <v>-0.40573000000000004</v>
      </c>
      <c r="F53" s="95">
        <v>-810107.52219999989</v>
      </c>
      <c r="G53" s="11"/>
      <c r="H53" s="11"/>
    </row>
    <row r="54" spans="1:8">
      <c r="A54" s="58" t="s">
        <v>1281</v>
      </c>
      <c r="B54" s="95">
        <v>-482959.81206000003</v>
      </c>
      <c r="C54" s="95">
        <v>-21382.650809999999</v>
      </c>
      <c r="D54" s="95">
        <v>0</v>
      </c>
      <c r="E54" s="95">
        <v>0</v>
      </c>
      <c r="F54" s="95">
        <v>-504342.46287000005</v>
      </c>
      <c r="G54" s="11"/>
      <c r="H54" s="11"/>
    </row>
    <row r="55" spans="1:8">
      <c r="A55" s="58" t="s">
        <v>1258</v>
      </c>
      <c r="B55" s="95">
        <v>-311904.98965000006</v>
      </c>
      <c r="C55" s="95">
        <v>-3628.223</v>
      </c>
      <c r="D55" s="95">
        <v>0</v>
      </c>
      <c r="E55" s="95">
        <v>0</v>
      </c>
      <c r="F55" s="95">
        <v>-315533.21265000006</v>
      </c>
      <c r="G55" s="11"/>
      <c r="H55" s="11"/>
    </row>
    <row r="56" spans="1:8">
      <c r="A56" s="58" t="s">
        <v>1282</v>
      </c>
      <c r="B56" s="95">
        <v>-332370.95813000004</v>
      </c>
      <c r="C56" s="95">
        <v>-4756.9837200000002</v>
      </c>
      <c r="D56" s="95">
        <v>0</v>
      </c>
      <c r="E56" s="95">
        <v>0</v>
      </c>
      <c r="F56" s="95">
        <v>-337127.94185000006</v>
      </c>
      <c r="G56" s="11"/>
      <c r="H56" s="11"/>
    </row>
    <row r="57" spans="1:8">
      <c r="A57" s="58" t="s">
        <v>1259</v>
      </c>
      <c r="B57" s="95">
        <v>-1042697.9316400001</v>
      </c>
      <c r="C57" s="95">
        <v>-60446.90903000001</v>
      </c>
      <c r="D57" s="95">
        <v>0</v>
      </c>
      <c r="E57" s="95">
        <v>0</v>
      </c>
      <c r="F57" s="95">
        <v>-1103144.8406700001</v>
      </c>
      <c r="G57" s="11"/>
      <c r="H57" s="11"/>
    </row>
    <row r="58" spans="1:8">
      <c r="A58" s="58" t="s">
        <v>200</v>
      </c>
      <c r="B58" s="95">
        <v>-841330.10229999991</v>
      </c>
      <c r="C58" s="95">
        <v>-36723.802029999999</v>
      </c>
      <c r="D58" s="95">
        <v>0</v>
      </c>
      <c r="E58" s="95">
        <v>0</v>
      </c>
      <c r="F58" s="95">
        <v>-878053.90432999993</v>
      </c>
      <c r="G58" s="11"/>
      <c r="H58" s="11"/>
    </row>
    <row r="59" spans="1:8">
      <c r="A59" s="61" t="s">
        <v>201</v>
      </c>
      <c r="B59" s="95">
        <v>-1450838.7791900001</v>
      </c>
      <c r="C59" s="95">
        <v>-133556.02664</v>
      </c>
      <c r="D59" s="95">
        <v>0</v>
      </c>
      <c r="E59" s="95">
        <v>0</v>
      </c>
      <c r="F59" s="95">
        <v>-1584394.8058300002</v>
      </c>
      <c r="G59" s="11"/>
      <c r="H59" s="11"/>
    </row>
    <row r="60" spans="1:8">
      <c r="A60" s="58" t="s">
        <v>202</v>
      </c>
      <c r="B60" s="95">
        <v>-1158457.8859300001</v>
      </c>
      <c r="C60" s="95">
        <v>-43428.709329999998</v>
      </c>
      <c r="D60" s="95">
        <v>0</v>
      </c>
      <c r="E60" s="95">
        <v>0</v>
      </c>
      <c r="F60" s="95">
        <v>-1201886.5952600001</v>
      </c>
      <c r="G60" s="11"/>
      <c r="H60" s="11"/>
    </row>
    <row r="61" spans="1:8">
      <c r="A61" s="58" t="s">
        <v>203</v>
      </c>
      <c r="B61" s="95">
        <v>-94.320409999999995</v>
      </c>
      <c r="C61" s="95">
        <v>0</v>
      </c>
      <c r="D61" s="95">
        <v>0</v>
      </c>
      <c r="E61" s="95">
        <v>0</v>
      </c>
      <c r="F61" s="95">
        <v>-94.320409999999995</v>
      </c>
      <c r="G61" s="11"/>
      <c r="H61" s="11"/>
    </row>
    <row r="62" spans="1:8">
      <c r="A62" s="58" t="s">
        <v>204</v>
      </c>
      <c r="B62" s="95">
        <v>0</v>
      </c>
      <c r="C62" s="95">
        <v>0</v>
      </c>
      <c r="D62" s="95">
        <v>0</v>
      </c>
      <c r="E62" s="95">
        <v>0</v>
      </c>
      <c r="F62" s="95">
        <v>0</v>
      </c>
      <c r="G62" s="11"/>
      <c r="H62" s="11"/>
    </row>
    <row r="63" spans="1:8">
      <c r="A63" s="58" t="s">
        <v>1002</v>
      </c>
      <c r="B63" s="95">
        <v>-17502.432639999999</v>
      </c>
      <c r="C63" s="95">
        <v>-748.13630999999998</v>
      </c>
      <c r="D63" s="95">
        <v>0</v>
      </c>
      <c r="E63" s="95">
        <v>0</v>
      </c>
      <c r="F63" s="95">
        <v>-18250.568950000001</v>
      </c>
      <c r="G63" s="11"/>
      <c r="H63" s="11"/>
    </row>
    <row r="64" spans="1:8">
      <c r="A64" s="58" t="s">
        <v>1003</v>
      </c>
      <c r="B64" s="95">
        <v>-41674.920279999998</v>
      </c>
      <c r="C64" s="95">
        <v>-992.15475000000015</v>
      </c>
      <c r="D64" s="95">
        <v>0</v>
      </c>
      <c r="E64" s="95">
        <v>0</v>
      </c>
      <c r="F64" s="95">
        <v>-42667.07503</v>
      </c>
      <c r="G64" s="11"/>
      <c r="H64" s="11"/>
    </row>
    <row r="65" spans="1:8">
      <c r="A65" s="61" t="s">
        <v>1189</v>
      </c>
      <c r="B65" s="95">
        <v>-40258.862380000006</v>
      </c>
      <c r="C65" s="95">
        <v>-325.32177999999999</v>
      </c>
      <c r="D65" s="95">
        <v>0</v>
      </c>
      <c r="E65" s="95">
        <v>0</v>
      </c>
      <c r="F65" s="95">
        <v>-40584.184160000004</v>
      </c>
      <c r="G65" s="11"/>
      <c r="H65" s="11"/>
    </row>
    <row r="66" spans="1:8">
      <c r="A66" s="58" t="s">
        <v>1190</v>
      </c>
      <c r="B66" s="95">
        <v>-69018.582979999992</v>
      </c>
      <c r="C66" s="95">
        <v>-458.51393999999999</v>
      </c>
      <c r="D66" s="95">
        <v>0</v>
      </c>
      <c r="E66" s="95">
        <v>0</v>
      </c>
      <c r="F66" s="95">
        <v>-69477.096919999996</v>
      </c>
      <c r="G66" s="11"/>
      <c r="H66" s="11"/>
    </row>
    <row r="67" spans="1:8">
      <c r="A67" s="58" t="s">
        <v>1191</v>
      </c>
      <c r="B67" s="95">
        <v>-49652.967540000005</v>
      </c>
      <c r="C67" s="95">
        <v>-454.64496999999994</v>
      </c>
      <c r="D67" s="95">
        <v>0</v>
      </c>
      <c r="E67" s="95">
        <v>0</v>
      </c>
      <c r="F67" s="95">
        <v>-50107.612510000006</v>
      </c>
      <c r="G67" s="11"/>
      <c r="H67" s="11"/>
    </row>
    <row r="68" spans="1:8">
      <c r="A68" s="58" t="s">
        <v>1192</v>
      </c>
      <c r="B68" s="95">
        <v>-92129.714609999966</v>
      </c>
      <c r="C68" s="95">
        <v>-1299.10106</v>
      </c>
      <c r="D68" s="95">
        <v>0</v>
      </c>
      <c r="E68" s="95">
        <v>0</v>
      </c>
      <c r="F68" s="95">
        <v>-93428.815669999967</v>
      </c>
      <c r="G68" s="11"/>
      <c r="H68" s="11"/>
    </row>
    <row r="69" spans="1:8">
      <c r="A69" s="187" t="s">
        <v>205</v>
      </c>
      <c r="B69" s="57">
        <v>2305998.2271300005</v>
      </c>
      <c r="C69" s="57">
        <v>219917.81681000002</v>
      </c>
      <c r="D69" s="57">
        <v>0</v>
      </c>
      <c r="E69" s="57">
        <v>0.28898000000000001</v>
      </c>
      <c r="F69" s="57">
        <v>2525916.3329200009</v>
      </c>
      <c r="G69" s="11"/>
      <c r="H69" s="11"/>
    </row>
    <row r="70" spans="1:8">
      <c r="A70" s="58" t="s">
        <v>206</v>
      </c>
      <c r="B70" s="95">
        <v>1403.21722</v>
      </c>
      <c r="C70" s="95">
        <v>1282.1435199999999</v>
      </c>
      <c r="D70" s="95">
        <v>711.49381000000005</v>
      </c>
      <c r="E70" s="95">
        <v>0</v>
      </c>
      <c r="F70" s="95">
        <v>3396.85455</v>
      </c>
      <c r="G70" s="11"/>
      <c r="H70" s="11"/>
    </row>
    <row r="71" spans="1:8">
      <c r="A71" s="61" t="s">
        <v>207</v>
      </c>
      <c r="B71" s="95">
        <v>1091169.08504</v>
      </c>
      <c r="C71" s="95">
        <v>105060.81952999999</v>
      </c>
      <c r="D71" s="95">
        <v>0</v>
      </c>
      <c r="E71" s="95">
        <v>0.17421</v>
      </c>
      <c r="F71" s="95">
        <v>1196230.0787800001</v>
      </c>
      <c r="G71" s="11"/>
      <c r="H71" s="11"/>
    </row>
    <row r="72" spans="1:8">
      <c r="A72" s="58" t="s">
        <v>208</v>
      </c>
      <c r="B72" s="95">
        <v>1329264.9694399999</v>
      </c>
      <c r="C72" s="95">
        <v>170663.70848000003</v>
      </c>
      <c r="D72" s="95">
        <v>0</v>
      </c>
      <c r="E72" s="95">
        <v>0.11477</v>
      </c>
      <c r="F72" s="95">
        <v>1499928.79269</v>
      </c>
      <c r="G72" s="11"/>
      <c r="H72" s="11"/>
    </row>
    <row r="73" spans="1:8">
      <c r="A73" s="58" t="s">
        <v>209</v>
      </c>
      <c r="B73" s="95">
        <v>0</v>
      </c>
      <c r="C73" s="95">
        <v>0</v>
      </c>
      <c r="D73" s="95">
        <v>0</v>
      </c>
      <c r="E73" s="95">
        <v>0</v>
      </c>
      <c r="F73" s="95">
        <v>0</v>
      </c>
      <c r="G73" s="11"/>
      <c r="H73" s="11"/>
    </row>
    <row r="74" spans="1:8">
      <c r="A74" s="58" t="s">
        <v>210</v>
      </c>
      <c r="B74" s="95">
        <v>-115839.04457</v>
      </c>
      <c r="C74" s="95">
        <v>-57088.854720000003</v>
      </c>
      <c r="D74" s="95">
        <v>-711.49381000000005</v>
      </c>
      <c r="E74" s="95">
        <v>0</v>
      </c>
      <c r="F74" s="95">
        <v>-173639.39310000002</v>
      </c>
      <c r="G74" s="11"/>
      <c r="H74" s="11"/>
    </row>
    <row r="75" spans="1:8">
      <c r="A75" s="187" t="s">
        <v>211</v>
      </c>
      <c r="B75" s="57">
        <v>174523.57512999995</v>
      </c>
      <c r="C75" s="57">
        <v>0</v>
      </c>
      <c r="D75" s="57">
        <v>0</v>
      </c>
      <c r="E75" s="57">
        <v>0</v>
      </c>
      <c r="F75" s="57">
        <v>174523.57512999995</v>
      </c>
      <c r="G75" s="11"/>
      <c r="H75" s="11"/>
    </row>
    <row r="76" spans="1:8">
      <c r="A76" s="58" t="s">
        <v>212</v>
      </c>
      <c r="B76" s="95">
        <v>6678.3764499999997</v>
      </c>
      <c r="C76" s="95">
        <v>0</v>
      </c>
      <c r="D76" s="95">
        <v>0</v>
      </c>
      <c r="E76" s="95">
        <v>0</v>
      </c>
      <c r="F76" s="95">
        <v>6678.3764499999997</v>
      </c>
      <c r="G76" s="11"/>
      <c r="H76" s="11"/>
    </row>
    <row r="77" spans="1:8">
      <c r="A77" s="58" t="s">
        <v>213</v>
      </c>
      <c r="B77" s="95">
        <v>896093.0788299999</v>
      </c>
      <c r="C77" s="95">
        <v>0</v>
      </c>
      <c r="D77" s="95">
        <v>0</v>
      </c>
      <c r="E77" s="95">
        <v>0</v>
      </c>
      <c r="F77" s="95">
        <v>896093.0788299999</v>
      </c>
      <c r="G77" s="11"/>
      <c r="H77" s="11"/>
    </row>
    <row r="78" spans="1:8">
      <c r="A78" s="58" t="s">
        <v>214</v>
      </c>
      <c r="B78" s="95">
        <v>18359.317500000001</v>
      </c>
      <c r="C78" s="95">
        <v>0</v>
      </c>
      <c r="D78" s="95">
        <v>0</v>
      </c>
      <c r="E78" s="95">
        <v>0</v>
      </c>
      <c r="F78" s="95">
        <v>18359.317500000001</v>
      </c>
      <c r="G78" s="11"/>
      <c r="H78" s="11"/>
    </row>
    <row r="79" spans="1:8">
      <c r="A79" s="58" t="s">
        <v>215</v>
      </c>
      <c r="B79" s="95">
        <v>3561.98254</v>
      </c>
      <c r="C79" s="95">
        <v>0</v>
      </c>
      <c r="D79" s="95">
        <v>0</v>
      </c>
      <c r="E79" s="95">
        <v>0</v>
      </c>
      <c r="F79" s="95">
        <v>3561.98254</v>
      </c>
      <c r="G79" s="11"/>
      <c r="H79" s="11"/>
    </row>
    <row r="80" spans="1:8">
      <c r="A80" s="58" t="s">
        <v>216</v>
      </c>
      <c r="B80" s="95">
        <v>-750169.1801900001</v>
      </c>
      <c r="C80" s="95">
        <v>0</v>
      </c>
      <c r="D80" s="95">
        <v>0</v>
      </c>
      <c r="E80" s="95">
        <v>0</v>
      </c>
      <c r="F80" s="95">
        <v>-750169.1801900001</v>
      </c>
      <c r="G80" s="11"/>
      <c r="H80" s="11"/>
    </row>
    <row r="81" spans="1:8">
      <c r="A81" s="187" t="s">
        <v>217</v>
      </c>
      <c r="B81" s="57">
        <v>5107790.9132899996</v>
      </c>
      <c r="C81" s="57">
        <v>23579717.399669997</v>
      </c>
      <c r="D81" s="57">
        <v>11.25726</v>
      </c>
      <c r="E81" s="57">
        <v>703.90769999999998</v>
      </c>
      <c r="F81" s="57">
        <v>28688223.477919996</v>
      </c>
      <c r="G81" s="11"/>
      <c r="H81" s="11"/>
    </row>
    <row r="82" spans="1:8">
      <c r="A82" s="58" t="s">
        <v>171</v>
      </c>
      <c r="B82" s="95">
        <v>0</v>
      </c>
      <c r="C82" s="95">
        <v>1.0000000000000001E-5</v>
      </c>
      <c r="D82" s="95">
        <v>0</v>
      </c>
      <c r="E82" s="95">
        <v>1.0000000000000001E-5</v>
      </c>
      <c r="F82" s="95">
        <v>2.0000000000000002E-5</v>
      </c>
      <c r="G82" s="11"/>
      <c r="H82" s="11"/>
    </row>
    <row r="83" spans="1:8">
      <c r="A83" s="58" t="s">
        <v>172</v>
      </c>
      <c r="B83" s="95">
        <v>1270994.42246</v>
      </c>
      <c r="C83" s="95">
        <v>82211.933530000009</v>
      </c>
      <c r="D83" s="95">
        <v>0</v>
      </c>
      <c r="E83" s="95">
        <v>0</v>
      </c>
      <c r="F83" s="95">
        <v>1353206.3559900001</v>
      </c>
      <c r="G83" s="11"/>
      <c r="H83" s="11"/>
    </row>
    <row r="84" spans="1:8">
      <c r="A84" s="58" t="s">
        <v>173</v>
      </c>
      <c r="B84" s="95">
        <v>0</v>
      </c>
      <c r="C84" s="95">
        <v>96082.326199999996</v>
      </c>
      <c r="D84" s="95">
        <v>0</v>
      </c>
      <c r="E84" s="95">
        <v>0</v>
      </c>
      <c r="F84" s="95">
        <v>96082.326199999996</v>
      </c>
      <c r="G84" s="11"/>
      <c r="H84" s="11"/>
    </row>
    <row r="85" spans="1:8">
      <c r="A85" s="58" t="s">
        <v>174</v>
      </c>
      <c r="B85" s="95">
        <v>101361.98546</v>
      </c>
      <c r="C85" s="95">
        <v>911462.39749999996</v>
      </c>
      <c r="D85" s="95">
        <v>0</v>
      </c>
      <c r="E85" s="95">
        <v>0</v>
      </c>
      <c r="F85" s="95">
        <v>1012824.38296</v>
      </c>
      <c r="G85" s="11"/>
      <c r="H85" s="11"/>
    </row>
    <row r="86" spans="1:8">
      <c r="A86" s="58" t="s">
        <v>218</v>
      </c>
      <c r="B86" s="95">
        <v>657876.90810999996</v>
      </c>
      <c r="C86" s="95">
        <v>10435.978089999999</v>
      </c>
      <c r="D86" s="95">
        <v>0</v>
      </c>
      <c r="E86" s="95">
        <v>0</v>
      </c>
      <c r="F86" s="95">
        <v>668312.88619999995</v>
      </c>
      <c r="G86" s="11"/>
      <c r="H86" s="11"/>
    </row>
    <row r="87" spans="1:8">
      <c r="A87" s="58" t="s">
        <v>219</v>
      </c>
      <c r="B87" s="95">
        <v>385208.40009000001</v>
      </c>
      <c r="C87" s="95">
        <v>22215.64271</v>
      </c>
      <c r="D87" s="95">
        <v>0</v>
      </c>
      <c r="E87" s="95">
        <v>0</v>
      </c>
      <c r="F87" s="95">
        <v>407424.0428</v>
      </c>
      <c r="G87" s="11"/>
      <c r="H87" s="11"/>
    </row>
    <row r="88" spans="1:8">
      <c r="A88" s="58" t="s">
        <v>176</v>
      </c>
      <c r="B88" s="95">
        <v>2523580.7883599997</v>
      </c>
      <c r="C88" s="95">
        <v>22477567.22718</v>
      </c>
      <c r="D88" s="95">
        <v>11.25726</v>
      </c>
      <c r="E88" s="95">
        <v>703.90769999999998</v>
      </c>
      <c r="F88" s="95">
        <v>25001863.180499997</v>
      </c>
      <c r="G88" s="11"/>
      <c r="H88" s="11"/>
    </row>
    <row r="89" spans="1:8">
      <c r="A89" s="58" t="s">
        <v>220</v>
      </c>
      <c r="B89" s="95">
        <v>186359.57232000001</v>
      </c>
      <c r="C89" s="95">
        <v>15289.44045</v>
      </c>
      <c r="D89" s="95">
        <v>0</v>
      </c>
      <c r="E89" s="95">
        <v>-1.0000000000000001E-5</v>
      </c>
      <c r="F89" s="95">
        <v>201649.01276000001</v>
      </c>
      <c r="G89" s="11"/>
      <c r="H89" s="11"/>
    </row>
    <row r="90" spans="1:8">
      <c r="A90" s="58" t="s">
        <v>221</v>
      </c>
      <c r="B90" s="95">
        <v>-17591.163509999998</v>
      </c>
      <c r="C90" s="95">
        <v>-35547.545999999995</v>
      </c>
      <c r="D90" s="95">
        <v>0</v>
      </c>
      <c r="E90" s="95">
        <v>0</v>
      </c>
      <c r="F90" s="95">
        <v>-53138.709509999993</v>
      </c>
      <c r="G90" s="11"/>
      <c r="H90" s="11"/>
    </row>
    <row r="91" spans="1:8">
      <c r="A91" s="187" t="s">
        <v>222</v>
      </c>
      <c r="B91" s="57">
        <v>5074339.4181599999</v>
      </c>
      <c r="C91" s="57">
        <v>0</v>
      </c>
      <c r="D91" s="57">
        <v>0</v>
      </c>
      <c r="E91" s="57">
        <v>0</v>
      </c>
      <c r="F91" s="57">
        <v>5074339.4181599999</v>
      </c>
      <c r="G91" s="11"/>
      <c r="H91" s="11"/>
    </row>
    <row r="92" spans="1:8">
      <c r="A92" s="58" t="s">
        <v>223</v>
      </c>
      <c r="B92" s="95">
        <v>1630591.3462900002</v>
      </c>
      <c r="C92" s="95">
        <v>0</v>
      </c>
      <c r="D92" s="95">
        <v>0</v>
      </c>
      <c r="E92" s="95">
        <v>0</v>
      </c>
      <c r="F92" s="95">
        <v>1630591.3462900002</v>
      </c>
      <c r="G92" s="11"/>
      <c r="H92" s="11"/>
    </row>
    <row r="93" spans="1:8">
      <c r="A93" s="58" t="s">
        <v>224</v>
      </c>
      <c r="B93" s="95">
        <v>2456330.5032899999</v>
      </c>
      <c r="C93" s="95">
        <v>0</v>
      </c>
      <c r="D93" s="95">
        <v>0</v>
      </c>
      <c r="E93" s="95">
        <v>0</v>
      </c>
      <c r="F93" s="95">
        <v>2456330.5032899999</v>
      </c>
      <c r="G93" s="11"/>
      <c r="H93" s="11"/>
    </row>
    <row r="94" spans="1:8">
      <c r="A94" s="58" t="s">
        <v>225</v>
      </c>
      <c r="B94" s="95">
        <v>184488.95135999995</v>
      </c>
      <c r="C94" s="95">
        <v>0</v>
      </c>
      <c r="D94" s="95">
        <v>0</v>
      </c>
      <c r="E94" s="95">
        <v>0</v>
      </c>
      <c r="F94" s="95">
        <v>184488.95135999995</v>
      </c>
      <c r="G94" s="11"/>
      <c r="H94" s="11"/>
    </row>
    <row r="95" spans="1:8">
      <c r="A95" s="58" t="s">
        <v>226</v>
      </c>
      <c r="B95" s="95">
        <v>260299.61801999999</v>
      </c>
      <c r="C95" s="95">
        <v>0</v>
      </c>
      <c r="D95" s="95">
        <v>0</v>
      </c>
      <c r="E95" s="95">
        <v>0</v>
      </c>
      <c r="F95" s="95">
        <v>260299.61801999999</v>
      </c>
      <c r="G95" s="11"/>
      <c r="H95" s="11"/>
    </row>
    <row r="96" spans="1:8">
      <c r="A96" s="58" t="s">
        <v>227</v>
      </c>
      <c r="B96" s="95">
        <v>340556.42918000004</v>
      </c>
      <c r="C96" s="95">
        <v>0</v>
      </c>
      <c r="D96" s="95">
        <v>0</v>
      </c>
      <c r="E96" s="95">
        <v>0</v>
      </c>
      <c r="F96" s="95">
        <v>340556.42918000004</v>
      </c>
      <c r="G96" s="11"/>
      <c r="H96" s="11"/>
    </row>
    <row r="97" spans="1:8">
      <c r="A97" s="58" t="s">
        <v>228</v>
      </c>
      <c r="B97" s="95">
        <v>49278.010049999997</v>
      </c>
      <c r="C97" s="95">
        <v>0</v>
      </c>
      <c r="D97" s="95">
        <v>0</v>
      </c>
      <c r="E97" s="95">
        <v>0</v>
      </c>
      <c r="F97" s="95">
        <v>49278.010049999997</v>
      </c>
      <c r="G97" s="11"/>
      <c r="H97" s="11"/>
    </row>
    <row r="98" spans="1:8">
      <c r="A98" s="58" t="s">
        <v>229</v>
      </c>
      <c r="B98" s="95">
        <v>14752.987599999999</v>
      </c>
      <c r="C98" s="95">
        <v>0</v>
      </c>
      <c r="D98" s="95">
        <v>0</v>
      </c>
      <c r="E98" s="95">
        <v>0</v>
      </c>
      <c r="F98" s="95">
        <v>14752.987599999999</v>
      </c>
      <c r="G98" s="11"/>
      <c r="H98" s="11"/>
    </row>
    <row r="99" spans="1:8">
      <c r="A99" s="58" t="s">
        <v>230</v>
      </c>
      <c r="B99" s="95">
        <v>3278.8745600000002</v>
      </c>
      <c r="C99" s="95">
        <v>0</v>
      </c>
      <c r="D99" s="95">
        <v>0</v>
      </c>
      <c r="E99" s="95">
        <v>0</v>
      </c>
      <c r="F99" s="95">
        <v>3278.8745600000002</v>
      </c>
      <c r="G99" s="11"/>
      <c r="H99" s="11"/>
    </row>
    <row r="100" spans="1:8">
      <c r="A100" s="58" t="s">
        <v>231</v>
      </c>
      <c r="B100" s="95">
        <v>134762.69781000001</v>
      </c>
      <c r="C100" s="95">
        <v>0</v>
      </c>
      <c r="D100" s="95">
        <v>0</v>
      </c>
      <c r="E100" s="95">
        <v>0</v>
      </c>
      <c r="F100" s="95">
        <v>134762.69781000001</v>
      </c>
      <c r="G100" s="11"/>
      <c r="H100" s="11"/>
    </row>
    <row r="101" spans="1:8">
      <c r="A101" s="187" t="s">
        <v>232</v>
      </c>
      <c r="B101" s="57">
        <v>945683.95877999999</v>
      </c>
      <c r="C101" s="57">
        <v>76446.147799999992</v>
      </c>
      <c r="D101" s="57">
        <v>-7.0000000000000007E-5</v>
      </c>
      <c r="E101" s="57">
        <v>0</v>
      </c>
      <c r="F101" s="57">
        <v>1022130.1065100001</v>
      </c>
      <c r="G101" s="11"/>
      <c r="H101" s="11"/>
    </row>
    <row r="102" spans="1:8">
      <c r="A102" s="58" t="s">
        <v>233</v>
      </c>
      <c r="B102" s="95">
        <v>83498.053090000001</v>
      </c>
      <c r="C102" s="95">
        <v>0</v>
      </c>
      <c r="D102" s="95">
        <v>0</v>
      </c>
      <c r="E102" s="95">
        <v>0</v>
      </c>
      <c r="F102" s="95">
        <v>83498.053090000001</v>
      </c>
      <c r="G102" s="11"/>
      <c r="H102" s="11"/>
    </row>
    <row r="103" spans="1:8">
      <c r="A103" s="58" t="s">
        <v>234</v>
      </c>
      <c r="B103" s="95">
        <v>363808.81896</v>
      </c>
      <c r="C103" s="95">
        <v>0</v>
      </c>
      <c r="D103" s="95">
        <v>0</v>
      </c>
      <c r="E103" s="95">
        <v>0</v>
      </c>
      <c r="F103" s="95">
        <v>363808.81896</v>
      </c>
      <c r="G103" s="11"/>
      <c r="H103" s="11"/>
    </row>
    <row r="104" spans="1:8">
      <c r="A104" s="58" t="s">
        <v>235</v>
      </c>
      <c r="B104" s="95">
        <v>338299.87583000003</v>
      </c>
      <c r="C104" s="95">
        <v>75908.982919999995</v>
      </c>
      <c r="D104" s="95">
        <v>-7.0000000000000007E-5</v>
      </c>
      <c r="E104" s="95">
        <v>0</v>
      </c>
      <c r="F104" s="95">
        <v>414208.85868</v>
      </c>
      <c r="G104" s="11"/>
      <c r="H104" s="11"/>
    </row>
    <row r="105" spans="1:8">
      <c r="A105" s="58" t="s">
        <v>236</v>
      </c>
      <c r="B105" s="95">
        <v>174317.35171000002</v>
      </c>
      <c r="C105" s="95">
        <v>1767.4346499999999</v>
      </c>
      <c r="D105" s="95">
        <v>0</v>
      </c>
      <c r="E105" s="95">
        <v>0</v>
      </c>
      <c r="F105" s="95">
        <v>176084.78636000003</v>
      </c>
      <c r="G105" s="11"/>
      <c r="H105" s="11"/>
    </row>
    <row r="106" spans="1:8">
      <c r="A106" s="58" t="s">
        <v>237</v>
      </c>
      <c r="B106" s="95">
        <v>-14240.140810000001</v>
      </c>
      <c r="C106" s="95">
        <v>-1230.2697699999999</v>
      </c>
      <c r="D106" s="95">
        <v>0</v>
      </c>
      <c r="E106" s="95">
        <v>0</v>
      </c>
      <c r="F106" s="95">
        <v>-15470.41058</v>
      </c>
      <c r="G106" s="11"/>
      <c r="H106" s="11"/>
    </row>
    <row r="107" spans="1:8">
      <c r="A107" s="187" t="s">
        <v>238</v>
      </c>
      <c r="B107" s="57">
        <v>704741.52165999997</v>
      </c>
      <c r="C107" s="57">
        <v>0</v>
      </c>
      <c r="D107" s="57">
        <v>0</v>
      </c>
      <c r="E107" s="57">
        <v>0</v>
      </c>
      <c r="F107" s="57">
        <v>704741.52165999997</v>
      </c>
      <c r="G107" s="11"/>
      <c r="H107" s="11"/>
    </row>
    <row r="108" spans="1:8">
      <c r="A108" s="58" t="s">
        <v>239</v>
      </c>
      <c r="B108" s="95">
        <v>667251.74384000001</v>
      </c>
      <c r="C108" s="95">
        <v>0</v>
      </c>
      <c r="D108" s="95">
        <v>0</v>
      </c>
      <c r="E108" s="95">
        <v>0</v>
      </c>
      <c r="F108" s="95">
        <v>667251.74384000001</v>
      </c>
      <c r="G108" s="11"/>
      <c r="H108" s="11"/>
    </row>
    <row r="109" spans="1:8">
      <c r="A109" s="58" t="s">
        <v>240</v>
      </c>
      <c r="B109" s="95">
        <v>0</v>
      </c>
      <c r="C109" s="95">
        <v>0</v>
      </c>
      <c r="D109" s="95">
        <v>0</v>
      </c>
      <c r="E109" s="95">
        <v>0</v>
      </c>
      <c r="F109" s="95">
        <v>0</v>
      </c>
      <c r="G109" s="11"/>
      <c r="H109" s="11"/>
    </row>
    <row r="110" spans="1:8">
      <c r="A110" s="58" t="s">
        <v>241</v>
      </c>
      <c r="B110" s="95">
        <v>0</v>
      </c>
      <c r="C110" s="95">
        <v>0</v>
      </c>
      <c r="D110" s="95">
        <v>0</v>
      </c>
      <c r="E110" s="95">
        <v>0</v>
      </c>
      <c r="F110" s="95">
        <v>0</v>
      </c>
      <c r="G110" s="11"/>
      <c r="H110" s="11"/>
    </row>
    <row r="111" spans="1:8">
      <c r="A111" s="58" t="s">
        <v>242</v>
      </c>
      <c r="B111" s="95">
        <v>0</v>
      </c>
      <c r="C111" s="95">
        <v>0</v>
      </c>
      <c r="D111" s="95">
        <v>0</v>
      </c>
      <c r="E111" s="95">
        <v>0</v>
      </c>
      <c r="F111" s="95">
        <v>0</v>
      </c>
      <c r="G111" s="11"/>
      <c r="H111" s="11"/>
    </row>
    <row r="112" spans="1:8">
      <c r="A112" s="58" t="s">
        <v>243</v>
      </c>
      <c r="B112" s="95">
        <v>68636.043120000002</v>
      </c>
      <c r="C112" s="95">
        <v>0</v>
      </c>
      <c r="D112" s="95">
        <v>0</v>
      </c>
      <c r="E112" s="95">
        <v>0</v>
      </c>
      <c r="F112" s="95">
        <v>68636.043120000002</v>
      </c>
      <c r="G112" s="11"/>
      <c r="H112" s="11"/>
    </row>
    <row r="113" spans="1:8">
      <c r="A113" s="58" t="s">
        <v>244</v>
      </c>
      <c r="B113" s="95">
        <v>-31146.265299999999</v>
      </c>
      <c r="C113" s="95">
        <v>0</v>
      </c>
      <c r="D113" s="95">
        <v>0</v>
      </c>
      <c r="E113" s="95">
        <v>0</v>
      </c>
      <c r="F113" s="95">
        <v>-31146.265299999999</v>
      </c>
      <c r="G113" s="11"/>
      <c r="H113" s="11"/>
    </row>
    <row r="114" spans="1:8">
      <c r="A114" s="155" t="s">
        <v>245</v>
      </c>
      <c r="B114" s="57">
        <v>258548951.45141998</v>
      </c>
      <c r="C114" s="57">
        <v>36636547.898639999</v>
      </c>
      <c r="D114" s="57">
        <v>270.39485999999999</v>
      </c>
      <c r="E114" s="57">
        <v>76783.305130000008</v>
      </c>
      <c r="F114" s="57">
        <v>295262553.05005002</v>
      </c>
      <c r="G114" s="11"/>
      <c r="H114" s="11"/>
    </row>
    <row r="115" spans="1:8">
      <c r="A115" s="177" t="s">
        <v>246</v>
      </c>
      <c r="B115" s="57">
        <v>185498184.48758</v>
      </c>
      <c r="C115" s="57">
        <v>27899850.566209998</v>
      </c>
      <c r="D115" s="57">
        <v>51.887260000000005</v>
      </c>
      <c r="E115" s="57">
        <v>71921.625690000001</v>
      </c>
      <c r="F115" s="57">
        <v>213470008.56674001</v>
      </c>
      <c r="G115" s="11"/>
      <c r="H115" s="11"/>
    </row>
    <row r="116" spans="1:8">
      <c r="A116" s="64" t="s">
        <v>247</v>
      </c>
      <c r="B116" s="95">
        <v>22785619.787810002</v>
      </c>
      <c r="C116" s="95">
        <v>8191493.4817299992</v>
      </c>
      <c r="D116" s="95">
        <v>9.4633599999999998</v>
      </c>
      <c r="E116" s="95">
        <v>10.541919999999999</v>
      </c>
      <c r="F116" s="95">
        <v>30977133.27482</v>
      </c>
      <c r="G116" s="11"/>
      <c r="H116" s="11"/>
    </row>
    <row r="117" spans="1:8">
      <c r="A117" s="64" t="s">
        <v>248</v>
      </c>
      <c r="B117" s="95">
        <v>22133998.570010003</v>
      </c>
      <c r="C117" s="95">
        <v>8111670.7669299999</v>
      </c>
      <c r="D117" s="95">
        <v>7.4053699999999996</v>
      </c>
      <c r="E117" s="95">
        <v>6.0079799999999999</v>
      </c>
      <c r="F117" s="95">
        <v>30245682.750290003</v>
      </c>
      <c r="G117" s="11"/>
      <c r="H117" s="11"/>
    </row>
    <row r="118" spans="1:8">
      <c r="A118" s="64" t="s">
        <v>249</v>
      </c>
      <c r="B118" s="95">
        <v>651621.21779999987</v>
      </c>
      <c r="C118" s="95">
        <v>79822.714800000016</v>
      </c>
      <c r="D118" s="95">
        <v>2.0579899999999998</v>
      </c>
      <c r="E118" s="95">
        <v>4.5339399999999994</v>
      </c>
      <c r="F118" s="95">
        <v>731450.52452999994</v>
      </c>
      <c r="G118" s="11"/>
      <c r="H118" s="11"/>
    </row>
    <row r="119" spans="1:8">
      <c r="A119" s="64" t="s">
        <v>250</v>
      </c>
      <c r="B119" s="95">
        <v>51801212.577720001</v>
      </c>
      <c r="C119" s="95">
        <v>12329418.55803</v>
      </c>
      <c r="D119" s="95">
        <v>0</v>
      </c>
      <c r="E119" s="95">
        <v>1797.3054300000001</v>
      </c>
      <c r="F119" s="95">
        <v>64132428.441180006</v>
      </c>
      <c r="G119" s="11"/>
      <c r="H119" s="11"/>
    </row>
    <row r="120" spans="1:8">
      <c r="A120" s="64" t="s">
        <v>251</v>
      </c>
      <c r="B120" s="95">
        <v>3926773.1803900003</v>
      </c>
      <c r="C120" s="95">
        <v>989583.78047</v>
      </c>
      <c r="D120" s="95">
        <v>0</v>
      </c>
      <c r="E120" s="95">
        <v>-1.0000000000000001E-5</v>
      </c>
      <c r="F120" s="95">
        <v>4916356.9608500004</v>
      </c>
      <c r="G120" s="11"/>
      <c r="H120" s="11"/>
    </row>
    <row r="121" spans="1:8">
      <c r="A121" s="65" t="s">
        <v>252</v>
      </c>
      <c r="B121" s="95">
        <v>122499.24911999999</v>
      </c>
      <c r="C121" s="95">
        <v>55719.82834</v>
      </c>
      <c r="D121" s="95">
        <v>0</v>
      </c>
      <c r="E121" s="95">
        <v>-1.0000000000000001E-5</v>
      </c>
      <c r="F121" s="95">
        <v>178219.07745000001</v>
      </c>
      <c r="G121" s="11"/>
      <c r="H121" s="11"/>
    </row>
    <row r="122" spans="1:8">
      <c r="A122" s="65" t="s">
        <v>253</v>
      </c>
      <c r="B122" s="95">
        <v>16893.206059999997</v>
      </c>
      <c r="C122" s="95">
        <v>17030.893390000001</v>
      </c>
      <c r="D122" s="95">
        <v>0</v>
      </c>
      <c r="E122" s="95">
        <v>0</v>
      </c>
      <c r="F122" s="95">
        <v>33924.099449999994</v>
      </c>
      <c r="G122" s="11"/>
      <c r="H122" s="11"/>
    </row>
    <row r="123" spans="1:8">
      <c r="A123" s="99" t="s">
        <v>254</v>
      </c>
      <c r="B123" s="95">
        <v>23317.206310000001</v>
      </c>
      <c r="C123" s="95">
        <v>7600.464899999999</v>
      </c>
      <c r="D123" s="95">
        <v>0</v>
      </c>
      <c r="E123" s="95">
        <v>0</v>
      </c>
      <c r="F123" s="95">
        <v>30917.67121</v>
      </c>
      <c r="G123" s="11"/>
      <c r="H123" s="11"/>
    </row>
    <row r="124" spans="1:8">
      <c r="A124" s="99" t="s">
        <v>255</v>
      </c>
      <c r="B124" s="95">
        <v>157621.02687</v>
      </c>
      <c r="C124" s="95">
        <v>37650.190620000001</v>
      </c>
      <c r="D124" s="95">
        <v>0</v>
      </c>
      <c r="E124" s="95">
        <v>0</v>
      </c>
      <c r="F124" s="95">
        <v>195271.21749000001</v>
      </c>
      <c r="G124" s="11"/>
      <c r="H124" s="11"/>
    </row>
    <row r="125" spans="1:8">
      <c r="A125" s="99" t="s">
        <v>256</v>
      </c>
      <c r="B125" s="95">
        <v>532771.89642</v>
      </c>
      <c r="C125" s="95">
        <v>91689.149440000008</v>
      </c>
      <c r="D125" s="95">
        <v>0</v>
      </c>
      <c r="E125" s="95">
        <v>0</v>
      </c>
      <c r="F125" s="95">
        <v>624461.04585999995</v>
      </c>
      <c r="G125" s="11"/>
      <c r="H125" s="11"/>
    </row>
    <row r="126" spans="1:8">
      <c r="A126" s="99" t="s">
        <v>257</v>
      </c>
      <c r="B126" s="95">
        <v>1878119.1190799999</v>
      </c>
      <c r="C126" s="95">
        <v>330624.72664000001</v>
      </c>
      <c r="D126" s="95">
        <v>0</v>
      </c>
      <c r="E126" s="95">
        <v>0</v>
      </c>
      <c r="F126" s="95">
        <v>2208743.8457199996</v>
      </c>
      <c r="G126" s="11"/>
      <c r="H126" s="11"/>
    </row>
    <row r="127" spans="1:8">
      <c r="A127" s="696" t="s">
        <v>1444</v>
      </c>
      <c r="B127" s="95">
        <v>416092.50103000004</v>
      </c>
      <c r="C127" s="95">
        <v>240131.36650999999</v>
      </c>
      <c r="D127" s="95">
        <v>0</v>
      </c>
      <c r="E127" s="95">
        <v>0</v>
      </c>
      <c r="F127" s="95">
        <v>656223.86754000001</v>
      </c>
      <c r="G127" s="11"/>
      <c r="H127" s="11"/>
    </row>
    <row r="128" spans="1:8">
      <c r="A128" s="697" t="s">
        <v>1445</v>
      </c>
      <c r="B128" s="95">
        <v>779458.97550000006</v>
      </c>
      <c r="C128" s="95">
        <v>209137.16063000003</v>
      </c>
      <c r="D128" s="95">
        <v>0</v>
      </c>
      <c r="E128" s="95">
        <v>0</v>
      </c>
      <c r="F128" s="95">
        <v>988596.13613000012</v>
      </c>
      <c r="G128" s="11"/>
      <c r="H128" s="11"/>
    </row>
    <row r="129" spans="1:8">
      <c r="A129" s="156" t="s">
        <v>260</v>
      </c>
      <c r="B129" s="95">
        <v>3203794.7462199996</v>
      </c>
      <c r="C129" s="95">
        <v>629413.79100999993</v>
      </c>
      <c r="D129" s="95">
        <v>42.423900000000003</v>
      </c>
      <c r="E129" s="95">
        <v>26814.268310000003</v>
      </c>
      <c r="F129" s="95">
        <v>3860065.2294399994</v>
      </c>
      <c r="G129" s="11"/>
      <c r="H129" s="11"/>
    </row>
    <row r="130" spans="1:8">
      <c r="A130" s="156" t="s">
        <v>261</v>
      </c>
      <c r="B130" s="95">
        <v>91367310.502479985</v>
      </c>
      <c r="C130" s="95">
        <v>5581045.8757200008</v>
      </c>
      <c r="D130" s="95">
        <v>0</v>
      </c>
      <c r="E130" s="95">
        <v>42736.919429999994</v>
      </c>
      <c r="F130" s="95">
        <v>96991093.297629982</v>
      </c>
      <c r="G130" s="11"/>
      <c r="H130" s="11"/>
    </row>
    <row r="131" spans="1:8">
      <c r="A131" s="64" t="s">
        <v>262</v>
      </c>
      <c r="B131" s="95">
        <v>12413473.69296</v>
      </c>
      <c r="C131" s="95">
        <v>178895.07924999998</v>
      </c>
      <c r="D131" s="95">
        <v>0</v>
      </c>
      <c r="E131" s="95">
        <v>562.59061000000008</v>
      </c>
      <c r="F131" s="95">
        <v>12592931.362819999</v>
      </c>
      <c r="G131" s="11"/>
      <c r="H131" s="11"/>
    </row>
    <row r="132" spans="1:8">
      <c r="A132" s="177" t="s">
        <v>263</v>
      </c>
      <c r="B132" s="57">
        <v>164018.35294000001</v>
      </c>
      <c r="C132" s="57">
        <v>7590.7207999999991</v>
      </c>
      <c r="D132" s="57">
        <v>0</v>
      </c>
      <c r="E132" s="57">
        <v>6.0000000000000008E-5</v>
      </c>
      <c r="F132" s="57">
        <v>171609.07380000001</v>
      </c>
      <c r="G132" s="11"/>
      <c r="H132" s="11"/>
    </row>
    <row r="133" spans="1:8">
      <c r="A133" s="177" t="s">
        <v>454</v>
      </c>
      <c r="B133" s="57">
        <v>14849603.7929</v>
      </c>
      <c r="C133" s="57">
        <v>3542984.0631999997</v>
      </c>
      <c r="D133" s="57">
        <v>0</v>
      </c>
      <c r="E133" s="57">
        <v>0</v>
      </c>
      <c r="F133" s="57">
        <v>18392587.8561</v>
      </c>
      <c r="G133" s="11"/>
      <c r="H133" s="11"/>
    </row>
    <row r="134" spans="1:8">
      <c r="A134" s="64" t="s">
        <v>455</v>
      </c>
      <c r="B134" s="95">
        <v>5943187.6304200003</v>
      </c>
      <c r="C134" s="95">
        <v>461037.65385</v>
      </c>
      <c r="D134" s="95">
        <v>0</v>
      </c>
      <c r="E134" s="95">
        <v>0</v>
      </c>
      <c r="F134" s="95">
        <v>6404225.2842700006</v>
      </c>
      <c r="G134" s="273"/>
      <c r="H134" s="273"/>
    </row>
    <row r="135" spans="1:8">
      <c r="A135" s="64" t="s">
        <v>456</v>
      </c>
      <c r="B135" s="95">
        <v>2431886.2721800003</v>
      </c>
      <c r="C135" s="95">
        <v>15957.45233</v>
      </c>
      <c r="D135" s="95">
        <v>0</v>
      </c>
      <c r="E135" s="95">
        <v>0</v>
      </c>
      <c r="F135" s="95">
        <v>2447843.7245100001</v>
      </c>
      <c r="G135" s="273"/>
      <c r="H135" s="273"/>
    </row>
    <row r="136" spans="1:8">
      <c r="A136" s="64" t="s">
        <v>457</v>
      </c>
      <c r="B136" s="95">
        <v>0</v>
      </c>
      <c r="C136" s="95">
        <v>0</v>
      </c>
      <c r="D136" s="95">
        <v>0</v>
      </c>
      <c r="E136" s="95">
        <v>0</v>
      </c>
      <c r="F136" s="95">
        <v>0</v>
      </c>
      <c r="G136" s="11"/>
      <c r="H136" s="11"/>
    </row>
    <row r="137" spans="1:8">
      <c r="A137" s="64" t="s">
        <v>458</v>
      </c>
      <c r="B137" s="95">
        <v>580433.74863000005</v>
      </c>
      <c r="C137" s="95">
        <v>7717.2491399999999</v>
      </c>
      <c r="D137" s="95">
        <v>0</v>
      </c>
      <c r="E137" s="95">
        <v>0</v>
      </c>
      <c r="F137" s="95">
        <v>588150.99777000002</v>
      </c>
      <c r="G137" s="11"/>
      <c r="H137" s="11"/>
    </row>
    <row r="138" spans="1:8">
      <c r="A138" s="64" t="s">
        <v>459</v>
      </c>
      <c r="B138" s="95">
        <v>5647757.0573000005</v>
      </c>
      <c r="C138" s="95">
        <v>3009108.0896600001</v>
      </c>
      <c r="D138" s="95">
        <v>0</v>
      </c>
      <c r="E138" s="95">
        <v>0</v>
      </c>
      <c r="F138" s="95">
        <v>8656865.1469600014</v>
      </c>
      <c r="G138" s="11"/>
      <c r="H138" s="11"/>
    </row>
    <row r="139" spans="1:8">
      <c r="A139" s="64" t="s">
        <v>466</v>
      </c>
      <c r="B139" s="95">
        <v>246339.08437</v>
      </c>
      <c r="C139" s="95">
        <v>49163.618219999997</v>
      </c>
      <c r="D139" s="95">
        <v>0</v>
      </c>
      <c r="E139" s="95">
        <v>0</v>
      </c>
      <c r="F139" s="95">
        <v>295502.70259</v>
      </c>
      <c r="G139" s="11"/>
      <c r="H139" s="11"/>
    </row>
    <row r="140" spans="1:8">
      <c r="A140" s="177" t="s">
        <v>264</v>
      </c>
      <c r="B140" s="57">
        <v>43176856.007710002</v>
      </c>
      <c r="C140" s="57">
        <v>2935640.3322700001</v>
      </c>
      <c r="D140" s="57">
        <v>218.46508000000003</v>
      </c>
      <c r="E140" s="57">
        <v>0</v>
      </c>
      <c r="F140" s="57">
        <v>46112714.805060007</v>
      </c>
      <c r="G140" s="11"/>
      <c r="H140" s="11"/>
    </row>
    <row r="141" spans="1:8">
      <c r="A141" s="64" t="s">
        <v>265</v>
      </c>
      <c r="B141" s="95">
        <v>967065.21713</v>
      </c>
      <c r="C141" s="95">
        <v>211543.54502000002</v>
      </c>
      <c r="D141" s="95">
        <v>0</v>
      </c>
      <c r="E141" s="95">
        <v>0</v>
      </c>
      <c r="F141" s="95">
        <v>1178608.7621500001</v>
      </c>
      <c r="G141" s="11"/>
      <c r="H141" s="11"/>
    </row>
    <row r="142" spans="1:8">
      <c r="A142" s="64" t="s">
        <v>266</v>
      </c>
      <c r="B142" s="95">
        <v>19058880.263889998</v>
      </c>
      <c r="C142" s="95">
        <v>71187.6538</v>
      </c>
      <c r="D142" s="95">
        <v>0</v>
      </c>
      <c r="E142" s="95">
        <v>0</v>
      </c>
      <c r="F142" s="95">
        <v>19130067.917689998</v>
      </c>
      <c r="G142" s="11"/>
      <c r="H142" s="11"/>
    </row>
    <row r="143" spans="1:8">
      <c r="A143" s="64" t="s">
        <v>267</v>
      </c>
      <c r="B143" s="95">
        <v>0</v>
      </c>
      <c r="C143" s="95">
        <v>1189.2921299999998</v>
      </c>
      <c r="D143" s="95">
        <v>0</v>
      </c>
      <c r="E143" s="95">
        <v>0</v>
      </c>
      <c r="F143" s="95">
        <v>1189.2921299999998</v>
      </c>
      <c r="G143" s="11"/>
      <c r="H143" s="11"/>
    </row>
    <row r="144" spans="1:8">
      <c r="A144" s="64" t="s">
        <v>268</v>
      </c>
      <c r="B144" s="95">
        <v>2434391.21319</v>
      </c>
      <c r="C144" s="95">
        <v>2270.6951899999999</v>
      </c>
      <c r="D144" s="95">
        <v>208.95726000000002</v>
      </c>
      <c r="E144" s="95">
        <v>0</v>
      </c>
      <c r="F144" s="95">
        <v>2436870.86564</v>
      </c>
      <c r="G144" s="11"/>
      <c r="H144" s="11"/>
    </row>
    <row r="145" spans="1:8">
      <c r="A145" s="633" t="s">
        <v>1446</v>
      </c>
      <c r="B145" s="95">
        <v>19304021.158920001</v>
      </c>
      <c r="C145" s="95">
        <v>506688.22688999999</v>
      </c>
      <c r="D145" s="95">
        <v>0</v>
      </c>
      <c r="E145" s="95">
        <v>0</v>
      </c>
      <c r="F145" s="95">
        <v>19810709.385810003</v>
      </c>
      <c r="G145" s="11"/>
      <c r="H145" s="11"/>
    </row>
    <row r="146" spans="1:8">
      <c r="A146" s="64" t="s">
        <v>270</v>
      </c>
      <c r="B146" s="95">
        <v>227496.71895000001</v>
      </c>
      <c r="C146" s="95">
        <v>303162.35564999998</v>
      </c>
      <c r="D146" s="95">
        <v>0</v>
      </c>
      <c r="E146" s="95">
        <v>0</v>
      </c>
      <c r="F146" s="95">
        <v>530659.07459999993</v>
      </c>
      <c r="G146" s="11"/>
      <c r="H146" s="11"/>
    </row>
    <row r="147" spans="1:8">
      <c r="A147" s="64" t="s">
        <v>271</v>
      </c>
      <c r="B147" s="95">
        <v>58548.565429999995</v>
      </c>
      <c r="C147" s="95">
        <v>1802687.5116099999</v>
      </c>
      <c r="D147" s="95">
        <v>0</v>
      </c>
      <c r="E147" s="95">
        <v>0</v>
      </c>
      <c r="F147" s="95">
        <v>1861236.0770399999</v>
      </c>
      <c r="G147" s="11"/>
      <c r="H147" s="11"/>
    </row>
    <row r="148" spans="1:8">
      <c r="A148" s="64" t="s">
        <v>272</v>
      </c>
      <c r="B148" s="95">
        <v>1126452.8702</v>
      </c>
      <c r="C148" s="95">
        <v>36911.051980000004</v>
      </c>
      <c r="D148" s="95">
        <v>9.5078199999999988</v>
      </c>
      <c r="E148" s="95">
        <v>0</v>
      </c>
      <c r="F148" s="95">
        <v>1163373.43</v>
      </c>
      <c r="G148" s="11"/>
      <c r="H148" s="11"/>
    </row>
    <row r="149" spans="1:8">
      <c r="A149" s="177" t="s">
        <v>273</v>
      </c>
      <c r="B149" s="57">
        <v>5378891.4015999995</v>
      </c>
      <c r="C149" s="57">
        <v>492111.69486999995</v>
      </c>
      <c r="D149" s="57">
        <v>4.2520000000000002E-2</v>
      </c>
      <c r="E149" s="57">
        <v>582.87606000000005</v>
      </c>
      <c r="F149" s="57">
        <v>5871586.0150499986</v>
      </c>
      <c r="G149" s="11"/>
      <c r="H149" s="11"/>
    </row>
    <row r="150" spans="1:8">
      <c r="A150" s="64" t="s">
        <v>206</v>
      </c>
      <c r="B150" s="95">
        <v>488639.01008000009</v>
      </c>
      <c r="C150" s="95">
        <v>33363.364999999998</v>
      </c>
      <c r="D150" s="95">
        <v>0</v>
      </c>
      <c r="E150" s="95">
        <v>7.1359999999999993E-2</v>
      </c>
      <c r="F150" s="95">
        <v>522002.44644000009</v>
      </c>
      <c r="G150" s="11"/>
      <c r="H150" s="11"/>
    </row>
    <row r="151" spans="1:8">
      <c r="A151" s="64" t="s">
        <v>208</v>
      </c>
      <c r="B151" s="95">
        <v>2743826.8837300004</v>
      </c>
      <c r="C151" s="95">
        <v>271246.47061999998</v>
      </c>
      <c r="D151" s="95">
        <v>4.2520000000000002E-2</v>
      </c>
      <c r="E151" s="95">
        <v>570.17234999999994</v>
      </c>
      <c r="F151" s="95">
        <v>3015643.5692200004</v>
      </c>
      <c r="G151" s="11"/>
      <c r="H151" s="11"/>
    </row>
    <row r="152" spans="1:8">
      <c r="A152" s="64" t="s">
        <v>274</v>
      </c>
      <c r="B152" s="95">
        <v>1891871.81265</v>
      </c>
      <c r="C152" s="95">
        <v>135337.76485000001</v>
      </c>
      <c r="D152" s="95">
        <v>0</v>
      </c>
      <c r="E152" s="95">
        <v>12.25339</v>
      </c>
      <c r="F152" s="95">
        <v>2027221.8308899999</v>
      </c>
      <c r="G152" s="11"/>
      <c r="H152" s="11"/>
    </row>
    <row r="153" spans="1:8">
      <c r="A153" s="64" t="s">
        <v>235</v>
      </c>
      <c r="B153" s="95">
        <v>254553.69514000003</v>
      </c>
      <c r="C153" s="95">
        <v>52164.094399999994</v>
      </c>
      <c r="D153" s="95">
        <v>0</v>
      </c>
      <c r="E153" s="95">
        <v>0.37895999999999996</v>
      </c>
      <c r="F153" s="95">
        <v>306718.16850000003</v>
      </c>
      <c r="G153" s="11"/>
      <c r="H153" s="11"/>
    </row>
    <row r="154" spans="1:8">
      <c r="A154" s="64" t="s">
        <v>275</v>
      </c>
      <c r="B154" s="95">
        <v>0</v>
      </c>
      <c r="C154" s="95">
        <v>0</v>
      </c>
      <c r="D154" s="95">
        <v>0</v>
      </c>
      <c r="E154" s="95">
        <v>0</v>
      </c>
      <c r="F154" s="95">
        <v>0</v>
      </c>
      <c r="G154" s="11"/>
      <c r="H154" s="11"/>
    </row>
    <row r="155" spans="1:8">
      <c r="A155" s="177" t="s">
        <v>276</v>
      </c>
      <c r="B155" s="57">
        <v>3076454.5919199996</v>
      </c>
      <c r="C155" s="57">
        <v>421476.98480999999</v>
      </c>
      <c r="D155" s="57">
        <v>0</v>
      </c>
      <c r="E155" s="57">
        <v>4278.80332</v>
      </c>
      <c r="F155" s="57">
        <v>3502210.3800499993</v>
      </c>
      <c r="G155" s="11"/>
      <c r="H155" s="11"/>
    </row>
    <row r="156" spans="1:8">
      <c r="A156" s="64" t="s">
        <v>277</v>
      </c>
      <c r="B156" s="95">
        <v>161965.84806000005</v>
      </c>
      <c r="C156" s="95">
        <v>20839.299719999995</v>
      </c>
      <c r="D156" s="95">
        <v>0</v>
      </c>
      <c r="E156" s="95">
        <v>408.72009000000003</v>
      </c>
      <c r="F156" s="95">
        <v>183213.86787000005</v>
      </c>
      <c r="G156" s="11"/>
      <c r="H156" s="11"/>
    </row>
    <row r="157" spans="1:8">
      <c r="A157" s="64" t="s">
        <v>278</v>
      </c>
      <c r="B157" s="95">
        <v>0</v>
      </c>
      <c r="C157" s="95">
        <v>0</v>
      </c>
      <c r="D157" s="95">
        <v>0</v>
      </c>
      <c r="E157" s="95">
        <v>0</v>
      </c>
      <c r="F157" s="95">
        <v>0</v>
      </c>
      <c r="G157" s="11"/>
      <c r="H157" s="11"/>
    </row>
    <row r="158" spans="1:8">
      <c r="A158" s="64" t="s">
        <v>279</v>
      </c>
      <c r="B158" s="95">
        <v>1588242.58494</v>
      </c>
      <c r="C158" s="95">
        <v>275869.78354999999</v>
      </c>
      <c r="D158" s="95">
        <v>0</v>
      </c>
      <c r="E158" s="95">
        <v>1395.3498</v>
      </c>
      <c r="F158" s="95">
        <v>1865507.71829</v>
      </c>
      <c r="G158" s="11"/>
      <c r="H158" s="11"/>
    </row>
    <row r="159" spans="1:8">
      <c r="A159" s="64" t="s">
        <v>1283</v>
      </c>
      <c r="B159" s="95">
        <v>0</v>
      </c>
      <c r="C159" s="95">
        <v>0</v>
      </c>
      <c r="D159" s="95">
        <v>0</v>
      </c>
      <c r="E159" s="95">
        <v>0</v>
      </c>
      <c r="F159" s="95">
        <v>0</v>
      </c>
      <c r="G159" s="11"/>
      <c r="H159" s="11"/>
    </row>
    <row r="160" spans="1:8">
      <c r="A160" s="64" t="s">
        <v>280</v>
      </c>
      <c r="B160" s="95">
        <v>1266534.8845800001</v>
      </c>
      <c r="C160" s="95">
        <v>49495.784010000003</v>
      </c>
      <c r="D160" s="95">
        <v>0</v>
      </c>
      <c r="E160" s="95">
        <v>2474.7334300000002</v>
      </c>
      <c r="F160" s="95">
        <v>1318505.4020200002</v>
      </c>
      <c r="G160" s="11"/>
      <c r="H160" s="11"/>
    </row>
    <row r="161" spans="1:8">
      <c r="A161" s="64" t="s">
        <v>281</v>
      </c>
      <c r="B161" s="95">
        <v>59711.274339999996</v>
      </c>
      <c r="C161" s="95">
        <v>75272.117530000003</v>
      </c>
      <c r="D161" s="95">
        <v>0</v>
      </c>
      <c r="E161" s="95">
        <v>0</v>
      </c>
      <c r="F161" s="95">
        <v>134983.39186999999</v>
      </c>
      <c r="G161" s="11"/>
      <c r="H161" s="11"/>
    </row>
    <row r="162" spans="1:8">
      <c r="A162" s="177" t="s">
        <v>282</v>
      </c>
      <c r="B162" s="57">
        <v>4852000.4370600004</v>
      </c>
      <c r="C162" s="57">
        <v>229326.02994000001</v>
      </c>
      <c r="D162" s="57">
        <v>0</v>
      </c>
      <c r="E162" s="57">
        <v>0</v>
      </c>
      <c r="F162" s="57">
        <v>5081326.4670000002</v>
      </c>
      <c r="G162" s="11"/>
      <c r="H162" s="11"/>
    </row>
    <row r="163" spans="1:8">
      <c r="A163" s="64" t="s">
        <v>283</v>
      </c>
      <c r="B163" s="95">
        <v>3182423.415</v>
      </c>
      <c r="C163" s="95">
        <v>204256.5</v>
      </c>
      <c r="D163" s="95">
        <v>0</v>
      </c>
      <c r="E163" s="95">
        <v>0</v>
      </c>
      <c r="F163" s="95">
        <v>3386679.915</v>
      </c>
      <c r="G163" s="11"/>
      <c r="H163" s="11"/>
    </row>
    <row r="164" spans="1:8">
      <c r="A164" s="64" t="s">
        <v>284</v>
      </c>
      <c r="B164" s="95">
        <v>0</v>
      </c>
      <c r="C164" s="95">
        <v>0</v>
      </c>
      <c r="D164" s="95">
        <v>0</v>
      </c>
      <c r="E164" s="95">
        <v>0</v>
      </c>
      <c r="F164" s="95">
        <v>0</v>
      </c>
      <c r="G164" s="11"/>
      <c r="H164" s="11"/>
    </row>
    <row r="165" spans="1:8">
      <c r="A165" s="633" t="s">
        <v>1447</v>
      </c>
      <c r="B165" s="95">
        <v>1471779.7084700002</v>
      </c>
      <c r="C165" s="95">
        <v>22089.200000000001</v>
      </c>
      <c r="D165" s="95">
        <v>0</v>
      </c>
      <c r="E165" s="95">
        <v>0</v>
      </c>
      <c r="F165" s="95">
        <v>1493868.9084700001</v>
      </c>
      <c r="G165" s="11"/>
      <c r="H165" s="11"/>
    </row>
    <row r="166" spans="1:8">
      <c r="A166" s="64" t="s">
        <v>286</v>
      </c>
      <c r="B166" s="95">
        <v>197797.31359000001</v>
      </c>
      <c r="C166" s="95">
        <v>2980.3299400000005</v>
      </c>
      <c r="D166" s="95">
        <v>0</v>
      </c>
      <c r="E166" s="95">
        <v>0</v>
      </c>
      <c r="F166" s="95">
        <v>200777.64353</v>
      </c>
      <c r="G166" s="11"/>
      <c r="H166" s="11"/>
    </row>
    <row r="167" spans="1:8">
      <c r="A167" s="177" t="s">
        <v>287</v>
      </c>
      <c r="B167" s="57">
        <v>1552942.37971</v>
      </c>
      <c r="C167" s="57">
        <v>1107567.50654</v>
      </c>
      <c r="D167" s="57">
        <v>0</v>
      </c>
      <c r="E167" s="57">
        <v>0</v>
      </c>
      <c r="F167" s="57">
        <v>2660509.88625</v>
      </c>
      <c r="G167" s="11"/>
      <c r="H167" s="11"/>
    </row>
    <row r="168" spans="1:8">
      <c r="A168" s="64" t="s">
        <v>288</v>
      </c>
      <c r="B168" s="95">
        <v>7119.49935</v>
      </c>
      <c r="C168" s="95">
        <v>202110.45071</v>
      </c>
      <c r="D168" s="95">
        <v>0</v>
      </c>
      <c r="E168" s="95">
        <v>0</v>
      </c>
      <c r="F168" s="95">
        <v>209229.95006</v>
      </c>
      <c r="G168" s="11"/>
      <c r="H168" s="11"/>
    </row>
    <row r="169" spans="1:8">
      <c r="A169" s="64" t="s">
        <v>289</v>
      </c>
      <c r="B169" s="95">
        <v>63.49935</v>
      </c>
      <c r="C169" s="95">
        <v>0</v>
      </c>
      <c r="D169" s="95">
        <v>0</v>
      </c>
      <c r="E169" s="95">
        <v>0</v>
      </c>
      <c r="F169" s="95">
        <v>63.49935</v>
      </c>
      <c r="G169" s="11"/>
      <c r="H169" s="11"/>
    </row>
    <row r="170" spans="1:8">
      <c r="A170" s="64" t="s">
        <v>290</v>
      </c>
      <c r="B170" s="95">
        <v>0</v>
      </c>
      <c r="C170" s="95">
        <v>6403.8673099999996</v>
      </c>
      <c r="D170" s="95">
        <v>0</v>
      </c>
      <c r="E170" s="95">
        <v>0</v>
      </c>
      <c r="F170" s="95">
        <v>6403.8673099999996</v>
      </c>
      <c r="G170" s="11"/>
      <c r="H170" s="11"/>
    </row>
    <row r="171" spans="1:8">
      <c r="A171" s="64" t="s">
        <v>291</v>
      </c>
      <c r="B171" s="95">
        <v>7056</v>
      </c>
      <c r="C171" s="95">
        <v>195675.71340000001</v>
      </c>
      <c r="D171" s="95">
        <v>0</v>
      </c>
      <c r="E171" s="95">
        <v>0</v>
      </c>
      <c r="F171" s="95">
        <v>202731.71340000001</v>
      </c>
      <c r="G171" s="11"/>
      <c r="H171" s="11"/>
    </row>
    <row r="172" spans="1:8">
      <c r="A172" s="64" t="s">
        <v>292</v>
      </c>
      <c r="B172" s="95">
        <v>0</v>
      </c>
      <c r="C172" s="95">
        <v>0</v>
      </c>
      <c r="D172" s="95">
        <v>0</v>
      </c>
      <c r="E172" s="95">
        <v>0</v>
      </c>
      <c r="F172" s="95">
        <v>0</v>
      </c>
      <c r="G172" s="11"/>
      <c r="H172" s="11"/>
    </row>
    <row r="173" spans="1:8">
      <c r="A173" s="64" t="s">
        <v>293</v>
      </c>
      <c r="B173" s="95">
        <v>0</v>
      </c>
      <c r="C173" s="95">
        <v>30.87</v>
      </c>
      <c r="D173" s="95">
        <v>0</v>
      </c>
      <c r="E173" s="95">
        <v>0</v>
      </c>
      <c r="F173" s="95">
        <v>30.87</v>
      </c>
      <c r="G173" s="11"/>
      <c r="H173" s="11"/>
    </row>
    <row r="174" spans="1:8">
      <c r="A174" s="64" t="s">
        <v>294</v>
      </c>
      <c r="B174" s="95">
        <v>1519972.8740000001</v>
      </c>
      <c r="C174" s="95">
        <v>886134.87479999999</v>
      </c>
      <c r="D174" s="95">
        <v>0</v>
      </c>
      <c r="E174" s="95">
        <v>0</v>
      </c>
      <c r="F174" s="95">
        <v>2406107.7488000002</v>
      </c>
      <c r="G174" s="11"/>
      <c r="H174" s="11"/>
    </row>
    <row r="175" spans="1:8">
      <c r="A175" s="64" t="s">
        <v>295</v>
      </c>
      <c r="B175" s="95">
        <v>25850.006359999996</v>
      </c>
      <c r="C175" s="95">
        <v>19322.18103</v>
      </c>
      <c r="D175" s="95">
        <v>0</v>
      </c>
      <c r="E175" s="95">
        <v>0</v>
      </c>
      <c r="F175" s="95">
        <v>45172.187389999992</v>
      </c>
      <c r="G175" s="11"/>
      <c r="H175" s="11"/>
    </row>
    <row r="176" spans="1:8">
      <c r="A176" s="155" t="s">
        <v>296</v>
      </c>
      <c r="B176" s="57">
        <v>24323805.788619999</v>
      </c>
      <c r="C176" s="57">
        <v>0</v>
      </c>
      <c r="D176" s="57">
        <v>0</v>
      </c>
      <c r="E176" s="57">
        <v>0</v>
      </c>
      <c r="F176" s="57">
        <v>24323805.788619999</v>
      </c>
      <c r="G176" s="11"/>
      <c r="H176" s="11"/>
    </row>
    <row r="177" spans="1:8">
      <c r="A177" s="63" t="s">
        <v>297</v>
      </c>
      <c r="B177" s="95">
        <v>17954601.87692</v>
      </c>
      <c r="C177" s="95">
        <v>0</v>
      </c>
      <c r="D177" s="95">
        <v>0</v>
      </c>
      <c r="E177" s="95">
        <v>0</v>
      </c>
      <c r="F177" s="95">
        <v>17954601.87692</v>
      </c>
      <c r="G177" s="11"/>
      <c r="H177" s="11"/>
    </row>
    <row r="178" spans="1:8">
      <c r="A178" s="64" t="s">
        <v>298</v>
      </c>
      <c r="B178" s="95">
        <v>17954601.87692</v>
      </c>
      <c r="C178" s="95">
        <v>0</v>
      </c>
      <c r="D178" s="95">
        <v>0</v>
      </c>
      <c r="E178" s="95">
        <v>0</v>
      </c>
      <c r="F178" s="95">
        <v>17954601.87692</v>
      </c>
      <c r="G178" s="11"/>
      <c r="H178" s="11"/>
    </row>
    <row r="179" spans="1:8">
      <c r="A179" s="64" t="s">
        <v>299</v>
      </c>
      <c r="B179" s="95">
        <v>87506</v>
      </c>
      <c r="C179" s="95">
        <v>0</v>
      </c>
      <c r="D179" s="95">
        <v>0</v>
      </c>
      <c r="E179" s="95">
        <v>0</v>
      </c>
      <c r="F179" s="95">
        <v>87506</v>
      </c>
      <c r="G179" s="11"/>
      <c r="H179" s="11"/>
    </row>
    <row r="180" spans="1:8">
      <c r="A180" s="64" t="s">
        <v>300</v>
      </c>
      <c r="B180" s="95">
        <v>-87506</v>
      </c>
      <c r="C180" s="95">
        <v>0</v>
      </c>
      <c r="D180" s="95">
        <v>0</v>
      </c>
      <c r="E180" s="95">
        <v>0</v>
      </c>
      <c r="F180" s="95">
        <v>-87506</v>
      </c>
      <c r="G180" s="11"/>
      <c r="H180" s="11"/>
    </row>
    <row r="181" spans="1:8">
      <c r="A181" s="63" t="s">
        <v>301</v>
      </c>
      <c r="B181" s="95">
        <v>271923.75902</v>
      </c>
      <c r="C181" s="95">
        <v>0</v>
      </c>
      <c r="D181" s="95">
        <v>0</v>
      </c>
      <c r="E181" s="95">
        <v>0</v>
      </c>
      <c r="F181" s="95">
        <v>271923.75902</v>
      </c>
      <c r="G181" s="11"/>
      <c r="H181" s="11"/>
    </row>
    <row r="182" spans="1:8">
      <c r="A182" s="64" t="s">
        <v>302</v>
      </c>
      <c r="B182" s="95">
        <v>1713.9146599999999</v>
      </c>
      <c r="C182" s="95">
        <v>0</v>
      </c>
      <c r="D182" s="95">
        <v>0</v>
      </c>
      <c r="E182" s="95">
        <v>0</v>
      </c>
      <c r="F182" s="95">
        <v>1713.9146599999999</v>
      </c>
      <c r="G182" s="11"/>
      <c r="H182" s="11"/>
    </row>
    <row r="183" spans="1:8">
      <c r="A183" s="64" t="s">
        <v>303</v>
      </c>
      <c r="B183" s="95">
        <v>244052.76614999998</v>
      </c>
      <c r="C183" s="95">
        <v>0</v>
      </c>
      <c r="D183" s="95">
        <v>0</v>
      </c>
      <c r="E183" s="95">
        <v>0</v>
      </c>
      <c r="F183" s="95">
        <v>244052.76614999998</v>
      </c>
      <c r="G183" s="11"/>
      <c r="H183" s="11"/>
    </row>
    <row r="184" spans="1:8">
      <c r="A184" s="64" t="s">
        <v>304</v>
      </c>
      <c r="B184" s="95">
        <v>26157.07821</v>
      </c>
      <c r="C184" s="95">
        <v>0</v>
      </c>
      <c r="D184" s="95">
        <v>0</v>
      </c>
      <c r="E184" s="95">
        <v>0</v>
      </c>
      <c r="F184" s="95">
        <v>26157.07821</v>
      </c>
      <c r="G184" s="11"/>
      <c r="H184" s="11"/>
    </row>
    <row r="185" spans="1:8">
      <c r="A185" s="63" t="s">
        <v>305</v>
      </c>
      <c r="B185" s="95">
        <v>0</v>
      </c>
      <c r="C185" s="95">
        <v>0</v>
      </c>
      <c r="D185" s="95">
        <v>0</v>
      </c>
      <c r="E185" s="95">
        <v>0</v>
      </c>
      <c r="F185" s="95">
        <v>0</v>
      </c>
      <c r="G185" s="11"/>
      <c r="H185" s="11"/>
    </row>
    <row r="186" spans="1:8">
      <c r="A186" s="64" t="s">
        <v>306</v>
      </c>
      <c r="B186" s="95">
        <v>0</v>
      </c>
      <c r="C186" s="95">
        <v>0</v>
      </c>
      <c r="D186" s="95">
        <v>0</v>
      </c>
      <c r="E186" s="95">
        <v>0</v>
      </c>
      <c r="F186" s="95">
        <v>0</v>
      </c>
      <c r="G186" s="11"/>
      <c r="H186" s="11"/>
    </row>
    <row r="187" spans="1:8">
      <c r="A187" s="63" t="s">
        <v>307</v>
      </c>
      <c r="B187" s="95">
        <v>4811472.9872200005</v>
      </c>
      <c r="C187" s="95">
        <v>0</v>
      </c>
      <c r="D187" s="95">
        <v>0</v>
      </c>
      <c r="E187" s="95">
        <v>0</v>
      </c>
      <c r="F187" s="95">
        <v>4811472.9872200005</v>
      </c>
      <c r="G187" s="11"/>
      <c r="H187" s="11"/>
    </row>
    <row r="188" spans="1:8">
      <c r="A188" s="64" t="s">
        <v>308</v>
      </c>
      <c r="B188" s="95">
        <v>2963769.8937200001</v>
      </c>
      <c r="C188" s="95">
        <v>0</v>
      </c>
      <c r="D188" s="95">
        <v>0</v>
      </c>
      <c r="E188" s="95">
        <v>0</v>
      </c>
      <c r="F188" s="95">
        <v>2963769.8937200001</v>
      </c>
      <c r="G188" s="11"/>
      <c r="H188" s="11"/>
    </row>
    <row r="189" spans="1:8">
      <c r="A189" s="64" t="s">
        <v>309</v>
      </c>
      <c r="B189" s="95">
        <v>732021.72294000001</v>
      </c>
      <c r="C189" s="95">
        <v>0</v>
      </c>
      <c r="D189" s="95">
        <v>0</v>
      </c>
      <c r="E189" s="95">
        <v>0</v>
      </c>
      <c r="F189" s="95">
        <v>732021.72294000001</v>
      </c>
      <c r="G189" s="11"/>
      <c r="H189" s="11"/>
    </row>
    <row r="190" spans="1:8">
      <c r="A190" s="64" t="s">
        <v>310</v>
      </c>
      <c r="B190" s="95">
        <v>1115681.3705600002</v>
      </c>
      <c r="C190" s="95">
        <v>0</v>
      </c>
      <c r="D190" s="95">
        <v>0</v>
      </c>
      <c r="E190" s="95">
        <v>0</v>
      </c>
      <c r="F190" s="95">
        <v>1115681.3705600002</v>
      </c>
      <c r="G190" s="11"/>
      <c r="H190" s="11"/>
    </row>
    <row r="191" spans="1:8">
      <c r="A191" s="63" t="s">
        <v>311</v>
      </c>
      <c r="B191" s="95">
        <v>1285807.1654600003</v>
      </c>
      <c r="C191" s="95">
        <v>0</v>
      </c>
      <c r="D191" s="95">
        <v>0</v>
      </c>
      <c r="E191" s="95">
        <v>0</v>
      </c>
      <c r="F191" s="95">
        <v>1285807.1654600003</v>
      </c>
      <c r="G191" s="11"/>
      <c r="H191" s="11"/>
    </row>
    <row r="192" spans="1:8">
      <c r="A192" s="64" t="s">
        <v>312</v>
      </c>
      <c r="B192" s="95">
        <v>1088797.6127899999</v>
      </c>
      <c r="C192" s="95">
        <v>0</v>
      </c>
      <c r="D192" s="95">
        <v>0</v>
      </c>
      <c r="E192" s="95">
        <v>0</v>
      </c>
      <c r="F192" s="95">
        <v>1088797.6127899999</v>
      </c>
      <c r="G192" s="11"/>
      <c r="H192" s="11"/>
    </row>
    <row r="193" spans="1:8">
      <c r="A193" s="64" t="s">
        <v>313</v>
      </c>
      <c r="B193" s="95">
        <v>197009.55267000003</v>
      </c>
      <c r="C193" s="95">
        <v>0</v>
      </c>
      <c r="D193" s="95">
        <v>0</v>
      </c>
      <c r="E193" s="95">
        <v>0</v>
      </c>
      <c r="F193" s="95">
        <v>197009.55267000003</v>
      </c>
      <c r="G193" s="11"/>
      <c r="H193" s="11"/>
    </row>
    <row r="194" spans="1:8">
      <c r="A194" s="72" t="s">
        <v>314</v>
      </c>
      <c r="B194" s="57">
        <v>282872757.24004</v>
      </c>
      <c r="C194" s="57">
        <v>36636547.898639999</v>
      </c>
      <c r="D194" s="57">
        <v>270.39485999999999</v>
      </c>
      <c r="E194" s="57">
        <v>76783.305130000008</v>
      </c>
      <c r="F194" s="57">
        <v>319586358.83867002</v>
      </c>
      <c r="G194" s="11"/>
      <c r="H194" s="11"/>
    </row>
    <row r="195" spans="1:8">
      <c r="A195" s="72" t="s">
        <v>315</v>
      </c>
      <c r="B195" s="57">
        <v>9938553.1405800004</v>
      </c>
      <c r="C195" s="57">
        <v>5783479.3777000001</v>
      </c>
      <c r="D195" s="57">
        <v>0</v>
      </c>
      <c r="E195" s="57">
        <v>303509.12287999998</v>
      </c>
      <c r="F195" s="57">
        <v>16025541.64116</v>
      </c>
      <c r="G195" s="11"/>
      <c r="H195" s="11"/>
    </row>
    <row r="196" spans="1:8">
      <c r="A196" s="66" t="s">
        <v>316</v>
      </c>
      <c r="B196" s="95">
        <v>5818.5485199999994</v>
      </c>
      <c r="C196" s="95">
        <v>2061928.1966199998</v>
      </c>
      <c r="D196" s="95">
        <v>0</v>
      </c>
      <c r="E196" s="95">
        <v>0</v>
      </c>
      <c r="F196" s="95">
        <v>2067746.7451399998</v>
      </c>
      <c r="G196" s="11"/>
      <c r="H196" s="11"/>
    </row>
    <row r="197" spans="1:8">
      <c r="A197" s="64" t="s">
        <v>317</v>
      </c>
      <c r="B197" s="95">
        <v>5818.5485199999994</v>
      </c>
      <c r="C197" s="95">
        <v>261505.55680000002</v>
      </c>
      <c r="D197" s="95">
        <v>0</v>
      </c>
      <c r="E197" s="95">
        <v>0</v>
      </c>
      <c r="F197" s="95">
        <v>267324.10532000003</v>
      </c>
      <c r="G197" s="11"/>
      <c r="H197" s="11"/>
    </row>
    <row r="198" spans="1:8">
      <c r="A198" s="64" t="s">
        <v>318</v>
      </c>
      <c r="B198" s="95">
        <v>0</v>
      </c>
      <c r="C198" s="95">
        <v>12105.652599999999</v>
      </c>
      <c r="D198" s="95">
        <v>0</v>
      </c>
      <c r="E198" s="95">
        <v>0</v>
      </c>
      <c r="F198" s="95">
        <v>12105.652599999999</v>
      </c>
      <c r="G198" s="11"/>
      <c r="H198" s="11"/>
    </row>
    <row r="199" spans="1:8">
      <c r="A199" s="64" t="s">
        <v>319</v>
      </c>
      <c r="B199" s="95">
        <v>0</v>
      </c>
      <c r="C199" s="95">
        <v>1502333.1440999999</v>
      </c>
      <c r="D199" s="95">
        <v>0</v>
      </c>
      <c r="E199" s="95">
        <v>0</v>
      </c>
      <c r="F199" s="95">
        <v>1502333.1440999999</v>
      </c>
      <c r="G199" s="11"/>
      <c r="H199" s="11"/>
    </row>
    <row r="200" spans="1:8">
      <c r="A200" s="64" t="s">
        <v>320</v>
      </c>
      <c r="B200" s="95">
        <v>0</v>
      </c>
      <c r="C200" s="95">
        <v>12021.21509</v>
      </c>
      <c r="D200" s="95">
        <v>0</v>
      </c>
      <c r="E200" s="95">
        <v>0</v>
      </c>
      <c r="F200" s="95">
        <v>12021.21509</v>
      </c>
      <c r="G200" s="11"/>
      <c r="H200" s="11"/>
    </row>
    <row r="201" spans="1:8">
      <c r="A201" s="64" t="s">
        <v>321</v>
      </c>
      <c r="B201" s="95">
        <v>0</v>
      </c>
      <c r="C201" s="95">
        <v>273962.62802999996</v>
      </c>
      <c r="D201" s="95">
        <v>0</v>
      </c>
      <c r="E201" s="95">
        <v>0</v>
      </c>
      <c r="F201" s="95">
        <v>273962.62802999996</v>
      </c>
      <c r="G201" s="11"/>
      <c r="H201" s="11"/>
    </row>
    <row r="202" spans="1:8">
      <c r="A202" s="63" t="s">
        <v>322</v>
      </c>
      <c r="B202" s="95">
        <v>7684691.3087800005</v>
      </c>
      <c r="C202" s="95">
        <v>3673493.1484500007</v>
      </c>
      <c r="D202" s="95">
        <v>0</v>
      </c>
      <c r="E202" s="95">
        <v>303509.12287999998</v>
      </c>
      <c r="F202" s="95">
        <v>11661693.580110002</v>
      </c>
      <c r="G202" s="11"/>
      <c r="H202" s="11"/>
    </row>
    <row r="203" spans="1:8">
      <c r="A203" s="64" t="s">
        <v>323</v>
      </c>
      <c r="B203" s="95">
        <v>0</v>
      </c>
      <c r="C203" s="95">
        <v>297.84459999999996</v>
      </c>
      <c r="D203" s="95">
        <v>0</v>
      </c>
      <c r="E203" s="95">
        <v>0</v>
      </c>
      <c r="F203" s="95">
        <v>297.84459999999996</v>
      </c>
      <c r="G203" s="11"/>
      <c r="H203" s="11"/>
    </row>
    <row r="204" spans="1:8">
      <c r="A204" s="64" t="s">
        <v>324</v>
      </c>
      <c r="B204" s="95">
        <v>2536434.4103600001</v>
      </c>
      <c r="C204" s="95">
        <v>2554424.5805100002</v>
      </c>
      <c r="D204" s="95">
        <v>0</v>
      </c>
      <c r="E204" s="95">
        <v>7080.1507199999996</v>
      </c>
      <c r="F204" s="95">
        <v>5097939.1415900011</v>
      </c>
      <c r="G204" s="11"/>
      <c r="H204" s="11"/>
    </row>
    <row r="205" spans="1:8">
      <c r="A205" s="633" t="s">
        <v>1448</v>
      </c>
      <c r="B205" s="95">
        <v>3294600.12017</v>
      </c>
      <c r="C205" s="95">
        <v>477466.56506000005</v>
      </c>
      <c r="D205" s="95">
        <v>0</v>
      </c>
      <c r="E205" s="95">
        <v>105266.31606</v>
      </c>
      <c r="F205" s="95">
        <v>3877333.00129</v>
      </c>
      <c r="G205" s="11"/>
      <c r="H205" s="11"/>
    </row>
    <row r="206" spans="1:8">
      <c r="A206" s="64" t="s">
        <v>326</v>
      </c>
      <c r="B206" s="95">
        <v>0</v>
      </c>
      <c r="C206" s="95">
        <v>0</v>
      </c>
      <c r="D206" s="95">
        <v>0</v>
      </c>
      <c r="E206" s="95">
        <v>0</v>
      </c>
      <c r="F206" s="95">
        <v>0</v>
      </c>
      <c r="G206" s="11"/>
      <c r="H206" s="11"/>
    </row>
    <row r="207" spans="1:8">
      <c r="A207" s="64" t="s">
        <v>327</v>
      </c>
      <c r="B207" s="95">
        <v>1853656.77825</v>
      </c>
      <c r="C207" s="95">
        <v>641304.15827999997</v>
      </c>
      <c r="D207" s="95">
        <v>0</v>
      </c>
      <c r="E207" s="95">
        <v>191162.65609999999</v>
      </c>
      <c r="F207" s="95">
        <v>2686123.5926299999</v>
      </c>
      <c r="G207" s="11"/>
      <c r="H207" s="11"/>
    </row>
    <row r="208" spans="1:8">
      <c r="A208" s="63" t="s">
        <v>328</v>
      </c>
      <c r="B208" s="95">
        <v>0</v>
      </c>
      <c r="C208" s="95">
        <v>0</v>
      </c>
      <c r="D208" s="95">
        <v>0</v>
      </c>
      <c r="E208" s="95">
        <v>0</v>
      </c>
      <c r="F208" s="95">
        <v>0</v>
      </c>
      <c r="G208" s="11"/>
      <c r="H208" s="11"/>
    </row>
    <row r="209" spans="1:8">
      <c r="A209" s="63" t="s">
        <v>329</v>
      </c>
      <c r="B209" s="95">
        <v>2196783.1534599997</v>
      </c>
      <c r="C209" s="95">
        <v>25486.70867</v>
      </c>
      <c r="D209" s="95">
        <v>0</v>
      </c>
      <c r="E209" s="95">
        <v>0</v>
      </c>
      <c r="F209" s="95">
        <v>2222269.8621299998</v>
      </c>
      <c r="G209" s="11"/>
      <c r="H209" s="11"/>
    </row>
    <row r="210" spans="1:8">
      <c r="A210" s="64" t="s">
        <v>330</v>
      </c>
      <c r="B210" s="95">
        <v>211889.90605000002</v>
      </c>
      <c r="C210" s="95">
        <v>685.99999000000003</v>
      </c>
      <c r="D210" s="95">
        <v>0</v>
      </c>
      <c r="E210" s="95">
        <v>0</v>
      </c>
      <c r="F210" s="95">
        <v>212575.90604000003</v>
      </c>
      <c r="G210" s="11"/>
      <c r="H210" s="11"/>
    </row>
    <row r="211" spans="1:8">
      <c r="A211" s="64" t="s">
        <v>331</v>
      </c>
      <c r="B211" s="95">
        <v>1744572.3120800001</v>
      </c>
      <c r="C211" s="95">
        <v>24800.70868</v>
      </c>
      <c r="D211" s="95">
        <v>0</v>
      </c>
      <c r="E211" s="95">
        <v>0</v>
      </c>
      <c r="F211" s="95">
        <v>1769373.02076</v>
      </c>
      <c r="G211" s="11"/>
      <c r="H211" s="11"/>
    </row>
    <row r="212" spans="1:8">
      <c r="A212" s="64" t="s">
        <v>332</v>
      </c>
      <c r="B212" s="95">
        <v>0</v>
      </c>
      <c r="C212" s="95">
        <v>0</v>
      </c>
      <c r="D212" s="95">
        <v>0</v>
      </c>
      <c r="E212" s="95">
        <v>0</v>
      </c>
      <c r="F212" s="95">
        <v>0</v>
      </c>
      <c r="G212" s="11"/>
      <c r="H212" s="11"/>
    </row>
    <row r="213" spans="1:8">
      <c r="A213" s="64" t="s">
        <v>333</v>
      </c>
      <c r="B213" s="95">
        <v>240320.93533000001</v>
      </c>
      <c r="C213" s="95">
        <v>0</v>
      </c>
      <c r="D213" s="95">
        <v>0</v>
      </c>
      <c r="E213" s="95">
        <v>0</v>
      </c>
      <c r="F213" s="95">
        <v>240320.93533000001</v>
      </c>
      <c r="G213" s="11"/>
      <c r="H213" s="11"/>
    </row>
    <row r="214" spans="1:8">
      <c r="A214" s="63" t="s">
        <v>334</v>
      </c>
      <c r="B214" s="95">
        <v>51260.129820000002</v>
      </c>
      <c r="C214" s="95">
        <v>22571.323960000002</v>
      </c>
      <c r="D214" s="95">
        <v>0</v>
      </c>
      <c r="E214" s="95">
        <v>0</v>
      </c>
      <c r="F214" s="95">
        <v>73831.453780000011</v>
      </c>
      <c r="G214" s="11"/>
      <c r="H214" s="11"/>
    </row>
    <row r="215" spans="1:8">
      <c r="A215" s="177" t="s">
        <v>335</v>
      </c>
      <c r="B215" s="57">
        <v>178068034.17245993</v>
      </c>
      <c r="C215" s="57">
        <v>349503356.12409002</v>
      </c>
      <c r="D215" s="57">
        <v>80105.86645999999</v>
      </c>
      <c r="E215" s="57">
        <v>18008.618849999999</v>
      </c>
      <c r="F215" s="57">
        <v>527669504.78185993</v>
      </c>
      <c r="G215" s="11"/>
      <c r="H215" s="11"/>
    </row>
    <row r="216" spans="1:8">
      <c r="A216" s="63" t="s">
        <v>336</v>
      </c>
      <c r="B216" s="95">
        <v>2362490.0288399998</v>
      </c>
      <c r="C216" s="95">
        <v>26269936.327130005</v>
      </c>
      <c r="D216" s="95">
        <v>171.35739000000001</v>
      </c>
      <c r="E216" s="95">
        <v>121.35727</v>
      </c>
      <c r="F216" s="95">
        <v>28632719.070630003</v>
      </c>
      <c r="G216" s="11"/>
      <c r="H216" s="11"/>
    </row>
    <row r="217" spans="1:8">
      <c r="A217" s="64" t="s">
        <v>337</v>
      </c>
      <c r="B217" s="95">
        <v>119.6</v>
      </c>
      <c r="C217" s="95">
        <v>34300</v>
      </c>
      <c r="D217" s="95">
        <v>0</v>
      </c>
      <c r="E217" s="95">
        <v>0</v>
      </c>
      <c r="F217" s="95">
        <v>34419.599999999999</v>
      </c>
      <c r="G217" s="11"/>
      <c r="H217" s="11"/>
    </row>
    <row r="218" spans="1:8">
      <c r="A218" s="64" t="s">
        <v>338</v>
      </c>
      <c r="B218" s="95">
        <v>1220600</v>
      </c>
      <c r="C218" s="95">
        <v>0</v>
      </c>
      <c r="D218" s="95">
        <v>0</v>
      </c>
      <c r="E218" s="95">
        <v>0</v>
      </c>
      <c r="F218" s="95">
        <v>1220600</v>
      </c>
      <c r="G218" s="11"/>
      <c r="H218" s="11"/>
    </row>
    <row r="219" spans="1:8">
      <c r="A219" s="64" t="s">
        <v>339</v>
      </c>
      <c r="B219" s="95">
        <v>1141770.4288399999</v>
      </c>
      <c r="C219" s="95">
        <v>26235636.327130005</v>
      </c>
      <c r="D219" s="95">
        <v>171.35739000000001</v>
      </c>
      <c r="E219" s="95">
        <v>121.35727</v>
      </c>
      <c r="F219" s="95">
        <v>27377699.470630005</v>
      </c>
      <c r="G219" s="11"/>
      <c r="H219" s="11"/>
    </row>
    <row r="220" spans="1:8">
      <c r="A220" s="63" t="s">
        <v>340</v>
      </c>
      <c r="B220" s="95">
        <v>21376508.419020001</v>
      </c>
      <c r="C220" s="95">
        <v>193945.06915</v>
      </c>
      <c r="D220" s="95">
        <v>704.08606000000009</v>
      </c>
      <c r="E220" s="95">
        <v>0</v>
      </c>
      <c r="F220" s="95">
        <v>21571157.57423</v>
      </c>
      <c r="G220" s="11"/>
      <c r="H220" s="11"/>
    </row>
    <row r="221" spans="1:8">
      <c r="A221" s="64" t="s">
        <v>341</v>
      </c>
      <c r="B221" s="95">
        <v>0</v>
      </c>
      <c r="C221" s="95">
        <v>0</v>
      </c>
      <c r="D221" s="95">
        <v>0</v>
      </c>
      <c r="E221" s="95">
        <v>0</v>
      </c>
      <c r="F221" s="95">
        <v>0</v>
      </c>
      <c r="G221" s="11"/>
      <c r="H221" s="11"/>
    </row>
    <row r="222" spans="1:8">
      <c r="A222" s="64" t="s">
        <v>342</v>
      </c>
      <c r="B222" s="95">
        <v>282337.77632</v>
      </c>
      <c r="C222" s="95">
        <v>97951.677160000007</v>
      </c>
      <c r="D222" s="95">
        <v>704.08606000000009</v>
      </c>
      <c r="E222" s="95">
        <v>0</v>
      </c>
      <c r="F222" s="95">
        <v>380993.53954000003</v>
      </c>
      <c r="G222" s="11"/>
      <c r="H222" s="11"/>
    </row>
    <row r="223" spans="1:8">
      <c r="A223" s="64" t="s">
        <v>343</v>
      </c>
      <c r="B223" s="95">
        <v>21094012.867520001</v>
      </c>
      <c r="C223" s="95">
        <v>95993.391989999989</v>
      </c>
      <c r="D223" s="95">
        <v>0</v>
      </c>
      <c r="E223" s="95">
        <v>0</v>
      </c>
      <c r="F223" s="95">
        <v>21190006.259509999</v>
      </c>
      <c r="G223" s="11"/>
      <c r="H223" s="11"/>
    </row>
    <row r="224" spans="1:8">
      <c r="A224" s="65" t="s">
        <v>344</v>
      </c>
      <c r="B224" s="95">
        <v>0</v>
      </c>
      <c r="C224" s="95">
        <v>0</v>
      </c>
      <c r="D224" s="95">
        <v>0</v>
      </c>
      <c r="E224" s="95">
        <v>0</v>
      </c>
      <c r="F224" s="95">
        <v>0</v>
      </c>
      <c r="G224" s="11"/>
      <c r="H224" s="11"/>
    </row>
    <row r="225" spans="1:8">
      <c r="A225" s="64" t="s">
        <v>345</v>
      </c>
      <c r="B225" s="95">
        <v>157.77518000000001</v>
      </c>
      <c r="C225" s="95">
        <v>0</v>
      </c>
      <c r="D225" s="95">
        <v>0</v>
      </c>
      <c r="E225" s="95">
        <v>0</v>
      </c>
      <c r="F225" s="95">
        <v>157.77518000000001</v>
      </c>
      <c r="G225" s="11"/>
      <c r="H225" s="11"/>
    </row>
    <row r="226" spans="1:8">
      <c r="A226" s="63" t="s">
        <v>346</v>
      </c>
      <c r="B226" s="95">
        <v>31.617740000000001</v>
      </c>
      <c r="C226" s="95">
        <v>120811.73126999999</v>
      </c>
      <c r="D226" s="95">
        <v>0</v>
      </c>
      <c r="E226" s="95">
        <v>0</v>
      </c>
      <c r="F226" s="95">
        <v>120843.34900999999</v>
      </c>
      <c r="G226" s="11"/>
      <c r="H226" s="11"/>
    </row>
    <row r="227" spans="1:8">
      <c r="A227" s="64" t="s">
        <v>347</v>
      </c>
      <c r="B227" s="95">
        <v>31.617740000000001</v>
      </c>
      <c r="C227" s="95">
        <v>101097.10391999998</v>
      </c>
      <c r="D227" s="95">
        <v>0</v>
      </c>
      <c r="E227" s="95">
        <v>0</v>
      </c>
      <c r="F227" s="95">
        <v>101128.72165999998</v>
      </c>
      <c r="G227" s="11"/>
      <c r="H227" s="11"/>
    </row>
    <row r="228" spans="1:8">
      <c r="A228" s="64" t="s">
        <v>348</v>
      </c>
      <c r="B228" s="95">
        <v>0</v>
      </c>
      <c r="C228" s="95">
        <v>19714.627350000002</v>
      </c>
      <c r="D228" s="95">
        <v>0</v>
      </c>
      <c r="E228" s="95">
        <v>0</v>
      </c>
      <c r="F228" s="95">
        <v>19714.627350000002</v>
      </c>
      <c r="G228" s="11"/>
      <c r="H228" s="11"/>
    </row>
    <row r="229" spans="1:8">
      <c r="A229" s="63" t="s">
        <v>349</v>
      </c>
      <c r="B229" s="95">
        <v>0</v>
      </c>
      <c r="C229" s="95">
        <v>2606.8000000000002</v>
      </c>
      <c r="D229" s="95">
        <v>0</v>
      </c>
      <c r="E229" s="95">
        <v>0</v>
      </c>
      <c r="F229" s="95">
        <v>2606.8000000000002</v>
      </c>
      <c r="G229" s="11"/>
      <c r="H229" s="11"/>
    </row>
    <row r="230" spans="1:8">
      <c r="A230" s="64" t="s">
        <v>350</v>
      </c>
      <c r="B230" s="95">
        <v>0</v>
      </c>
      <c r="C230" s="95">
        <v>2606.8000000000002</v>
      </c>
      <c r="D230" s="95">
        <v>0</v>
      </c>
      <c r="E230" s="95">
        <v>0</v>
      </c>
      <c r="F230" s="95">
        <v>2606.8000000000002</v>
      </c>
      <c r="G230" s="11"/>
      <c r="H230" s="11"/>
    </row>
    <row r="231" spans="1:8">
      <c r="A231" s="64" t="s">
        <v>351</v>
      </c>
      <c r="B231" s="95">
        <v>0</v>
      </c>
      <c r="C231" s="95">
        <v>0</v>
      </c>
      <c r="D231" s="95">
        <v>0</v>
      </c>
      <c r="E231" s="95">
        <v>0</v>
      </c>
      <c r="F231" s="95">
        <v>0</v>
      </c>
      <c r="G231" s="11"/>
      <c r="H231" s="11"/>
    </row>
    <row r="232" spans="1:8">
      <c r="A232" s="63" t="s">
        <v>352</v>
      </c>
      <c r="B232" s="95">
        <v>95624238.649609983</v>
      </c>
      <c r="C232" s="95">
        <v>258458291.79454002</v>
      </c>
      <c r="D232" s="95">
        <v>2995.7757200000001</v>
      </c>
      <c r="E232" s="95">
        <v>10456.92887</v>
      </c>
      <c r="F232" s="95">
        <v>354095983.14873999</v>
      </c>
      <c r="G232" s="11"/>
      <c r="H232" s="11"/>
    </row>
    <row r="233" spans="1:8">
      <c r="A233" s="64" t="s">
        <v>353</v>
      </c>
      <c r="B233" s="95">
        <v>39688317.051300004</v>
      </c>
      <c r="C233" s="95">
        <v>207560643.83858001</v>
      </c>
      <c r="D233" s="95">
        <v>2995.7757200000001</v>
      </c>
      <c r="E233" s="95">
        <v>432.91553999999996</v>
      </c>
      <c r="F233" s="95">
        <v>247252389.58114001</v>
      </c>
      <c r="G233" s="11"/>
      <c r="H233" s="11"/>
    </row>
    <row r="234" spans="1:8">
      <c r="A234" s="64" t="s">
        <v>354</v>
      </c>
      <c r="B234" s="95">
        <v>1063101.3851099999</v>
      </c>
      <c r="C234" s="95">
        <v>46035.709340000001</v>
      </c>
      <c r="D234" s="95">
        <v>0</v>
      </c>
      <c r="E234" s="95">
        <v>0</v>
      </c>
      <c r="F234" s="95">
        <v>1109137.09445</v>
      </c>
      <c r="G234" s="11"/>
      <c r="H234" s="11"/>
    </row>
    <row r="235" spans="1:8">
      <c r="A235" s="64" t="s">
        <v>355</v>
      </c>
      <c r="B235" s="95">
        <v>26800177.586059999</v>
      </c>
      <c r="C235" s="95">
        <v>38894616.215540007</v>
      </c>
      <c r="D235" s="95">
        <v>0</v>
      </c>
      <c r="E235" s="95">
        <v>0</v>
      </c>
      <c r="F235" s="95">
        <v>65694793.801600009</v>
      </c>
      <c r="G235" s="11"/>
      <c r="H235" s="11"/>
    </row>
    <row r="236" spans="1:8">
      <c r="A236" s="64" t="s">
        <v>356</v>
      </c>
      <c r="B236" s="95">
        <v>566666.40241999994</v>
      </c>
      <c r="C236" s="95">
        <v>611288.27552000002</v>
      </c>
      <c r="D236" s="95">
        <v>0</v>
      </c>
      <c r="E236" s="95">
        <v>0</v>
      </c>
      <c r="F236" s="95">
        <v>1177954.6779399998</v>
      </c>
      <c r="G236" s="11"/>
      <c r="H236" s="11"/>
    </row>
    <row r="237" spans="1:8">
      <c r="A237" s="64" t="s">
        <v>357</v>
      </c>
      <c r="B237" s="95">
        <v>2737280.0016999999</v>
      </c>
      <c r="C237" s="95">
        <v>352750.71639999998</v>
      </c>
      <c r="D237" s="95">
        <v>0</v>
      </c>
      <c r="E237" s="95">
        <v>7987.79756</v>
      </c>
      <c r="F237" s="95">
        <v>3098018.5156599996</v>
      </c>
      <c r="G237" s="11"/>
      <c r="H237" s="11"/>
    </row>
    <row r="238" spans="1:8">
      <c r="A238" s="64" t="s">
        <v>358</v>
      </c>
      <c r="B238" s="95">
        <v>1737470.05847</v>
      </c>
      <c r="C238" s="95">
        <v>8652377.3513500001</v>
      </c>
      <c r="D238" s="95">
        <v>0</v>
      </c>
      <c r="E238" s="95">
        <v>2036.21577</v>
      </c>
      <c r="F238" s="95">
        <v>10391883.62559</v>
      </c>
      <c r="G238" s="11"/>
      <c r="H238" s="11"/>
    </row>
    <row r="239" spans="1:8">
      <c r="A239" s="64" t="s">
        <v>359</v>
      </c>
      <c r="B239" s="95">
        <v>1021.4364499999999</v>
      </c>
      <c r="C239" s="95">
        <v>37042.880720000001</v>
      </c>
      <c r="D239" s="95">
        <v>0</v>
      </c>
      <c r="E239" s="95">
        <v>0</v>
      </c>
      <c r="F239" s="95">
        <v>38064.317170000002</v>
      </c>
      <c r="G239" s="11"/>
      <c r="H239" s="11"/>
    </row>
    <row r="240" spans="1:8">
      <c r="A240" s="64" t="s">
        <v>360</v>
      </c>
      <c r="B240" s="95">
        <v>23030204.728099998</v>
      </c>
      <c r="C240" s="95">
        <v>2303536.8070900002</v>
      </c>
      <c r="D240" s="95">
        <v>0</v>
      </c>
      <c r="E240" s="95">
        <v>0</v>
      </c>
      <c r="F240" s="95">
        <v>25333741.535189997</v>
      </c>
      <c r="G240" s="11"/>
      <c r="H240" s="11"/>
    </row>
    <row r="241" spans="1:8">
      <c r="A241" s="63" t="s">
        <v>361</v>
      </c>
      <c r="B241" s="95">
        <v>35738824.953290001</v>
      </c>
      <c r="C241" s="95">
        <v>59687859.100549996</v>
      </c>
      <c r="D241" s="95">
        <v>76234.647289999994</v>
      </c>
      <c r="E241" s="95">
        <v>7430.3327099999997</v>
      </c>
      <c r="F241" s="95">
        <v>95510349.033840001</v>
      </c>
      <c r="G241" s="11"/>
      <c r="H241" s="11"/>
    </row>
    <row r="242" spans="1:8">
      <c r="A242" s="64" t="s">
        <v>362</v>
      </c>
      <c r="B242" s="95">
        <v>15343586.289339999</v>
      </c>
      <c r="C242" s="95">
        <v>27335172.453229997</v>
      </c>
      <c r="D242" s="95">
        <v>0</v>
      </c>
      <c r="E242" s="95">
        <v>0</v>
      </c>
      <c r="F242" s="95">
        <v>42678758.742569998</v>
      </c>
      <c r="G242" s="11"/>
      <c r="H242" s="11"/>
    </row>
    <row r="243" spans="1:8">
      <c r="A243" s="64" t="s">
        <v>363</v>
      </c>
      <c r="B243" s="95">
        <v>823261.60358999996</v>
      </c>
      <c r="C243" s="95">
        <v>4280483.0856099995</v>
      </c>
      <c r="D243" s="95">
        <v>0</v>
      </c>
      <c r="E243" s="95">
        <v>0</v>
      </c>
      <c r="F243" s="95">
        <v>5103744.689199999</v>
      </c>
      <c r="G243" s="11"/>
      <c r="H243" s="11"/>
    </row>
    <row r="244" spans="1:8">
      <c r="A244" s="64" t="s">
        <v>364</v>
      </c>
      <c r="B244" s="95">
        <v>3885911.2556899996</v>
      </c>
      <c r="C244" s="95">
        <v>2405182.8299099999</v>
      </c>
      <c r="D244" s="95">
        <v>40141.495930000005</v>
      </c>
      <c r="E244" s="95">
        <v>5879.1265199999998</v>
      </c>
      <c r="F244" s="95">
        <v>6337114.7080500005</v>
      </c>
      <c r="G244" s="11"/>
      <c r="H244" s="11"/>
    </row>
    <row r="245" spans="1:8">
      <c r="A245" s="64" t="s">
        <v>365</v>
      </c>
      <c r="B245" s="95">
        <v>1483990.0450699998</v>
      </c>
      <c r="C245" s="95">
        <v>1202977.4714899999</v>
      </c>
      <c r="D245" s="95">
        <v>30057.591189999999</v>
      </c>
      <c r="E245" s="95">
        <v>672.43398999999999</v>
      </c>
      <c r="F245" s="95">
        <v>2717697.5417399993</v>
      </c>
      <c r="G245" s="11"/>
      <c r="H245" s="11"/>
    </row>
    <row r="246" spans="1:8">
      <c r="A246" s="633" t="s">
        <v>1449</v>
      </c>
      <c r="B246" s="95">
        <v>0</v>
      </c>
      <c r="C246" s="95">
        <v>1041128.98248</v>
      </c>
      <c r="D246" s="95">
        <v>0</v>
      </c>
      <c r="E246" s="95">
        <v>0</v>
      </c>
      <c r="F246" s="95">
        <v>1041128.98248</v>
      </c>
      <c r="G246" s="11"/>
      <c r="H246" s="11"/>
    </row>
    <row r="247" spans="1:8">
      <c r="A247" s="64" t="s">
        <v>366</v>
      </c>
      <c r="B247" s="95">
        <v>14202075.7596</v>
      </c>
      <c r="C247" s="95">
        <v>23422914.277830005</v>
      </c>
      <c r="D247" s="95">
        <v>6035.5601699999997</v>
      </c>
      <c r="E247" s="95">
        <v>878.7722</v>
      </c>
      <c r="F247" s="95">
        <v>37631904.369800009</v>
      </c>
      <c r="G247" s="11"/>
      <c r="H247" s="11"/>
    </row>
    <row r="248" spans="1:8">
      <c r="A248" s="63" t="s">
        <v>367</v>
      </c>
      <c r="B248" s="95">
        <v>3444064.4737800001</v>
      </c>
      <c r="C248" s="95">
        <v>1605465.94349</v>
      </c>
      <c r="D248" s="95">
        <v>0</v>
      </c>
      <c r="E248" s="95">
        <v>0</v>
      </c>
      <c r="F248" s="95">
        <v>5049530.4172700001</v>
      </c>
      <c r="G248" s="11"/>
      <c r="H248" s="11"/>
    </row>
    <row r="249" spans="1:8">
      <c r="A249" s="64" t="s">
        <v>368</v>
      </c>
      <c r="B249" s="95">
        <v>3439387.4085200001</v>
      </c>
      <c r="C249" s="95">
        <v>1600468.6258499997</v>
      </c>
      <c r="D249" s="95">
        <v>0</v>
      </c>
      <c r="E249" s="95">
        <v>0</v>
      </c>
      <c r="F249" s="95">
        <v>5039856.0343699995</v>
      </c>
      <c r="G249" s="11"/>
      <c r="H249" s="11"/>
    </row>
    <row r="250" spans="1:8">
      <c r="A250" s="64" t="s">
        <v>369</v>
      </c>
      <c r="B250" s="95">
        <v>4677.0652599999994</v>
      </c>
      <c r="C250" s="95">
        <v>4997.3176399999993</v>
      </c>
      <c r="D250" s="95">
        <v>0</v>
      </c>
      <c r="E250" s="95">
        <v>0</v>
      </c>
      <c r="F250" s="95">
        <v>9674.3828999999987</v>
      </c>
      <c r="G250" s="11"/>
      <c r="H250" s="11"/>
    </row>
    <row r="251" spans="1:8">
      <c r="A251" s="63" t="s">
        <v>370</v>
      </c>
      <c r="B251" s="95">
        <v>19521876.03018</v>
      </c>
      <c r="C251" s="95">
        <v>3164439.3579599997</v>
      </c>
      <c r="D251" s="95">
        <v>0</v>
      </c>
      <c r="E251" s="95">
        <v>0</v>
      </c>
      <c r="F251" s="95">
        <v>22686315.38814</v>
      </c>
      <c r="G251" s="11"/>
      <c r="H251" s="11"/>
    </row>
    <row r="252" spans="1:8">
      <c r="A252" s="64" t="s">
        <v>368</v>
      </c>
      <c r="B252" s="95">
        <v>19411803.818459999</v>
      </c>
      <c r="C252" s="95">
        <v>3164439.3579599997</v>
      </c>
      <c r="D252" s="95">
        <v>0</v>
      </c>
      <c r="E252" s="95">
        <v>0</v>
      </c>
      <c r="F252" s="95">
        <v>22576243.176419999</v>
      </c>
      <c r="G252" s="11"/>
      <c r="H252" s="11"/>
    </row>
    <row r="253" spans="1:8">
      <c r="A253" s="64" t="s">
        <v>369</v>
      </c>
      <c r="B253" s="95">
        <v>110072.21171999999</v>
      </c>
      <c r="C253" s="95">
        <v>0</v>
      </c>
      <c r="D253" s="95">
        <v>0</v>
      </c>
      <c r="E253" s="95">
        <v>0</v>
      </c>
      <c r="F253" s="95">
        <v>110072.21171999999</v>
      </c>
      <c r="G253" s="11"/>
      <c r="H253" s="11"/>
    </row>
    <row r="254" spans="1:8" ht="30" customHeight="1">
      <c r="A254" s="216" t="s">
        <v>371</v>
      </c>
      <c r="B254" s="57">
        <v>3397564.61094</v>
      </c>
      <c r="C254" s="57">
        <v>89680.149679999988</v>
      </c>
      <c r="D254" s="57">
        <v>2.6789999999999998E-2</v>
      </c>
      <c r="E254" s="57">
        <v>1306.9217899999999</v>
      </c>
      <c r="F254" s="57">
        <v>3488551.7091999999</v>
      </c>
      <c r="G254" s="11"/>
      <c r="H254" s="11"/>
    </row>
    <row r="255" spans="1:8">
      <c r="A255" s="99" t="s">
        <v>372</v>
      </c>
      <c r="B255" s="95">
        <v>2285.9900299999995</v>
      </c>
      <c r="C255" s="95">
        <v>2034.4979700000001</v>
      </c>
      <c r="D255" s="95">
        <v>0</v>
      </c>
      <c r="E255" s="95">
        <v>0</v>
      </c>
      <c r="F255" s="95">
        <v>4320.4879999999994</v>
      </c>
      <c r="G255" s="11"/>
      <c r="H255" s="11"/>
    </row>
    <row r="256" spans="1:8">
      <c r="A256" s="99" t="s">
        <v>373</v>
      </c>
      <c r="B256" s="95">
        <v>145319.65979999999</v>
      </c>
      <c r="C256" s="95">
        <v>35396.389600000002</v>
      </c>
      <c r="D256" s="95">
        <v>2.6789999999999998E-2</v>
      </c>
      <c r="E256" s="95">
        <v>48.799300000000002</v>
      </c>
      <c r="F256" s="95">
        <v>180764.87549000001</v>
      </c>
      <c r="G256" s="11"/>
      <c r="H256" s="11"/>
    </row>
    <row r="257" spans="1:8">
      <c r="A257" s="99" t="s">
        <v>374</v>
      </c>
      <c r="B257" s="95">
        <v>2729798.5134999999</v>
      </c>
      <c r="C257" s="95">
        <v>19919.296519999996</v>
      </c>
      <c r="D257" s="95">
        <v>0</v>
      </c>
      <c r="E257" s="95">
        <v>1.7402599999999999</v>
      </c>
      <c r="F257" s="95">
        <v>2749719.5502799996</v>
      </c>
      <c r="G257" s="11"/>
      <c r="H257" s="11"/>
    </row>
    <row r="258" spans="1:8">
      <c r="A258" s="99" t="s">
        <v>375</v>
      </c>
      <c r="B258" s="95">
        <v>419205.10120999999</v>
      </c>
      <c r="C258" s="95">
        <v>8736.7289700000001</v>
      </c>
      <c r="D258" s="95">
        <v>0</v>
      </c>
      <c r="E258" s="95">
        <v>0</v>
      </c>
      <c r="F258" s="95">
        <v>427941.83017999999</v>
      </c>
      <c r="G258" s="11"/>
      <c r="H258" s="11"/>
    </row>
    <row r="259" spans="1:8">
      <c r="A259" s="99" t="s">
        <v>376</v>
      </c>
      <c r="B259" s="95">
        <v>25876.201359999999</v>
      </c>
      <c r="C259" s="95">
        <v>708.98244000000011</v>
      </c>
      <c r="D259" s="95">
        <v>0</v>
      </c>
      <c r="E259" s="95">
        <v>0</v>
      </c>
      <c r="F259" s="95">
        <v>26585.183799999999</v>
      </c>
      <c r="G259" s="11"/>
      <c r="H259" s="11"/>
    </row>
    <row r="260" spans="1:8">
      <c r="A260" s="99" t="s">
        <v>377</v>
      </c>
      <c r="B260" s="95">
        <v>26364.418290000005</v>
      </c>
      <c r="C260" s="95">
        <v>606.00017000000014</v>
      </c>
      <c r="D260" s="95">
        <v>0</v>
      </c>
      <c r="E260" s="95">
        <v>0</v>
      </c>
      <c r="F260" s="95">
        <v>26970.418460000004</v>
      </c>
      <c r="G260" s="11"/>
      <c r="H260" s="11"/>
    </row>
    <row r="261" spans="1:8">
      <c r="A261" s="99" t="s">
        <v>378</v>
      </c>
      <c r="B261" s="95">
        <v>6451.2103000000006</v>
      </c>
      <c r="C261" s="95">
        <v>147.48783</v>
      </c>
      <c r="D261" s="95">
        <v>0</v>
      </c>
      <c r="E261" s="95">
        <v>0</v>
      </c>
      <c r="F261" s="95">
        <v>6598.6981300000007</v>
      </c>
      <c r="G261" s="11"/>
      <c r="H261" s="11"/>
    </row>
    <row r="262" spans="1:8">
      <c r="A262" s="99" t="s">
        <v>379</v>
      </c>
      <c r="B262" s="95">
        <v>6448.4827799999994</v>
      </c>
      <c r="C262" s="95">
        <v>227.39206999999999</v>
      </c>
      <c r="D262" s="95">
        <v>0</v>
      </c>
      <c r="E262" s="95">
        <v>0</v>
      </c>
      <c r="F262" s="95">
        <v>6675.8748499999992</v>
      </c>
      <c r="G262" s="11"/>
      <c r="H262" s="11"/>
    </row>
    <row r="263" spans="1:8">
      <c r="A263" s="99" t="s">
        <v>380</v>
      </c>
      <c r="B263" s="95">
        <v>7.0000000000000007E-5</v>
      </c>
      <c r="C263" s="95">
        <v>0</v>
      </c>
      <c r="D263" s="95">
        <v>0</v>
      </c>
      <c r="E263" s="95">
        <v>1.0000000000000001E-5</v>
      </c>
      <c r="F263" s="95">
        <v>8.0000000000000007E-5</v>
      </c>
      <c r="G263" s="11"/>
      <c r="H263" s="11"/>
    </row>
    <row r="264" spans="1:8">
      <c r="A264" s="99" t="s">
        <v>381</v>
      </c>
      <c r="B264" s="95">
        <v>17499.16086</v>
      </c>
      <c r="C264" s="95">
        <v>8761.6548500000008</v>
      </c>
      <c r="D264" s="95">
        <v>0</v>
      </c>
      <c r="E264" s="95">
        <v>0</v>
      </c>
      <c r="F264" s="95">
        <v>26260.815710000003</v>
      </c>
      <c r="G264" s="11"/>
      <c r="H264" s="11"/>
    </row>
    <row r="265" spans="1:8">
      <c r="A265" s="99" t="s">
        <v>382</v>
      </c>
      <c r="B265" s="95">
        <v>18315.872740000003</v>
      </c>
      <c r="C265" s="95">
        <v>13141.71926</v>
      </c>
      <c r="D265" s="95">
        <v>0</v>
      </c>
      <c r="E265" s="95">
        <v>1256.38222</v>
      </c>
      <c r="F265" s="95">
        <v>32713.974220000004</v>
      </c>
      <c r="G265" s="11"/>
      <c r="H265" s="11"/>
    </row>
    <row r="266" spans="1:8">
      <c r="A266" s="216" t="s">
        <v>383</v>
      </c>
      <c r="B266" s="57">
        <v>-1271715.0861700003</v>
      </c>
      <c r="C266" s="57">
        <v>-77425.848410000006</v>
      </c>
      <c r="D266" s="57">
        <v>0</v>
      </c>
      <c r="E266" s="57">
        <v>-130.15970999999999</v>
      </c>
      <c r="F266" s="57">
        <v>-1349271.0942900004</v>
      </c>
      <c r="G266" s="11"/>
      <c r="H266" s="11"/>
    </row>
    <row r="267" spans="1:8">
      <c r="A267" s="99" t="s">
        <v>384</v>
      </c>
      <c r="B267" s="95">
        <v>-979936.78866999992</v>
      </c>
      <c r="C267" s="95">
        <v>-33075.703180000004</v>
      </c>
      <c r="D267" s="95">
        <v>0</v>
      </c>
      <c r="E267" s="95">
        <v>-116.27159</v>
      </c>
      <c r="F267" s="95">
        <v>-1013128.7634399999</v>
      </c>
      <c r="G267" s="11"/>
      <c r="H267" s="11"/>
    </row>
    <row r="268" spans="1:8">
      <c r="A268" s="99" t="s">
        <v>385</v>
      </c>
      <c r="B268" s="95">
        <v>0</v>
      </c>
      <c r="C268" s="95">
        <v>0</v>
      </c>
      <c r="D268" s="95">
        <v>0</v>
      </c>
      <c r="E268" s="95">
        <v>0</v>
      </c>
      <c r="F268" s="95">
        <v>0</v>
      </c>
      <c r="G268" s="11"/>
      <c r="H268" s="11"/>
    </row>
    <row r="269" spans="1:8">
      <c r="A269" s="99" t="s">
        <v>386</v>
      </c>
      <c r="B269" s="95">
        <v>-158675.97344</v>
      </c>
      <c r="C269" s="95">
        <v>-23875.271280000001</v>
      </c>
      <c r="D269" s="95">
        <v>0</v>
      </c>
      <c r="E269" s="95">
        <v>0</v>
      </c>
      <c r="F269" s="95">
        <v>-182551.24472000002</v>
      </c>
      <c r="G269" s="11"/>
      <c r="H269" s="11"/>
    </row>
    <row r="270" spans="1:8">
      <c r="A270" s="99" t="s">
        <v>387</v>
      </c>
      <c r="B270" s="95">
        <v>-11024.007800000001</v>
      </c>
      <c r="C270" s="95">
        <v>-1180.8684599999999</v>
      </c>
      <c r="D270" s="95">
        <v>0</v>
      </c>
      <c r="E270" s="95">
        <v>-13.888120000000001</v>
      </c>
      <c r="F270" s="95">
        <v>-12218.764380000001</v>
      </c>
      <c r="G270" s="11"/>
      <c r="H270" s="11"/>
    </row>
    <row r="271" spans="1:8">
      <c r="A271" s="99" t="s">
        <v>388</v>
      </c>
      <c r="B271" s="95">
        <v>-43723.596849999994</v>
      </c>
      <c r="C271" s="95">
        <v>-1027.86373</v>
      </c>
      <c r="D271" s="95">
        <v>0</v>
      </c>
      <c r="E271" s="95">
        <v>0</v>
      </c>
      <c r="F271" s="95">
        <v>-44751.460579999992</v>
      </c>
      <c r="G271" s="11"/>
      <c r="H271" s="11"/>
    </row>
    <row r="272" spans="1:8">
      <c r="A272" s="156" t="s">
        <v>389</v>
      </c>
      <c r="B272" s="95">
        <v>-13166.569950000001</v>
      </c>
      <c r="C272" s="95">
        <v>-8155.2758100000001</v>
      </c>
      <c r="D272" s="95">
        <v>0</v>
      </c>
      <c r="E272" s="95">
        <v>0</v>
      </c>
      <c r="F272" s="95">
        <v>-21321.84576</v>
      </c>
      <c r="G272" s="11"/>
      <c r="H272" s="11"/>
    </row>
    <row r="273" spans="1:8">
      <c r="A273" s="99" t="s">
        <v>460</v>
      </c>
      <c r="B273" s="95">
        <v>-65188.149459999986</v>
      </c>
      <c r="C273" s="95">
        <v>-10110.865949999999</v>
      </c>
      <c r="D273" s="95">
        <v>0</v>
      </c>
      <c r="E273" s="95">
        <v>0</v>
      </c>
      <c r="F273" s="95">
        <v>-75299.015409999993</v>
      </c>
      <c r="G273" s="11"/>
      <c r="H273" s="11"/>
    </row>
    <row r="274" spans="1:8">
      <c r="A274" s="216" t="s">
        <v>974</v>
      </c>
      <c r="B274" s="57">
        <v>2125849.5247699996</v>
      </c>
      <c r="C274" s="57">
        <v>12254.301269999998</v>
      </c>
      <c r="D274" s="57">
        <v>2.6789999999999998E-2</v>
      </c>
      <c r="E274" s="57">
        <v>1176.76208</v>
      </c>
      <c r="F274" s="57">
        <v>2139280.6149099995</v>
      </c>
      <c r="G274" s="11"/>
      <c r="H274" s="11"/>
    </row>
    <row r="275" spans="1:8">
      <c r="A275" s="69" t="s">
        <v>390</v>
      </c>
      <c r="B275" s="57">
        <v>449292.65753999999</v>
      </c>
      <c r="C275" s="57">
        <v>348975.18822999991</v>
      </c>
      <c r="D275" s="57">
        <v>2.0699999999999998E-3</v>
      </c>
      <c r="E275" s="57">
        <v>5.9347200000000004</v>
      </c>
      <c r="F275" s="57">
        <v>798273.78255999996</v>
      </c>
      <c r="G275" s="11"/>
      <c r="H275" s="11"/>
    </row>
    <row r="276" spans="1:8">
      <c r="A276" s="99" t="s">
        <v>391</v>
      </c>
      <c r="B276" s="95">
        <v>274211.38072999998</v>
      </c>
      <c r="C276" s="95">
        <v>157271.45955</v>
      </c>
      <c r="D276" s="95">
        <v>0</v>
      </c>
      <c r="E276" s="95">
        <v>0.2417</v>
      </c>
      <c r="F276" s="95">
        <v>431483.08198000002</v>
      </c>
      <c r="G276" s="11"/>
      <c r="H276" s="11"/>
    </row>
    <row r="277" spans="1:8">
      <c r="A277" s="99" t="s">
        <v>392</v>
      </c>
      <c r="B277" s="95">
        <v>77888.455549999984</v>
      </c>
      <c r="C277" s="95">
        <v>173153.81970000002</v>
      </c>
      <c r="D277" s="95">
        <v>2.0699999999999998E-3</v>
      </c>
      <c r="E277" s="95">
        <v>5.6930200000000006</v>
      </c>
      <c r="F277" s="95">
        <v>251047.97034</v>
      </c>
      <c r="G277" s="11"/>
      <c r="H277" s="11"/>
    </row>
    <row r="278" spans="1:8">
      <c r="A278" s="99" t="s">
        <v>393</v>
      </c>
      <c r="B278" s="95">
        <v>30509.937520000003</v>
      </c>
      <c r="C278" s="95">
        <v>2810.1686</v>
      </c>
      <c r="D278" s="95">
        <v>0</v>
      </c>
      <c r="E278" s="95">
        <v>0</v>
      </c>
      <c r="F278" s="95">
        <v>33320.106120000004</v>
      </c>
      <c r="G278" s="11"/>
      <c r="H278" s="11"/>
    </row>
    <row r="279" spans="1:8">
      <c r="A279" s="99" t="s">
        <v>394</v>
      </c>
      <c r="B279" s="95">
        <v>33633.957439999998</v>
      </c>
      <c r="C279" s="95">
        <v>2.5724999999999998</v>
      </c>
      <c r="D279" s="95">
        <v>0</v>
      </c>
      <c r="E279" s="95">
        <v>0</v>
      </c>
      <c r="F279" s="95">
        <v>33636.52994</v>
      </c>
      <c r="G279" s="11"/>
      <c r="H279" s="11"/>
    </row>
    <row r="280" spans="1:8">
      <c r="A280" s="99" t="s">
        <v>395</v>
      </c>
      <c r="B280" s="95">
        <v>28409.782850000003</v>
      </c>
      <c r="C280" s="95">
        <v>15737.167880000001</v>
      </c>
      <c r="D280" s="95">
        <v>0</v>
      </c>
      <c r="E280" s="95">
        <v>0</v>
      </c>
      <c r="F280" s="95">
        <v>44146.950730000004</v>
      </c>
      <c r="G280" s="11"/>
      <c r="H280" s="11"/>
    </row>
    <row r="281" spans="1:8">
      <c r="A281" s="99" t="s">
        <v>396</v>
      </c>
      <c r="B281" s="95">
        <v>4639.1434500000005</v>
      </c>
      <c r="C281" s="95">
        <v>0</v>
      </c>
      <c r="D281" s="95">
        <v>0</v>
      </c>
      <c r="E281" s="95">
        <v>0</v>
      </c>
      <c r="F281" s="95">
        <v>4639.1434500000005</v>
      </c>
      <c r="G281" s="11"/>
      <c r="H281" s="11"/>
    </row>
    <row r="282" spans="1:8">
      <c r="A282" s="157" t="s">
        <v>397</v>
      </c>
      <c r="B282" s="57">
        <v>-212813.12166000003</v>
      </c>
      <c r="C282" s="57">
        <v>-179590.38511999999</v>
      </c>
      <c r="D282" s="57">
        <v>-2.3999999999999998E-3</v>
      </c>
      <c r="E282" s="57">
        <v>-41.843269999999997</v>
      </c>
      <c r="F282" s="57">
        <v>-392445.35245000006</v>
      </c>
      <c r="G282" s="11"/>
      <c r="H282" s="11"/>
    </row>
    <row r="283" spans="1:8">
      <c r="A283" s="99" t="s">
        <v>391</v>
      </c>
      <c r="B283" s="95">
        <v>-55057.600599999998</v>
      </c>
      <c r="C283" s="95">
        <v>-38677.228090000004</v>
      </c>
      <c r="D283" s="95">
        <v>0</v>
      </c>
      <c r="E283" s="95">
        <v>-41.829619999999998</v>
      </c>
      <c r="F283" s="95">
        <v>-93776.658309999999</v>
      </c>
      <c r="G283" s="11"/>
      <c r="H283" s="11"/>
    </row>
    <row r="284" spans="1:8">
      <c r="A284" s="99" t="s">
        <v>398</v>
      </c>
      <c r="B284" s="95">
        <v>-51403.530790000004</v>
      </c>
      <c r="C284" s="95">
        <v>-75.090159999999997</v>
      </c>
      <c r="D284" s="95">
        <v>0</v>
      </c>
      <c r="E284" s="95">
        <v>0</v>
      </c>
      <c r="F284" s="95">
        <v>-51478.620950000004</v>
      </c>
      <c r="G284" s="11"/>
      <c r="H284" s="11"/>
    </row>
    <row r="285" spans="1:8">
      <c r="A285" s="99" t="s">
        <v>399</v>
      </c>
      <c r="B285" s="95">
        <v>-603.28894000000003</v>
      </c>
      <c r="C285" s="95">
        <v>-21.307369999999999</v>
      </c>
      <c r="D285" s="95">
        <v>0</v>
      </c>
      <c r="E285" s="95">
        <v>0</v>
      </c>
      <c r="F285" s="95">
        <v>-624.59631000000002</v>
      </c>
      <c r="G285" s="11"/>
      <c r="H285" s="11"/>
    </row>
    <row r="286" spans="1:8">
      <c r="A286" s="99" t="s">
        <v>400</v>
      </c>
      <c r="B286" s="95">
        <v>-13.618189999999998</v>
      </c>
      <c r="C286" s="95">
        <v>0</v>
      </c>
      <c r="D286" s="95">
        <v>0</v>
      </c>
      <c r="E286" s="95">
        <v>0</v>
      </c>
      <c r="F286" s="95">
        <v>-13.618189999999998</v>
      </c>
      <c r="G286" s="11"/>
      <c r="H286" s="11"/>
    </row>
    <row r="287" spans="1:8">
      <c r="A287" s="99" t="s">
        <v>401</v>
      </c>
      <c r="B287" s="95">
        <v>-105564.70508999999</v>
      </c>
      <c r="C287" s="95">
        <v>-140816.75950000004</v>
      </c>
      <c r="D287" s="95">
        <v>-2.3999999999999998E-3</v>
      </c>
      <c r="E287" s="95">
        <v>-1.3650000000000001E-2</v>
      </c>
      <c r="F287" s="95">
        <v>-246381.48064000005</v>
      </c>
      <c r="G287" s="11"/>
      <c r="H287" s="11"/>
    </row>
    <row r="288" spans="1:8">
      <c r="A288" s="99" t="s">
        <v>402</v>
      </c>
      <c r="B288" s="95">
        <v>-170.37805</v>
      </c>
      <c r="C288" s="95">
        <v>0</v>
      </c>
      <c r="D288" s="95">
        <v>0</v>
      </c>
      <c r="E288" s="95">
        <v>0</v>
      </c>
      <c r="F288" s="95">
        <v>-170.37805</v>
      </c>
      <c r="G288" s="11"/>
      <c r="H288" s="11"/>
    </row>
    <row r="289" spans="1:8">
      <c r="A289" s="216" t="s">
        <v>973</v>
      </c>
      <c r="B289" s="57">
        <v>2362329.0606499999</v>
      </c>
      <c r="C289" s="57">
        <v>181639.10437999998</v>
      </c>
      <c r="D289" s="57">
        <v>2.6460000000000001E-2</v>
      </c>
      <c r="E289" s="57">
        <v>1140.8535299999999</v>
      </c>
      <c r="F289" s="57">
        <v>2545109.0450199996</v>
      </c>
      <c r="G289" s="11"/>
      <c r="H289" s="11"/>
    </row>
    <row r="290" spans="1:8">
      <c r="A290" s="99" t="s">
        <v>403</v>
      </c>
      <c r="B290" s="95">
        <v>556025.09360000002</v>
      </c>
      <c r="C290" s="95">
        <v>312005.86218</v>
      </c>
      <c r="D290" s="95">
        <v>1.5000100000000001</v>
      </c>
      <c r="E290" s="95">
        <v>1272.3381999999999</v>
      </c>
      <c r="F290" s="95">
        <v>869304.79398999992</v>
      </c>
      <c r="G290" s="11"/>
      <c r="H290" s="11"/>
    </row>
    <row r="291" spans="1:8">
      <c r="A291" s="99" t="s">
        <v>404</v>
      </c>
      <c r="B291" s="95">
        <v>30458.63911</v>
      </c>
      <c r="C291" s="95">
        <v>2866.9375100000002</v>
      </c>
      <c r="D291" s="95">
        <v>1.5000100000000001</v>
      </c>
      <c r="E291" s="95">
        <v>0</v>
      </c>
      <c r="F291" s="95">
        <v>33327.076630000003</v>
      </c>
      <c r="G291" s="11"/>
      <c r="H291" s="11"/>
    </row>
    <row r="292" spans="1:8">
      <c r="A292" s="99" t="s">
        <v>405</v>
      </c>
      <c r="B292" s="95">
        <v>520202.25061000005</v>
      </c>
      <c r="C292" s="95">
        <v>287657.58592000004</v>
      </c>
      <c r="D292" s="95">
        <v>0</v>
      </c>
      <c r="E292" s="95">
        <v>1272.3381999999999</v>
      </c>
      <c r="F292" s="95">
        <v>809132.17473000009</v>
      </c>
      <c r="G292" s="11"/>
      <c r="H292" s="11"/>
    </row>
    <row r="293" spans="1:8">
      <c r="A293" s="99" t="s">
        <v>406</v>
      </c>
      <c r="B293" s="95">
        <v>2503.2873300000001</v>
      </c>
      <c r="C293" s="95">
        <v>21449.920839999999</v>
      </c>
      <c r="D293" s="95">
        <v>0</v>
      </c>
      <c r="E293" s="95">
        <v>0</v>
      </c>
      <c r="F293" s="95">
        <v>23953.208169999998</v>
      </c>
      <c r="G293" s="11"/>
      <c r="H293" s="11"/>
    </row>
    <row r="294" spans="1:8">
      <c r="A294" s="99" t="s">
        <v>407</v>
      </c>
      <c r="B294" s="95">
        <v>2708.4482200000002</v>
      </c>
      <c r="C294" s="95">
        <v>0</v>
      </c>
      <c r="D294" s="95">
        <v>0</v>
      </c>
      <c r="E294" s="95">
        <v>0</v>
      </c>
      <c r="F294" s="95">
        <v>2708.4482200000002</v>
      </c>
      <c r="G294" s="11"/>
      <c r="H294" s="11"/>
    </row>
    <row r="295" spans="1:8">
      <c r="A295" s="99" t="s">
        <v>408</v>
      </c>
      <c r="B295" s="95">
        <v>0</v>
      </c>
      <c r="C295" s="95">
        <v>0</v>
      </c>
      <c r="D295" s="95">
        <v>0</v>
      </c>
      <c r="E295" s="95">
        <v>0</v>
      </c>
      <c r="F295" s="95">
        <v>0</v>
      </c>
      <c r="G295" s="11"/>
      <c r="H295" s="11"/>
    </row>
    <row r="296" spans="1:8">
      <c r="A296" s="99" t="s">
        <v>409</v>
      </c>
      <c r="B296" s="95">
        <v>152.46833000000001</v>
      </c>
      <c r="C296" s="95">
        <v>31.417909999999999</v>
      </c>
      <c r="D296" s="95">
        <v>0</v>
      </c>
      <c r="E296" s="95">
        <v>0</v>
      </c>
      <c r="F296" s="95">
        <v>183.88624000000002</v>
      </c>
      <c r="G296" s="11"/>
      <c r="H296" s="11"/>
    </row>
    <row r="297" spans="1:8">
      <c r="A297" s="99" t="s">
        <v>410</v>
      </c>
      <c r="B297" s="95">
        <v>0</v>
      </c>
      <c r="C297" s="95">
        <v>0</v>
      </c>
      <c r="D297" s="95">
        <v>0</v>
      </c>
      <c r="E297" s="95">
        <v>0</v>
      </c>
      <c r="F297" s="95">
        <v>0</v>
      </c>
      <c r="G297" s="11"/>
      <c r="H297" s="11"/>
    </row>
    <row r="298" spans="1:8">
      <c r="A298" s="99" t="s">
        <v>411</v>
      </c>
      <c r="B298" s="95">
        <v>-937085.24039999989</v>
      </c>
      <c r="C298" s="95">
        <v>-349027.61287000007</v>
      </c>
      <c r="D298" s="95">
        <v>0</v>
      </c>
      <c r="E298" s="95">
        <v>-1418.65194</v>
      </c>
      <c r="F298" s="95">
        <v>-1287531.5052099999</v>
      </c>
      <c r="G298" s="11"/>
      <c r="H298" s="11"/>
    </row>
    <row r="299" spans="1:8">
      <c r="A299" s="99" t="s">
        <v>412</v>
      </c>
      <c r="B299" s="95">
        <v>-835061.65869999991</v>
      </c>
      <c r="C299" s="95">
        <v>-300493.57366999995</v>
      </c>
      <c r="D299" s="95">
        <v>0</v>
      </c>
      <c r="E299" s="95">
        <v>-1415.90428</v>
      </c>
      <c r="F299" s="95">
        <v>-1136971.1366499998</v>
      </c>
      <c r="G299" s="11"/>
      <c r="H299" s="11"/>
    </row>
    <row r="300" spans="1:8">
      <c r="A300" s="99" t="s">
        <v>413</v>
      </c>
      <c r="B300" s="95">
        <v>-13994.58088</v>
      </c>
      <c r="C300" s="95">
        <v>-44120.11243999999</v>
      </c>
      <c r="D300" s="95">
        <v>0</v>
      </c>
      <c r="E300" s="95">
        <v>-0.64539000000000002</v>
      </c>
      <c r="F300" s="95">
        <v>-58115.338709999989</v>
      </c>
      <c r="G300" s="11"/>
      <c r="H300" s="11"/>
    </row>
    <row r="301" spans="1:8">
      <c r="A301" s="99" t="s">
        <v>414</v>
      </c>
      <c r="B301" s="95">
        <v>-2896.5786699999999</v>
      </c>
      <c r="C301" s="95">
        <v>-479.2833</v>
      </c>
      <c r="D301" s="95">
        <v>0</v>
      </c>
      <c r="E301" s="95">
        <v>0</v>
      </c>
      <c r="F301" s="95">
        <v>-3375.8619699999999</v>
      </c>
      <c r="G301" s="11"/>
      <c r="H301" s="11"/>
    </row>
    <row r="302" spans="1:8">
      <c r="A302" s="156" t="s">
        <v>415</v>
      </c>
      <c r="B302" s="95">
        <v>-84178.90750999999</v>
      </c>
      <c r="C302" s="95">
        <v>-3700.1642099999999</v>
      </c>
      <c r="D302" s="95">
        <v>0</v>
      </c>
      <c r="E302" s="95">
        <v>-2.1022699999999999</v>
      </c>
      <c r="F302" s="95">
        <v>-87881.173989999996</v>
      </c>
      <c r="G302" s="11"/>
      <c r="H302" s="11"/>
    </row>
    <row r="303" spans="1:8">
      <c r="A303" s="633" t="s">
        <v>1450</v>
      </c>
      <c r="B303" s="95">
        <v>-19.087</v>
      </c>
      <c r="C303" s="95">
        <v>0</v>
      </c>
      <c r="D303" s="95">
        <v>0</v>
      </c>
      <c r="E303" s="95">
        <v>0</v>
      </c>
      <c r="F303" s="95">
        <v>-19.087</v>
      </c>
      <c r="G303" s="11"/>
      <c r="H303" s="11"/>
    </row>
    <row r="304" spans="1:8">
      <c r="A304" s="156" t="s">
        <v>417</v>
      </c>
      <c r="B304" s="95">
        <v>-934.42764</v>
      </c>
      <c r="C304" s="95">
        <v>-234.47925000000001</v>
      </c>
      <c r="D304" s="95">
        <v>0</v>
      </c>
      <c r="E304" s="95">
        <v>0</v>
      </c>
      <c r="F304" s="95">
        <v>-1168.90689</v>
      </c>
      <c r="G304" s="11"/>
      <c r="H304" s="11"/>
    </row>
    <row r="305" spans="1:8">
      <c r="A305" s="216" t="s">
        <v>972</v>
      </c>
      <c r="B305" s="57">
        <v>1981268.9138500004</v>
      </c>
      <c r="C305" s="57">
        <v>144617.35368999999</v>
      </c>
      <c r="D305" s="57">
        <v>1.52647</v>
      </c>
      <c r="E305" s="57">
        <v>994.53979000000004</v>
      </c>
      <c r="F305" s="57">
        <v>2126882.3338000001</v>
      </c>
      <c r="G305" s="11"/>
      <c r="H305" s="11"/>
    </row>
    <row r="306" spans="1:8">
      <c r="A306" s="216" t="s">
        <v>418</v>
      </c>
      <c r="B306" s="57">
        <v>-1663038.0715699999</v>
      </c>
      <c r="C306" s="57">
        <v>-92363.989820000003</v>
      </c>
      <c r="D306" s="57">
        <v>0</v>
      </c>
      <c r="E306" s="57">
        <v>-9.495569999999999</v>
      </c>
      <c r="F306" s="57">
        <v>-1755411.55696</v>
      </c>
      <c r="G306" s="11"/>
      <c r="H306" s="11"/>
    </row>
    <row r="307" spans="1:8">
      <c r="A307" s="99" t="s">
        <v>419</v>
      </c>
      <c r="B307" s="95">
        <v>-937423.10027000005</v>
      </c>
      <c r="C307" s="95">
        <v>-1111.2326799999998</v>
      </c>
      <c r="D307" s="95">
        <v>0</v>
      </c>
      <c r="E307" s="95">
        <v>0</v>
      </c>
      <c r="F307" s="95">
        <v>-938534.33295000007</v>
      </c>
      <c r="G307" s="11"/>
      <c r="H307" s="11"/>
    </row>
    <row r="308" spans="1:8">
      <c r="A308" s="99" t="s">
        <v>420</v>
      </c>
      <c r="B308" s="95">
        <v>-132205.94748999999</v>
      </c>
      <c r="C308" s="95">
        <v>-5945.3609899999983</v>
      </c>
      <c r="D308" s="95">
        <v>0</v>
      </c>
      <c r="E308" s="95">
        <v>0</v>
      </c>
      <c r="F308" s="95">
        <v>-138151.30847999998</v>
      </c>
      <c r="G308" s="11"/>
      <c r="H308" s="11"/>
    </row>
    <row r="309" spans="1:8">
      <c r="A309" s="99" t="s">
        <v>421</v>
      </c>
      <c r="B309" s="95">
        <v>-10137.62745</v>
      </c>
      <c r="C309" s="95">
        <v>-7594.5713100000003</v>
      </c>
      <c r="D309" s="95">
        <v>0</v>
      </c>
      <c r="E309" s="95">
        <v>0</v>
      </c>
      <c r="F309" s="95">
        <v>-17732.198759999999</v>
      </c>
      <c r="G309" s="11"/>
      <c r="H309" s="11"/>
    </row>
    <row r="310" spans="1:8">
      <c r="A310" s="99" t="s">
        <v>422</v>
      </c>
      <c r="B310" s="95">
        <v>-40665.014629999998</v>
      </c>
      <c r="C310" s="95">
        <v>-457.28669000000008</v>
      </c>
      <c r="D310" s="95">
        <v>0</v>
      </c>
      <c r="E310" s="95">
        <v>0</v>
      </c>
      <c r="F310" s="95">
        <v>-41122.301319999999</v>
      </c>
      <c r="G310" s="11"/>
      <c r="H310" s="11"/>
    </row>
    <row r="311" spans="1:8">
      <c r="A311" s="99" t="s">
        <v>423</v>
      </c>
      <c r="B311" s="95">
        <v>-88091.424929999994</v>
      </c>
      <c r="C311" s="95">
        <v>-242.16158999999999</v>
      </c>
      <c r="D311" s="95">
        <v>0</v>
      </c>
      <c r="E311" s="95">
        <v>0</v>
      </c>
      <c r="F311" s="95">
        <v>-88333.586519999997</v>
      </c>
      <c r="G311" s="11"/>
      <c r="H311" s="11"/>
    </row>
    <row r="312" spans="1:8">
      <c r="A312" s="99" t="s">
        <v>424</v>
      </c>
      <c r="B312" s="95">
        <v>-36110.848109999999</v>
      </c>
      <c r="C312" s="95">
        <v>-6503.3424999999997</v>
      </c>
      <c r="D312" s="95">
        <v>0</v>
      </c>
      <c r="E312" s="95">
        <v>0</v>
      </c>
      <c r="F312" s="95">
        <v>-42614.190609999998</v>
      </c>
      <c r="G312" s="11"/>
      <c r="H312" s="11"/>
    </row>
    <row r="313" spans="1:8">
      <c r="A313" s="99" t="s">
        <v>425</v>
      </c>
      <c r="B313" s="95">
        <v>-63816.074180000003</v>
      </c>
      <c r="C313" s="95">
        <v>0</v>
      </c>
      <c r="D313" s="95">
        <v>0</v>
      </c>
      <c r="E313" s="95">
        <v>0</v>
      </c>
      <c r="F313" s="95">
        <v>-63816.074180000003</v>
      </c>
      <c r="G313" s="11"/>
      <c r="H313" s="11"/>
    </row>
    <row r="314" spans="1:8">
      <c r="A314" s="99" t="s">
        <v>426</v>
      </c>
      <c r="B314" s="95">
        <v>-32011.791459999997</v>
      </c>
      <c r="C314" s="95">
        <v>-103.63894000000001</v>
      </c>
      <c r="D314" s="95">
        <v>0</v>
      </c>
      <c r="E314" s="95">
        <v>0</v>
      </c>
      <c r="F314" s="95">
        <v>-32115.430399999997</v>
      </c>
      <c r="G314" s="11"/>
      <c r="H314" s="11"/>
    </row>
    <row r="315" spans="1:8">
      <c r="A315" s="99" t="s">
        <v>427</v>
      </c>
      <c r="B315" s="95">
        <v>-322576.24304999999</v>
      </c>
      <c r="C315" s="95">
        <v>-70406.395120000001</v>
      </c>
      <c r="D315" s="95">
        <v>0</v>
      </c>
      <c r="E315" s="95">
        <v>-9.495569999999999</v>
      </c>
      <c r="F315" s="95">
        <v>-392992.13374000002</v>
      </c>
      <c r="G315" s="11"/>
      <c r="H315" s="11"/>
    </row>
    <row r="316" spans="1:8">
      <c r="A316" s="69" t="s">
        <v>971</v>
      </c>
      <c r="B316" s="57">
        <v>318230.84228000004</v>
      </c>
      <c r="C316" s="57">
        <v>52253.363870000001</v>
      </c>
      <c r="D316" s="57">
        <v>1.52647</v>
      </c>
      <c r="E316" s="57">
        <v>985.04422</v>
      </c>
      <c r="F316" s="57">
        <v>371470.77684000001</v>
      </c>
      <c r="G316" s="11"/>
      <c r="H316" s="11"/>
    </row>
    <row r="317" spans="1:8">
      <c r="A317" s="156" t="s">
        <v>428</v>
      </c>
      <c r="B317" s="95">
        <v>-157.48711</v>
      </c>
      <c r="C317" s="95">
        <v>6461.5885900000012</v>
      </c>
      <c r="D317" s="95">
        <v>0</v>
      </c>
      <c r="E317" s="95">
        <v>622.57128999999998</v>
      </c>
      <c r="F317" s="95">
        <v>6926.672770000001</v>
      </c>
      <c r="G317" s="11"/>
      <c r="H317" s="11"/>
    </row>
    <row r="318" spans="1:8">
      <c r="A318" s="156" t="s">
        <v>429</v>
      </c>
      <c r="B318" s="95">
        <v>-162.08886000000001</v>
      </c>
      <c r="C318" s="95">
        <v>6461.5885900000012</v>
      </c>
      <c r="D318" s="95">
        <v>0</v>
      </c>
      <c r="E318" s="95">
        <v>0</v>
      </c>
      <c r="F318" s="95">
        <v>6299.4997300000014</v>
      </c>
      <c r="G318" s="11"/>
      <c r="H318" s="11"/>
    </row>
    <row r="319" spans="1:8">
      <c r="A319" s="156" t="s">
        <v>430</v>
      </c>
      <c r="B319" s="95">
        <v>4.60175</v>
      </c>
      <c r="C319" s="95">
        <v>0</v>
      </c>
      <c r="D319" s="95">
        <v>0</v>
      </c>
      <c r="E319" s="95">
        <v>622.57128999999998</v>
      </c>
      <c r="F319" s="95">
        <v>627.17304000000001</v>
      </c>
      <c r="G319" s="11"/>
      <c r="H319" s="11"/>
    </row>
    <row r="320" spans="1:8">
      <c r="A320" s="156" t="s">
        <v>431</v>
      </c>
      <c r="B320" s="95">
        <v>-27.14526</v>
      </c>
      <c r="C320" s="95">
        <v>-6570.0166600000002</v>
      </c>
      <c r="D320" s="95">
        <v>0</v>
      </c>
      <c r="E320" s="95">
        <v>-379.74039999999997</v>
      </c>
      <c r="F320" s="95">
        <v>-6976.9023200000001</v>
      </c>
      <c r="G320" s="11"/>
      <c r="H320" s="11"/>
    </row>
    <row r="321" spans="1:8">
      <c r="A321" s="156" t="s">
        <v>432</v>
      </c>
      <c r="B321" s="95">
        <v>-13.561210000000001</v>
      </c>
      <c r="C321" s="95">
        <v>-6618.5623599999999</v>
      </c>
      <c r="D321" s="95">
        <v>0</v>
      </c>
      <c r="E321" s="95">
        <v>0</v>
      </c>
      <c r="F321" s="95">
        <v>-6632.1235699999997</v>
      </c>
      <c r="G321" s="11"/>
      <c r="H321" s="11"/>
    </row>
    <row r="322" spans="1:8">
      <c r="A322" s="156" t="s">
        <v>433</v>
      </c>
      <c r="B322" s="95">
        <v>-13.58405</v>
      </c>
      <c r="C322" s="95">
        <v>48.545699999999997</v>
      </c>
      <c r="D322" s="95">
        <v>0</v>
      </c>
      <c r="E322" s="95">
        <v>-379.74039999999997</v>
      </c>
      <c r="F322" s="95">
        <v>-344.77874999999995</v>
      </c>
      <c r="G322" s="11"/>
      <c r="H322" s="11"/>
    </row>
    <row r="323" spans="1:8">
      <c r="A323" s="69" t="s">
        <v>1227</v>
      </c>
      <c r="B323" s="57">
        <v>318046.20991000003</v>
      </c>
      <c r="C323" s="57">
        <v>52144.935799999992</v>
      </c>
      <c r="D323" s="57">
        <v>1.52647</v>
      </c>
      <c r="E323" s="57">
        <v>1227.8751099999999</v>
      </c>
      <c r="F323" s="57">
        <v>371420.54729000002</v>
      </c>
      <c r="G323" s="11"/>
      <c r="H323" s="11"/>
    </row>
    <row r="324" spans="1:8">
      <c r="A324" s="99" t="s">
        <v>434</v>
      </c>
      <c r="B324" s="95">
        <v>99.845460000000031</v>
      </c>
      <c r="C324" s="95">
        <v>1575.18373</v>
      </c>
      <c r="D324" s="95">
        <v>0</v>
      </c>
      <c r="E324" s="95">
        <v>0</v>
      </c>
      <c r="F324" s="95">
        <v>1675.02919</v>
      </c>
      <c r="G324" s="11"/>
      <c r="H324" s="11"/>
    </row>
    <row r="325" spans="1:8">
      <c r="A325" s="69" t="s">
        <v>970</v>
      </c>
      <c r="B325" s="57">
        <v>318146.05536999996</v>
      </c>
      <c r="C325" s="57">
        <v>53720.119530000011</v>
      </c>
      <c r="D325" s="57">
        <v>1.52647</v>
      </c>
      <c r="E325" s="57">
        <v>1227.8751099999999</v>
      </c>
      <c r="F325" s="57">
        <v>373095.57647999999</v>
      </c>
      <c r="G325" s="11"/>
      <c r="H325" s="11"/>
    </row>
    <row r="326" spans="1:8">
      <c r="A326" s="156" t="s">
        <v>435</v>
      </c>
      <c r="B326" s="95">
        <v>5493.5550300000004</v>
      </c>
      <c r="C326" s="95">
        <v>159.23615999999998</v>
      </c>
      <c r="D326" s="95">
        <v>0</v>
      </c>
      <c r="E326" s="95">
        <v>0</v>
      </c>
      <c r="F326" s="95">
        <v>5652.7911900000008</v>
      </c>
      <c r="G326" s="11"/>
      <c r="H326" s="11"/>
    </row>
    <row r="327" spans="1:8">
      <c r="A327" s="216" t="s">
        <v>1228</v>
      </c>
      <c r="B327" s="57">
        <v>323639.61039999995</v>
      </c>
      <c r="C327" s="57">
        <v>53879.355689999997</v>
      </c>
      <c r="D327" s="57">
        <v>1.52647</v>
      </c>
      <c r="E327" s="57">
        <v>1227.8751099999999</v>
      </c>
      <c r="F327" s="57">
        <v>378748.36766999995</v>
      </c>
      <c r="G327" s="11"/>
      <c r="H327" s="11"/>
    </row>
    <row r="328" spans="1:8">
      <c r="A328" s="156" t="s">
        <v>436</v>
      </c>
      <c r="B328" s="95">
        <v>-1.0000000000000001E-5</v>
      </c>
      <c r="C328" s="95">
        <v>0</v>
      </c>
      <c r="D328" s="95">
        <v>0</v>
      </c>
      <c r="E328" s="95">
        <v>0</v>
      </c>
      <c r="F328" s="95">
        <v>-1.0000000000000001E-5</v>
      </c>
      <c r="G328" s="11"/>
      <c r="H328" s="11"/>
    </row>
    <row r="329" spans="1:8">
      <c r="A329" s="69" t="s">
        <v>969</v>
      </c>
      <c r="B329" s="57">
        <v>323639.61038999993</v>
      </c>
      <c r="C329" s="57">
        <v>53879.355689999997</v>
      </c>
      <c r="D329" s="57">
        <v>1.52647</v>
      </c>
      <c r="E329" s="57">
        <v>1227.8751099999999</v>
      </c>
      <c r="F329" s="57">
        <v>378748.36765999993</v>
      </c>
      <c r="G329" s="11"/>
      <c r="H329" s="11"/>
    </row>
    <row r="330" spans="1:8">
      <c r="A330" s="550" t="s">
        <v>437</v>
      </c>
      <c r="B330" s="95">
        <v>-181738.81502000001</v>
      </c>
      <c r="C330" s="95">
        <v>0</v>
      </c>
      <c r="D330" s="95">
        <v>0</v>
      </c>
      <c r="E330" s="95">
        <v>0</v>
      </c>
      <c r="F330" s="95">
        <v>-181738.81502000001</v>
      </c>
      <c r="G330" s="11"/>
      <c r="H330" s="11"/>
    </row>
    <row r="331" spans="1:8">
      <c r="A331" s="69" t="s">
        <v>968</v>
      </c>
      <c r="B331" s="57">
        <v>141900.79537000001</v>
      </c>
      <c r="C331" s="57">
        <v>53879.355689999997</v>
      </c>
      <c r="D331" s="57">
        <v>1.52647</v>
      </c>
      <c r="E331" s="57">
        <v>1227.8751099999999</v>
      </c>
      <c r="F331" s="57">
        <v>197009.55264000001</v>
      </c>
      <c r="G331" s="11"/>
      <c r="H331" s="11"/>
    </row>
    <row r="332" spans="1:8" ht="3.75" customHeight="1" thickBot="1">
      <c r="A332" s="145"/>
      <c r="B332" s="208"/>
      <c r="C332" s="208"/>
      <c r="D332" s="208"/>
      <c r="E332" s="208"/>
      <c r="F332" s="208"/>
      <c r="G332" s="11"/>
      <c r="H332" s="11"/>
    </row>
    <row r="333" spans="1:8" ht="15.75" thickTop="1">
      <c r="A333" s="64"/>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14"/>
      <c r="B1" s="714"/>
      <c r="C1" s="714"/>
      <c r="D1" s="714"/>
      <c r="E1" s="714"/>
      <c r="F1" s="714"/>
      <c r="G1" s="714"/>
      <c r="H1" s="714"/>
      <c r="I1" s="714"/>
      <c r="J1" s="714"/>
      <c r="K1" s="714"/>
    </row>
    <row r="2" spans="1:11" ht="18">
      <c r="A2" s="714" t="s">
        <v>438</v>
      </c>
      <c r="B2" s="714"/>
      <c r="C2" s="714"/>
      <c r="D2" s="714"/>
      <c r="E2" s="714"/>
      <c r="F2" s="714"/>
      <c r="G2" s="714"/>
      <c r="H2" s="714"/>
      <c r="I2" s="714"/>
      <c r="J2" s="714"/>
      <c r="K2" s="714"/>
    </row>
    <row r="3" spans="1:11" ht="18">
      <c r="A3" s="714" t="s">
        <v>467</v>
      </c>
      <c r="B3" s="714"/>
      <c r="C3" s="714"/>
      <c r="D3" s="714"/>
      <c r="E3" s="714"/>
      <c r="F3" s="714"/>
      <c r="G3" s="714"/>
      <c r="H3" s="714"/>
      <c r="I3" s="714"/>
      <c r="J3" s="714"/>
      <c r="K3" s="714"/>
    </row>
    <row r="4" spans="1:11" ht="18">
      <c r="A4" s="714" t="s">
        <v>1519</v>
      </c>
      <c r="B4" s="714"/>
      <c r="C4" s="714"/>
      <c r="D4" s="714"/>
      <c r="E4" s="714"/>
      <c r="F4" s="714"/>
      <c r="G4" s="714"/>
      <c r="H4" s="714"/>
      <c r="I4" s="714"/>
      <c r="J4" s="714"/>
      <c r="K4" s="714"/>
    </row>
    <row r="5" spans="1:11" ht="18">
      <c r="A5" s="715" t="s">
        <v>511</v>
      </c>
      <c r="B5" s="715"/>
      <c r="C5" s="715"/>
      <c r="D5" s="715"/>
      <c r="E5" s="715"/>
      <c r="F5" s="715"/>
      <c r="G5" s="715"/>
      <c r="H5" s="715"/>
      <c r="I5" s="715"/>
      <c r="J5" s="715"/>
      <c r="K5" s="715"/>
    </row>
    <row r="6" spans="1:11" ht="12" customHeight="1">
      <c r="A6" s="89"/>
      <c r="B6" s="90"/>
      <c r="C6" s="90"/>
      <c r="D6" s="90"/>
      <c r="E6" s="90"/>
      <c r="F6" s="90"/>
      <c r="G6" s="90"/>
      <c r="H6" s="90"/>
      <c r="I6" s="90"/>
      <c r="J6" s="90"/>
      <c r="K6" s="619"/>
    </row>
    <row r="7" spans="1:11" ht="3.75" customHeight="1"/>
    <row r="8" spans="1:11" ht="30" customHeight="1" thickBot="1">
      <c r="A8" s="477" t="s">
        <v>468</v>
      </c>
      <c r="B8" s="478" t="s">
        <v>447</v>
      </c>
      <c r="C8" s="478" t="s">
        <v>448</v>
      </c>
      <c r="D8" s="478" t="s">
        <v>449</v>
      </c>
      <c r="E8" s="478" t="s">
        <v>450</v>
      </c>
      <c r="F8" s="478" t="s">
        <v>469</v>
      </c>
      <c r="G8" s="478" t="s">
        <v>451</v>
      </c>
      <c r="H8" s="478" t="s">
        <v>452</v>
      </c>
      <c r="I8" s="478" t="s">
        <v>445</v>
      </c>
      <c r="J8" s="478" t="s">
        <v>453</v>
      </c>
      <c r="K8" s="478" t="s">
        <v>159</v>
      </c>
    </row>
    <row r="9" spans="1:11" ht="15.75" thickTop="1">
      <c r="A9" s="479" t="s">
        <v>439</v>
      </c>
      <c r="B9" s="480"/>
      <c r="C9" s="480"/>
      <c r="D9" s="480"/>
      <c r="E9" s="480"/>
      <c r="F9" s="480"/>
      <c r="G9" s="480"/>
      <c r="H9" s="480"/>
      <c r="I9" s="480"/>
      <c r="J9" s="481"/>
      <c r="K9" s="482"/>
    </row>
    <row r="10" spans="1:11">
      <c r="A10" s="79" t="s">
        <v>45</v>
      </c>
      <c r="B10" s="80">
        <v>163779.94115999999</v>
      </c>
      <c r="C10" s="80">
        <v>11570575.89098</v>
      </c>
      <c r="D10" s="80">
        <v>1216722.8109000002</v>
      </c>
      <c r="E10" s="80">
        <v>232506.96015</v>
      </c>
      <c r="F10" s="80">
        <v>317291.63188999996</v>
      </c>
      <c r="G10" s="80">
        <v>187054.93875</v>
      </c>
      <c r="H10" s="80">
        <v>3240487.87751</v>
      </c>
      <c r="I10" s="80">
        <v>20775.215969999997</v>
      </c>
      <c r="J10" s="80">
        <v>0</v>
      </c>
      <c r="K10" s="80">
        <v>16949195.267310001</v>
      </c>
    </row>
    <row r="11" spans="1:11">
      <c r="A11" s="79" t="s">
        <v>39</v>
      </c>
      <c r="B11" s="80">
        <v>39072.413540000001</v>
      </c>
      <c r="C11" s="80">
        <v>555017.49111000006</v>
      </c>
      <c r="D11" s="80">
        <v>621827.07434000005</v>
      </c>
      <c r="E11" s="80">
        <v>25008.272949999999</v>
      </c>
      <c r="F11" s="80">
        <v>6170.0331799999994</v>
      </c>
      <c r="G11" s="80">
        <v>35769.755109999998</v>
      </c>
      <c r="H11" s="80">
        <v>7300529.3938199999</v>
      </c>
      <c r="I11" s="80">
        <v>0</v>
      </c>
      <c r="J11" s="80">
        <v>0</v>
      </c>
      <c r="K11" s="80">
        <v>8583394.4340499993</v>
      </c>
    </row>
    <row r="12" spans="1:11">
      <c r="A12" s="79" t="s">
        <v>51</v>
      </c>
      <c r="B12" s="80">
        <v>44559.50232</v>
      </c>
      <c r="C12" s="80">
        <v>2777630.9140699999</v>
      </c>
      <c r="D12" s="80">
        <v>134416.94796000002</v>
      </c>
      <c r="E12" s="80">
        <v>55983.328609999997</v>
      </c>
      <c r="F12" s="80">
        <v>0</v>
      </c>
      <c r="G12" s="80">
        <v>97957.189830000003</v>
      </c>
      <c r="H12" s="80">
        <v>253582.70433000001</v>
      </c>
      <c r="I12" s="80">
        <v>0</v>
      </c>
      <c r="J12" s="80">
        <v>0</v>
      </c>
      <c r="K12" s="80">
        <v>3364130.5871199998</v>
      </c>
    </row>
    <row r="13" spans="1:11">
      <c r="A13" s="79" t="s">
        <v>53</v>
      </c>
      <c r="B13" s="80">
        <v>120938.27797</v>
      </c>
      <c r="C13" s="80">
        <v>1629653.94046</v>
      </c>
      <c r="D13" s="80">
        <v>1291570.5881400001</v>
      </c>
      <c r="E13" s="80">
        <v>79049.55343</v>
      </c>
      <c r="F13" s="80">
        <v>52021.33034</v>
      </c>
      <c r="G13" s="80">
        <v>203283.54806999999</v>
      </c>
      <c r="H13" s="80">
        <v>17074731.99794</v>
      </c>
      <c r="I13" s="80">
        <v>0</v>
      </c>
      <c r="J13" s="80">
        <v>0</v>
      </c>
      <c r="K13" s="80">
        <v>20451249.23635</v>
      </c>
    </row>
    <row r="14" spans="1:11">
      <c r="A14" s="79" t="s">
        <v>43</v>
      </c>
      <c r="B14" s="80">
        <v>42022.989740000005</v>
      </c>
      <c r="C14" s="80">
        <v>2844519.9856400001</v>
      </c>
      <c r="D14" s="80">
        <v>1061642.40695</v>
      </c>
      <c r="E14" s="80">
        <v>98348.441500000001</v>
      </c>
      <c r="F14" s="80">
        <v>2.1397699999999999</v>
      </c>
      <c r="G14" s="80">
        <v>145275.57454</v>
      </c>
      <c r="H14" s="80">
        <v>7069540.4461099999</v>
      </c>
      <c r="I14" s="80">
        <v>133771.4926</v>
      </c>
      <c r="J14" s="80">
        <v>30893.175829999996</v>
      </c>
      <c r="K14" s="80">
        <v>11426016.65268</v>
      </c>
    </row>
    <row r="15" spans="1:11">
      <c r="A15" s="79" t="s">
        <v>49</v>
      </c>
      <c r="B15" s="80">
        <v>224326.64758000002</v>
      </c>
      <c r="C15" s="80">
        <v>10080529.532370001</v>
      </c>
      <c r="D15" s="80">
        <v>934588.03821000003</v>
      </c>
      <c r="E15" s="80">
        <v>187382.54883000001</v>
      </c>
      <c r="F15" s="80">
        <v>521468.33355000004</v>
      </c>
      <c r="G15" s="80">
        <v>307784.41572000005</v>
      </c>
      <c r="H15" s="80">
        <v>1275114.64925</v>
      </c>
      <c r="I15" s="80">
        <v>29443.04693</v>
      </c>
      <c r="J15" s="80">
        <v>26523.75979</v>
      </c>
      <c r="K15" s="80">
        <v>13587160.97223</v>
      </c>
    </row>
    <row r="16" spans="1:11">
      <c r="A16" s="79" t="s">
        <v>37</v>
      </c>
      <c r="B16" s="80">
        <v>258907.7758</v>
      </c>
      <c r="C16" s="80">
        <v>10407156.058110001</v>
      </c>
      <c r="D16" s="80">
        <v>1437373.21306</v>
      </c>
      <c r="E16" s="80">
        <v>207256.30838</v>
      </c>
      <c r="F16" s="80">
        <v>262958.67423</v>
      </c>
      <c r="G16" s="80">
        <v>288057.67138000001</v>
      </c>
      <c r="H16" s="80">
        <v>5535670.4583199993</v>
      </c>
      <c r="I16" s="80">
        <v>29677.128699999997</v>
      </c>
      <c r="J16" s="80">
        <v>42610.501790000002</v>
      </c>
      <c r="K16" s="80">
        <v>18469667.78977</v>
      </c>
    </row>
    <row r="17" spans="1:11">
      <c r="A17" s="79" t="s">
        <v>35</v>
      </c>
      <c r="B17" s="80">
        <v>240413.75241999998</v>
      </c>
      <c r="C17" s="80">
        <v>17724006.553479999</v>
      </c>
      <c r="D17" s="80">
        <v>2643577.4130799999</v>
      </c>
      <c r="E17" s="80">
        <v>466069.43319000001</v>
      </c>
      <c r="F17" s="80">
        <v>252976.01940000002</v>
      </c>
      <c r="G17" s="80">
        <v>515329.86680999998</v>
      </c>
      <c r="H17" s="80">
        <v>7843384.7210600004</v>
      </c>
      <c r="I17" s="80">
        <v>112629.18915000001</v>
      </c>
      <c r="J17" s="80">
        <v>42537.608650000002</v>
      </c>
      <c r="K17" s="80">
        <v>29840924.557240002</v>
      </c>
    </row>
    <row r="18" spans="1:11">
      <c r="A18" s="79" t="s">
        <v>47</v>
      </c>
      <c r="B18" s="80">
        <v>0</v>
      </c>
      <c r="C18" s="80">
        <v>0</v>
      </c>
      <c r="D18" s="80">
        <v>0</v>
      </c>
      <c r="E18" s="80">
        <v>0</v>
      </c>
      <c r="F18" s="80">
        <v>0</v>
      </c>
      <c r="G18" s="80">
        <v>0</v>
      </c>
      <c r="H18" s="80">
        <v>63892.481679999997</v>
      </c>
      <c r="I18" s="80">
        <v>0</v>
      </c>
      <c r="J18" s="80">
        <v>0</v>
      </c>
      <c r="K18" s="80">
        <v>63892.481679999997</v>
      </c>
    </row>
    <row r="19" spans="1:11">
      <c r="A19" s="79" t="s">
        <v>33</v>
      </c>
      <c r="B19" s="80">
        <v>604687.22823999997</v>
      </c>
      <c r="C19" s="80">
        <v>14366365.8035</v>
      </c>
      <c r="D19" s="80">
        <v>3435642.2589699998</v>
      </c>
      <c r="E19" s="80">
        <v>720852.28771000006</v>
      </c>
      <c r="F19" s="80">
        <v>603245.98271999997</v>
      </c>
      <c r="G19" s="80">
        <v>479649.94877999998</v>
      </c>
      <c r="H19" s="80">
        <v>3893849.89518</v>
      </c>
      <c r="I19" s="80">
        <v>171435.48925000001</v>
      </c>
      <c r="J19" s="80">
        <v>39463.606690000001</v>
      </c>
      <c r="K19" s="80">
        <v>24315192.50104</v>
      </c>
    </row>
    <row r="20" spans="1:11">
      <c r="A20" s="79" t="s">
        <v>55</v>
      </c>
      <c r="B20" s="80">
        <v>229281.04809999999</v>
      </c>
      <c r="C20" s="80">
        <v>4708998.7614399996</v>
      </c>
      <c r="D20" s="80">
        <v>851606.69555999991</v>
      </c>
      <c r="E20" s="80">
        <v>111785.05636</v>
      </c>
      <c r="F20" s="80">
        <v>389556.76996000001</v>
      </c>
      <c r="G20" s="80">
        <v>220827.17543</v>
      </c>
      <c r="H20" s="80">
        <v>685585.39975999994</v>
      </c>
      <c r="I20" s="80">
        <v>179116.35021</v>
      </c>
      <c r="J20" s="80">
        <v>41999.024420000002</v>
      </c>
      <c r="K20" s="80">
        <v>7418756.2812399995</v>
      </c>
    </row>
    <row r="21" spans="1:11">
      <c r="A21" s="79" t="s">
        <v>41</v>
      </c>
      <c r="B21" s="80">
        <v>258635.56572000001</v>
      </c>
      <c r="C21" s="80">
        <v>8567982.1640499998</v>
      </c>
      <c r="D21" s="80">
        <v>1157082.51492</v>
      </c>
      <c r="E21" s="80">
        <v>179408.90007</v>
      </c>
      <c r="F21" s="80">
        <v>54468.925479999998</v>
      </c>
      <c r="G21" s="80">
        <v>198743.31315999999</v>
      </c>
      <c r="H21" s="80">
        <v>1199623.6372100001</v>
      </c>
      <c r="I21" s="80">
        <v>27664.926749999999</v>
      </c>
      <c r="J21" s="80">
        <v>18785.2327</v>
      </c>
      <c r="K21" s="80">
        <v>11662395.180059999</v>
      </c>
    </row>
    <row r="22" spans="1:11">
      <c r="A22" s="79" t="s">
        <v>440</v>
      </c>
      <c r="B22" s="80">
        <v>2226625.1425900003</v>
      </c>
      <c r="C22" s="80">
        <v>85232437.095210001</v>
      </c>
      <c r="D22" s="80">
        <v>14786049.962090001</v>
      </c>
      <c r="E22" s="80">
        <v>2363651.09118</v>
      </c>
      <c r="F22" s="80">
        <v>2460159.8405200001</v>
      </c>
      <c r="G22" s="80">
        <v>2679733.3975800001</v>
      </c>
      <c r="H22" s="80">
        <v>55435993.66217</v>
      </c>
      <c r="I22" s="80">
        <v>704512.83955999999</v>
      </c>
      <c r="J22" s="80">
        <v>242812.90987</v>
      </c>
      <c r="K22" s="80">
        <v>166131975.94077</v>
      </c>
    </row>
    <row r="23" spans="1:11">
      <c r="A23" s="81" t="s">
        <v>441</v>
      </c>
      <c r="B23" s="81"/>
      <c r="C23" s="81"/>
      <c r="D23" s="81"/>
      <c r="E23" s="81"/>
      <c r="F23" s="81"/>
      <c r="G23" s="81"/>
      <c r="H23" s="81"/>
      <c r="I23" s="82"/>
      <c r="J23" s="81"/>
      <c r="K23" s="81"/>
    </row>
    <row r="24" spans="1:11">
      <c r="A24" s="79" t="s">
        <v>57</v>
      </c>
      <c r="B24" s="80">
        <v>0</v>
      </c>
      <c r="C24" s="80">
        <v>88623.634170000005</v>
      </c>
      <c r="D24" s="80">
        <v>308651.10037</v>
      </c>
      <c r="E24" s="80">
        <v>0</v>
      </c>
      <c r="F24" s="80">
        <v>0</v>
      </c>
      <c r="G24" s="80">
        <v>0</v>
      </c>
      <c r="H24" s="80">
        <v>24159.72982</v>
      </c>
      <c r="I24" s="80">
        <v>0</v>
      </c>
      <c r="J24" s="80">
        <v>0</v>
      </c>
      <c r="K24" s="80">
        <v>421434.46436000004</v>
      </c>
    </row>
    <row r="25" spans="1:11">
      <c r="A25" s="79" t="s">
        <v>59</v>
      </c>
      <c r="B25" s="80">
        <v>45693.955450000001</v>
      </c>
      <c r="C25" s="80">
        <v>3120919.42979</v>
      </c>
      <c r="D25" s="80">
        <v>101738.26327</v>
      </c>
      <c r="E25" s="80">
        <v>161294.66243999999</v>
      </c>
      <c r="F25" s="80">
        <v>80065.451790000006</v>
      </c>
      <c r="G25" s="80">
        <v>77311.006640000007</v>
      </c>
      <c r="H25" s="80">
        <v>176424.60463999998</v>
      </c>
      <c r="I25" s="80">
        <v>6979.7052800000001</v>
      </c>
      <c r="J25" s="80">
        <v>268.29121000000004</v>
      </c>
      <c r="K25" s="80">
        <v>3770695.3705100003</v>
      </c>
    </row>
    <row r="26" spans="1:11">
      <c r="A26" s="83" t="s">
        <v>440</v>
      </c>
      <c r="B26" s="80">
        <v>45693.955450000001</v>
      </c>
      <c r="C26" s="80">
        <v>3209543.0639599999</v>
      </c>
      <c r="D26" s="80">
        <v>410389.36364</v>
      </c>
      <c r="E26" s="80">
        <v>161294.66243999999</v>
      </c>
      <c r="F26" s="80">
        <v>80065.451790000006</v>
      </c>
      <c r="G26" s="80">
        <v>77311.006640000007</v>
      </c>
      <c r="H26" s="80">
        <v>200584.33446000001</v>
      </c>
      <c r="I26" s="80">
        <v>6979.7052800000001</v>
      </c>
      <c r="J26" s="80">
        <v>268.29121000000004</v>
      </c>
      <c r="K26" s="80">
        <v>4192129.8348699999</v>
      </c>
    </row>
    <row r="27" spans="1:11">
      <c r="A27" s="81" t="s">
        <v>443</v>
      </c>
      <c r="B27" s="81"/>
      <c r="C27" s="81"/>
      <c r="D27" s="81"/>
      <c r="E27" s="81"/>
      <c r="F27" s="81"/>
      <c r="G27" s="81"/>
      <c r="H27" s="81"/>
      <c r="I27" s="82"/>
      <c r="J27" s="81"/>
      <c r="K27" s="81"/>
    </row>
    <row r="28" spans="1:11">
      <c r="A28" s="79" t="s">
        <v>62</v>
      </c>
      <c r="B28" s="80">
        <v>79989.402189999993</v>
      </c>
      <c r="C28" s="80">
        <v>1387844.7206600001</v>
      </c>
      <c r="D28" s="80">
        <v>8590.5283299999992</v>
      </c>
      <c r="E28" s="80">
        <v>0</v>
      </c>
      <c r="F28" s="80">
        <v>0</v>
      </c>
      <c r="G28" s="80">
        <v>17150.845499999999</v>
      </c>
      <c r="H28" s="80">
        <v>13419.760609999999</v>
      </c>
      <c r="I28" s="80">
        <v>0</v>
      </c>
      <c r="J28" s="80">
        <v>0</v>
      </c>
      <c r="K28" s="80">
        <v>1506995.2572899999</v>
      </c>
    </row>
    <row r="29" spans="1:11">
      <c r="A29" s="79" t="s">
        <v>66</v>
      </c>
      <c r="B29" s="80">
        <v>0</v>
      </c>
      <c r="C29" s="80">
        <v>0</v>
      </c>
      <c r="D29" s="80">
        <v>0</v>
      </c>
      <c r="E29" s="80">
        <v>159147.13819</v>
      </c>
      <c r="F29" s="80">
        <v>0</v>
      </c>
      <c r="G29" s="80">
        <v>0</v>
      </c>
      <c r="H29" s="80">
        <v>0</v>
      </c>
      <c r="I29" s="80">
        <v>0</v>
      </c>
      <c r="J29" s="80">
        <v>0</v>
      </c>
      <c r="K29" s="80">
        <v>159147.13819</v>
      </c>
    </row>
    <row r="30" spans="1:11">
      <c r="A30" s="79" t="s">
        <v>64</v>
      </c>
      <c r="B30" s="80">
        <v>0</v>
      </c>
      <c r="C30" s="80">
        <v>10412.68309</v>
      </c>
      <c r="D30" s="80">
        <v>592658.90847000002</v>
      </c>
      <c r="E30" s="80">
        <v>0</v>
      </c>
      <c r="F30" s="80">
        <v>86460.463839999997</v>
      </c>
      <c r="G30" s="80">
        <v>0</v>
      </c>
      <c r="H30" s="80">
        <v>0</v>
      </c>
      <c r="I30" s="80">
        <v>49779.048069999997</v>
      </c>
      <c r="J30" s="80">
        <v>51638.181920000003</v>
      </c>
      <c r="K30" s="80">
        <v>790949.28538999998</v>
      </c>
    </row>
    <row r="31" spans="1:11">
      <c r="A31" s="79" t="s">
        <v>440</v>
      </c>
      <c r="B31" s="80">
        <v>79989.402189999993</v>
      </c>
      <c r="C31" s="80">
        <v>1398257.4037500001</v>
      </c>
      <c r="D31" s="80">
        <v>601249.43679999991</v>
      </c>
      <c r="E31" s="80">
        <v>159147.13819</v>
      </c>
      <c r="F31" s="80">
        <v>86460.463839999997</v>
      </c>
      <c r="G31" s="80">
        <v>17150.845499999999</v>
      </c>
      <c r="H31" s="80">
        <v>13419.760609999999</v>
      </c>
      <c r="I31" s="80">
        <v>49779.048069999997</v>
      </c>
      <c r="J31" s="80">
        <v>51638.181920000003</v>
      </c>
      <c r="K31" s="80">
        <v>2457091.6808699998</v>
      </c>
    </row>
    <row r="32" spans="1:11">
      <c r="A32" s="84" t="s">
        <v>961</v>
      </c>
      <c r="B32" s="82"/>
      <c r="C32" s="82"/>
      <c r="D32" s="82"/>
      <c r="E32" s="82"/>
      <c r="F32" s="82"/>
      <c r="G32" s="82"/>
      <c r="H32" s="82"/>
      <c r="I32" s="82"/>
      <c r="J32" s="82"/>
      <c r="K32" s="81"/>
    </row>
    <row r="33" spans="1:11">
      <c r="A33" s="79" t="s">
        <v>88</v>
      </c>
      <c r="B33" s="80">
        <v>0</v>
      </c>
      <c r="C33" s="80">
        <v>0</v>
      </c>
      <c r="D33" s="80">
        <v>12082.92676</v>
      </c>
      <c r="E33" s="80">
        <v>130709.39964</v>
      </c>
      <c r="F33" s="80">
        <v>180208.96677</v>
      </c>
      <c r="G33" s="80">
        <v>0</v>
      </c>
      <c r="H33" s="80">
        <v>0</v>
      </c>
      <c r="I33" s="80">
        <v>0</v>
      </c>
      <c r="J33" s="80">
        <v>0</v>
      </c>
      <c r="K33" s="80">
        <v>323001.29317000002</v>
      </c>
    </row>
    <row r="34" spans="1:11">
      <c r="A34" s="79" t="s">
        <v>89</v>
      </c>
      <c r="B34" s="80">
        <v>0</v>
      </c>
      <c r="C34" s="80">
        <v>0</v>
      </c>
      <c r="D34" s="80">
        <v>0</v>
      </c>
      <c r="E34" s="80">
        <v>0</v>
      </c>
      <c r="F34" s="80">
        <v>0</v>
      </c>
      <c r="G34" s="80">
        <v>108520.49070000001</v>
      </c>
      <c r="H34" s="80">
        <v>0</v>
      </c>
      <c r="I34" s="80">
        <v>0</v>
      </c>
      <c r="J34" s="80">
        <v>0</v>
      </c>
      <c r="K34" s="80">
        <v>108520.49070000001</v>
      </c>
    </row>
    <row r="35" spans="1:11">
      <c r="A35" s="79" t="s">
        <v>93</v>
      </c>
      <c r="B35" s="80">
        <v>0</v>
      </c>
      <c r="C35" s="80">
        <v>0</v>
      </c>
      <c r="D35" s="80">
        <v>99967.481879999992</v>
      </c>
      <c r="E35" s="80">
        <v>0</v>
      </c>
      <c r="F35" s="80">
        <v>0</v>
      </c>
      <c r="G35" s="80">
        <v>0</v>
      </c>
      <c r="H35" s="80">
        <v>0</v>
      </c>
      <c r="I35" s="80">
        <v>0</v>
      </c>
      <c r="J35" s="80">
        <v>0</v>
      </c>
      <c r="K35" s="80">
        <v>99967.481879999992</v>
      </c>
    </row>
    <row r="36" spans="1:11">
      <c r="A36" s="79" t="s">
        <v>94</v>
      </c>
      <c r="B36" s="80">
        <v>0</v>
      </c>
      <c r="C36" s="80">
        <v>0</v>
      </c>
      <c r="D36" s="80">
        <v>276891.03035000002</v>
      </c>
      <c r="E36" s="80">
        <v>7263.1430099999998</v>
      </c>
      <c r="F36" s="80">
        <v>0</v>
      </c>
      <c r="G36" s="80">
        <v>0</v>
      </c>
      <c r="H36" s="80">
        <v>0</v>
      </c>
      <c r="I36" s="80">
        <v>0</v>
      </c>
      <c r="J36" s="80">
        <v>0</v>
      </c>
      <c r="K36" s="80">
        <v>284154.17336000002</v>
      </c>
    </row>
    <row r="37" spans="1:11">
      <c r="A37" s="79" t="s">
        <v>80</v>
      </c>
      <c r="B37" s="80">
        <v>0</v>
      </c>
      <c r="C37" s="80">
        <v>0</v>
      </c>
      <c r="D37" s="80">
        <v>0</v>
      </c>
      <c r="E37" s="80">
        <v>0</v>
      </c>
      <c r="F37" s="80">
        <v>0</v>
      </c>
      <c r="G37" s="80">
        <v>0</v>
      </c>
      <c r="H37" s="80">
        <v>153701.277</v>
      </c>
      <c r="I37" s="80">
        <v>0</v>
      </c>
      <c r="J37" s="80">
        <v>0</v>
      </c>
      <c r="K37" s="80">
        <v>153701.277</v>
      </c>
    </row>
    <row r="38" spans="1:11">
      <c r="A38" s="79" t="s">
        <v>87</v>
      </c>
      <c r="B38" s="80">
        <v>16074.25304</v>
      </c>
      <c r="C38" s="80">
        <v>0</v>
      </c>
      <c r="D38" s="80">
        <v>0</v>
      </c>
      <c r="E38" s="80">
        <v>0</v>
      </c>
      <c r="F38" s="80">
        <v>262461.27296999999</v>
      </c>
      <c r="G38" s="80">
        <v>0</v>
      </c>
      <c r="H38" s="80">
        <v>0</v>
      </c>
      <c r="I38" s="80">
        <v>0</v>
      </c>
      <c r="J38" s="80">
        <v>0</v>
      </c>
      <c r="K38" s="80">
        <v>278535.52600999997</v>
      </c>
    </row>
    <row r="39" spans="1:11">
      <c r="A39" s="79" t="s">
        <v>79</v>
      </c>
      <c r="B39" s="80">
        <v>0</v>
      </c>
      <c r="C39" s="80">
        <v>0</v>
      </c>
      <c r="D39" s="80">
        <v>0</v>
      </c>
      <c r="E39" s="80">
        <v>0</v>
      </c>
      <c r="F39" s="80">
        <v>210301.84961999999</v>
      </c>
      <c r="G39" s="80">
        <v>39756.228790000001</v>
      </c>
      <c r="H39" s="80">
        <v>0</v>
      </c>
      <c r="I39" s="80">
        <v>0</v>
      </c>
      <c r="J39" s="80">
        <v>0</v>
      </c>
      <c r="K39" s="80">
        <v>250058.07840999999</v>
      </c>
    </row>
    <row r="40" spans="1:11">
      <c r="A40" s="79" t="s">
        <v>78</v>
      </c>
      <c r="B40" s="80">
        <v>0</v>
      </c>
      <c r="C40" s="80">
        <v>0</v>
      </c>
      <c r="D40" s="80">
        <v>0</v>
      </c>
      <c r="E40" s="80">
        <v>0</v>
      </c>
      <c r="F40" s="80">
        <v>0</v>
      </c>
      <c r="G40" s="80">
        <v>66365.306759999992</v>
      </c>
      <c r="H40" s="80">
        <v>0</v>
      </c>
      <c r="I40" s="80">
        <v>0</v>
      </c>
      <c r="J40" s="80">
        <v>0</v>
      </c>
      <c r="K40" s="80">
        <v>66365.306759999992</v>
      </c>
    </row>
    <row r="41" spans="1:11">
      <c r="A41" s="79" t="s">
        <v>69</v>
      </c>
      <c r="B41" s="80">
        <v>0</v>
      </c>
      <c r="C41" s="80">
        <v>0</v>
      </c>
      <c r="D41" s="80">
        <v>0</v>
      </c>
      <c r="E41" s="80">
        <v>0</v>
      </c>
      <c r="F41" s="80">
        <v>0</v>
      </c>
      <c r="G41" s="80">
        <v>0</v>
      </c>
      <c r="H41" s="80">
        <v>392948.12410000002</v>
      </c>
      <c r="I41" s="80">
        <v>0</v>
      </c>
      <c r="J41" s="80">
        <v>0</v>
      </c>
      <c r="K41" s="80">
        <v>392948.12410000002</v>
      </c>
    </row>
    <row r="42" spans="1:11">
      <c r="A42" s="79" t="s">
        <v>74</v>
      </c>
      <c r="B42" s="80">
        <v>0</v>
      </c>
      <c r="C42" s="80">
        <v>0</v>
      </c>
      <c r="D42" s="80">
        <v>173045.85066</v>
      </c>
      <c r="E42" s="80">
        <v>0</v>
      </c>
      <c r="F42" s="80">
        <v>0</v>
      </c>
      <c r="G42" s="80">
        <v>0</v>
      </c>
      <c r="H42" s="80">
        <v>0</v>
      </c>
      <c r="I42" s="80">
        <v>0</v>
      </c>
      <c r="J42" s="80">
        <v>0</v>
      </c>
      <c r="K42" s="80">
        <v>173045.85066</v>
      </c>
    </row>
    <row r="43" spans="1:11">
      <c r="A43" s="79" t="s">
        <v>86</v>
      </c>
      <c r="B43" s="80">
        <v>0</v>
      </c>
      <c r="C43" s="80">
        <v>0</v>
      </c>
      <c r="D43" s="80">
        <v>0</v>
      </c>
      <c r="E43" s="80">
        <v>0</v>
      </c>
      <c r="F43" s="80">
        <v>0</v>
      </c>
      <c r="G43" s="80">
        <v>68239.112859999994</v>
      </c>
      <c r="H43" s="80">
        <v>0</v>
      </c>
      <c r="I43" s="80">
        <v>0</v>
      </c>
      <c r="J43" s="80">
        <v>0</v>
      </c>
      <c r="K43" s="80">
        <v>68239.112859999994</v>
      </c>
    </row>
    <row r="44" spans="1:11">
      <c r="A44" s="79" t="s">
        <v>67</v>
      </c>
      <c r="B44" s="80">
        <v>11225.64662</v>
      </c>
      <c r="C44" s="80">
        <v>0</v>
      </c>
      <c r="D44" s="80">
        <v>29828.20379</v>
      </c>
      <c r="E44" s="80">
        <v>0</v>
      </c>
      <c r="F44" s="80">
        <v>0</v>
      </c>
      <c r="G44" s="80">
        <v>28714.71917</v>
      </c>
      <c r="H44" s="80">
        <v>1033959.24728</v>
      </c>
      <c r="I44" s="80">
        <v>15979.164140000001</v>
      </c>
      <c r="J44" s="80">
        <v>7938.2705700000006</v>
      </c>
      <c r="K44" s="80">
        <v>1127645.2515699998</v>
      </c>
    </row>
    <row r="45" spans="1:11">
      <c r="A45" s="79" t="s">
        <v>83</v>
      </c>
      <c r="B45" s="80">
        <v>0</v>
      </c>
      <c r="C45" s="80">
        <v>0</v>
      </c>
      <c r="D45" s="80">
        <v>94519.071689999997</v>
      </c>
      <c r="E45" s="80">
        <v>0</v>
      </c>
      <c r="F45" s="80">
        <v>0</v>
      </c>
      <c r="G45" s="80">
        <v>0</v>
      </c>
      <c r="H45" s="80">
        <v>0</v>
      </c>
      <c r="I45" s="80">
        <v>0</v>
      </c>
      <c r="J45" s="80">
        <v>0</v>
      </c>
      <c r="K45" s="80">
        <v>94519.071689999997</v>
      </c>
    </row>
    <row r="46" spans="1:11">
      <c r="A46" s="79" t="s">
        <v>76</v>
      </c>
      <c r="B46" s="80">
        <v>0</v>
      </c>
      <c r="C46" s="80">
        <v>0</v>
      </c>
      <c r="D46" s="80">
        <v>116734.10773999999</v>
      </c>
      <c r="E46" s="80">
        <v>0</v>
      </c>
      <c r="F46" s="80">
        <v>0</v>
      </c>
      <c r="G46" s="80">
        <v>0</v>
      </c>
      <c r="H46" s="80">
        <v>0</v>
      </c>
      <c r="I46" s="80">
        <v>0</v>
      </c>
      <c r="J46" s="80">
        <v>0</v>
      </c>
      <c r="K46" s="80">
        <v>116734.10773999999</v>
      </c>
    </row>
    <row r="47" spans="1:11">
      <c r="A47" s="79" t="s">
        <v>96</v>
      </c>
      <c r="B47" s="80">
        <v>0</v>
      </c>
      <c r="C47" s="80">
        <v>70975.82398999999</v>
      </c>
      <c r="D47" s="80">
        <v>0</v>
      </c>
      <c r="E47" s="80">
        <v>0</v>
      </c>
      <c r="F47" s="80">
        <v>0</v>
      </c>
      <c r="G47" s="80">
        <v>0</v>
      </c>
      <c r="H47" s="80">
        <v>0</v>
      </c>
      <c r="I47" s="80">
        <v>0</v>
      </c>
      <c r="J47" s="80">
        <v>0</v>
      </c>
      <c r="K47" s="80">
        <v>70975.82398999999</v>
      </c>
    </row>
    <row r="48" spans="1:11">
      <c r="A48" s="79" t="s">
        <v>71</v>
      </c>
      <c r="B48" s="80">
        <v>0</v>
      </c>
      <c r="C48" s="80">
        <v>0</v>
      </c>
      <c r="D48" s="80">
        <v>198325.72236000001</v>
      </c>
      <c r="E48" s="80">
        <v>0</v>
      </c>
      <c r="F48" s="80">
        <v>0</v>
      </c>
      <c r="G48" s="80">
        <v>0</v>
      </c>
      <c r="H48" s="80">
        <v>0</v>
      </c>
      <c r="I48" s="80">
        <v>0</v>
      </c>
      <c r="J48" s="80">
        <v>0</v>
      </c>
      <c r="K48" s="80">
        <v>198325.72236000001</v>
      </c>
    </row>
    <row r="49" spans="1:11">
      <c r="A49" s="79" t="s">
        <v>97</v>
      </c>
      <c r="B49" s="80">
        <v>278221.66888000001</v>
      </c>
      <c r="C49" s="80">
        <v>0</v>
      </c>
      <c r="D49" s="80">
        <v>0</v>
      </c>
      <c r="E49" s="80">
        <v>0</v>
      </c>
      <c r="F49" s="80">
        <v>0</v>
      </c>
      <c r="G49" s="80">
        <v>0</v>
      </c>
      <c r="H49" s="80">
        <v>0</v>
      </c>
      <c r="I49" s="80">
        <v>0</v>
      </c>
      <c r="J49" s="80">
        <v>0</v>
      </c>
      <c r="K49" s="80">
        <v>278221.66888000001</v>
      </c>
    </row>
    <row r="50" spans="1:11">
      <c r="A50" s="79" t="s">
        <v>92</v>
      </c>
      <c r="B50" s="80">
        <v>0</v>
      </c>
      <c r="C50" s="80">
        <v>0</v>
      </c>
      <c r="D50" s="80">
        <v>0</v>
      </c>
      <c r="E50" s="80">
        <v>0</v>
      </c>
      <c r="F50" s="80">
        <v>0</v>
      </c>
      <c r="G50" s="80">
        <v>0</v>
      </c>
      <c r="H50" s="80">
        <v>240168.98638999998</v>
      </c>
      <c r="I50" s="80">
        <v>4192.9791400000004</v>
      </c>
      <c r="J50" s="80">
        <v>0</v>
      </c>
      <c r="K50" s="80">
        <v>244361.96552999999</v>
      </c>
    </row>
    <row r="51" spans="1:11">
      <c r="A51" s="79" t="s">
        <v>77</v>
      </c>
      <c r="B51" s="80">
        <v>0</v>
      </c>
      <c r="C51" s="80">
        <v>0</v>
      </c>
      <c r="D51" s="80">
        <v>0</v>
      </c>
      <c r="E51" s="80">
        <v>0</v>
      </c>
      <c r="F51" s="80">
        <v>63195.746579999999</v>
      </c>
      <c r="G51" s="80">
        <v>8776.9612899999993</v>
      </c>
      <c r="H51" s="80">
        <v>0</v>
      </c>
      <c r="I51" s="80">
        <v>0</v>
      </c>
      <c r="J51" s="80">
        <v>0</v>
      </c>
      <c r="K51" s="80">
        <v>71972.707869999998</v>
      </c>
    </row>
    <row r="52" spans="1:11">
      <c r="A52" s="79" t="s">
        <v>91</v>
      </c>
      <c r="B52" s="80">
        <v>0</v>
      </c>
      <c r="C52" s="80">
        <v>0</v>
      </c>
      <c r="D52" s="80">
        <v>0</v>
      </c>
      <c r="E52" s="80">
        <v>0</v>
      </c>
      <c r="F52" s="80">
        <v>0</v>
      </c>
      <c r="G52" s="80">
        <v>105576.4712</v>
      </c>
      <c r="H52" s="80">
        <v>0</v>
      </c>
      <c r="I52" s="80">
        <v>0</v>
      </c>
      <c r="J52" s="80">
        <v>0</v>
      </c>
      <c r="K52" s="80">
        <v>105576.4712</v>
      </c>
    </row>
    <row r="53" spans="1:11">
      <c r="A53" s="79" t="s">
        <v>84</v>
      </c>
      <c r="B53" s="80">
        <v>0</v>
      </c>
      <c r="C53" s="80">
        <v>0</v>
      </c>
      <c r="D53" s="80">
        <v>0</v>
      </c>
      <c r="E53" s="80">
        <v>0</v>
      </c>
      <c r="F53" s="80">
        <v>0</v>
      </c>
      <c r="G53" s="80">
        <v>176057.59781000001</v>
      </c>
      <c r="H53" s="80">
        <v>0</v>
      </c>
      <c r="I53" s="80">
        <v>0</v>
      </c>
      <c r="J53" s="80">
        <v>0</v>
      </c>
      <c r="K53" s="80">
        <v>176057.59781000001</v>
      </c>
    </row>
    <row r="54" spans="1:11">
      <c r="A54" s="79" t="s">
        <v>95</v>
      </c>
      <c r="B54" s="80">
        <v>0</v>
      </c>
      <c r="C54" s="80">
        <v>0</v>
      </c>
      <c r="D54" s="80">
        <v>0</v>
      </c>
      <c r="E54" s="80">
        <v>0</v>
      </c>
      <c r="F54" s="80">
        <v>0</v>
      </c>
      <c r="G54" s="80">
        <v>0</v>
      </c>
      <c r="H54" s="80">
        <v>269310.95942000003</v>
      </c>
      <c r="I54" s="80">
        <v>0</v>
      </c>
      <c r="J54" s="80">
        <v>0</v>
      </c>
      <c r="K54" s="80">
        <v>269310.95942000003</v>
      </c>
    </row>
    <row r="55" spans="1:11">
      <c r="A55" s="79" t="s">
        <v>73</v>
      </c>
      <c r="B55" s="80">
        <v>0</v>
      </c>
      <c r="C55" s="80">
        <v>0</v>
      </c>
      <c r="D55" s="80">
        <v>177789.75769999999</v>
      </c>
      <c r="E55" s="80">
        <v>0</v>
      </c>
      <c r="F55" s="80">
        <v>0</v>
      </c>
      <c r="G55" s="80">
        <v>0</v>
      </c>
      <c r="H55" s="80">
        <v>0</v>
      </c>
      <c r="I55" s="80">
        <v>0</v>
      </c>
      <c r="J55" s="80">
        <v>0</v>
      </c>
      <c r="K55" s="80">
        <v>177789.75769999999</v>
      </c>
    </row>
    <row r="56" spans="1:11">
      <c r="A56" s="79" t="s">
        <v>75</v>
      </c>
      <c r="B56" s="80">
        <v>0</v>
      </c>
      <c r="C56" s="80">
        <v>0</v>
      </c>
      <c r="D56" s="80">
        <v>151769.48134</v>
      </c>
      <c r="E56" s="80">
        <v>0</v>
      </c>
      <c r="F56" s="80">
        <v>0</v>
      </c>
      <c r="G56" s="80">
        <v>0</v>
      </c>
      <c r="H56" s="80">
        <v>0</v>
      </c>
      <c r="I56" s="80">
        <v>0</v>
      </c>
      <c r="J56" s="80">
        <v>0</v>
      </c>
      <c r="K56" s="80">
        <v>151769.48134</v>
      </c>
    </row>
    <row r="57" spans="1:11">
      <c r="A57" s="79" t="s">
        <v>72</v>
      </c>
      <c r="B57" s="80">
        <v>0</v>
      </c>
      <c r="C57" s="80">
        <v>0</v>
      </c>
      <c r="D57" s="80">
        <v>287450.69370999996</v>
      </c>
      <c r="E57" s="80">
        <v>0</v>
      </c>
      <c r="F57" s="80">
        <v>0</v>
      </c>
      <c r="G57" s="80">
        <v>0</v>
      </c>
      <c r="H57" s="80">
        <v>0</v>
      </c>
      <c r="I57" s="80">
        <v>0</v>
      </c>
      <c r="J57" s="80">
        <v>0</v>
      </c>
      <c r="K57" s="80">
        <v>287450.69370999996</v>
      </c>
    </row>
    <row r="58" spans="1:11">
      <c r="A58" s="79" t="s">
        <v>68</v>
      </c>
      <c r="B58" s="80">
        <v>18134.084070000001</v>
      </c>
      <c r="C58" s="80">
        <v>15100.631820000001</v>
      </c>
      <c r="D58" s="80">
        <v>50934.656770000001</v>
      </c>
      <c r="E58" s="80">
        <v>0</v>
      </c>
      <c r="F58" s="80">
        <v>0</v>
      </c>
      <c r="G58" s="80">
        <v>68836.60613</v>
      </c>
      <c r="H58" s="80">
        <v>599872.97308999998</v>
      </c>
      <c r="I58" s="80">
        <v>0</v>
      </c>
      <c r="J58" s="80">
        <v>0</v>
      </c>
      <c r="K58" s="80">
        <v>752878.95187999995</v>
      </c>
    </row>
    <row r="59" spans="1:11">
      <c r="A59" s="79" t="s">
        <v>70</v>
      </c>
      <c r="B59" s="80">
        <v>0</v>
      </c>
      <c r="C59" s="80">
        <v>0</v>
      </c>
      <c r="D59" s="80">
        <v>91306.701310000004</v>
      </c>
      <c r="E59" s="80">
        <v>0</v>
      </c>
      <c r="F59" s="80">
        <v>0</v>
      </c>
      <c r="G59" s="80">
        <v>0</v>
      </c>
      <c r="H59" s="80">
        <v>0</v>
      </c>
      <c r="I59" s="80">
        <v>0</v>
      </c>
      <c r="J59" s="80">
        <v>0</v>
      </c>
      <c r="K59" s="80">
        <v>91306.701310000004</v>
      </c>
    </row>
    <row r="60" spans="1:11">
      <c r="A60" s="79" t="s">
        <v>90</v>
      </c>
      <c r="B60" s="80">
        <v>206770.32719000001</v>
      </c>
      <c r="C60" s="80">
        <v>0</v>
      </c>
      <c r="D60" s="80">
        <v>0</v>
      </c>
      <c r="E60" s="80">
        <v>15017.707119999999</v>
      </c>
      <c r="F60" s="80">
        <v>31817.123390000001</v>
      </c>
      <c r="G60" s="80">
        <v>0</v>
      </c>
      <c r="H60" s="80">
        <v>0</v>
      </c>
      <c r="I60" s="80">
        <v>0</v>
      </c>
      <c r="J60" s="80">
        <v>0</v>
      </c>
      <c r="K60" s="80">
        <v>253605.15769999998</v>
      </c>
    </row>
    <row r="61" spans="1:11">
      <c r="A61" s="79" t="s">
        <v>81</v>
      </c>
      <c r="B61" s="80">
        <v>0</v>
      </c>
      <c r="C61" s="80">
        <v>0</v>
      </c>
      <c r="D61" s="80">
        <v>0</v>
      </c>
      <c r="E61" s="80">
        <v>0</v>
      </c>
      <c r="F61" s="80">
        <v>0</v>
      </c>
      <c r="G61" s="80">
        <v>0</v>
      </c>
      <c r="H61" s="80">
        <v>81894.953810000006</v>
      </c>
      <c r="I61" s="80">
        <v>0</v>
      </c>
      <c r="J61" s="80">
        <v>0</v>
      </c>
      <c r="K61" s="80">
        <v>81894.953810000006</v>
      </c>
    </row>
    <row r="62" spans="1:11">
      <c r="A62" s="79" t="s">
        <v>82</v>
      </c>
      <c r="B62" s="80">
        <v>0</v>
      </c>
      <c r="C62" s="80">
        <v>0</v>
      </c>
      <c r="D62" s="80">
        <v>0</v>
      </c>
      <c r="E62" s="80">
        <v>0</v>
      </c>
      <c r="F62" s="80">
        <v>0</v>
      </c>
      <c r="G62" s="80">
        <v>0</v>
      </c>
      <c r="H62" s="80">
        <v>0</v>
      </c>
      <c r="I62" s="80">
        <v>54881.454579999998</v>
      </c>
      <c r="J62" s="80">
        <v>0</v>
      </c>
      <c r="K62" s="80">
        <v>54881.454579999998</v>
      </c>
    </row>
    <row r="63" spans="1:11">
      <c r="A63" s="79" t="s">
        <v>517</v>
      </c>
      <c r="B63" s="80">
        <v>0</v>
      </c>
      <c r="C63" s="80">
        <v>0</v>
      </c>
      <c r="D63" s="80">
        <v>0</v>
      </c>
      <c r="E63" s="80">
        <v>0</v>
      </c>
      <c r="F63" s="80">
        <v>28525.59347</v>
      </c>
      <c r="G63" s="80">
        <v>0</v>
      </c>
      <c r="H63" s="80">
        <v>0</v>
      </c>
      <c r="I63" s="80">
        <v>0</v>
      </c>
      <c r="J63" s="80">
        <v>0</v>
      </c>
      <c r="K63" s="80">
        <v>28525.59347</v>
      </c>
    </row>
    <row r="64" spans="1:11">
      <c r="A64" s="79" t="s">
        <v>1291</v>
      </c>
      <c r="B64" s="80">
        <v>0</v>
      </c>
      <c r="C64" s="80">
        <v>0</v>
      </c>
      <c r="D64" s="80">
        <v>63663.793990000006</v>
      </c>
      <c r="E64" s="80">
        <v>0</v>
      </c>
      <c r="F64" s="80">
        <v>0</v>
      </c>
      <c r="G64" s="80">
        <v>0</v>
      </c>
      <c r="H64" s="80">
        <v>0</v>
      </c>
      <c r="I64" s="80">
        <v>0</v>
      </c>
      <c r="J64" s="80">
        <v>0</v>
      </c>
      <c r="K64" s="80">
        <v>63663.793990000006</v>
      </c>
    </row>
    <row r="65" spans="1:11">
      <c r="A65" s="79" t="s">
        <v>1300</v>
      </c>
      <c r="B65" s="80">
        <v>3764.78665</v>
      </c>
      <c r="C65" s="80">
        <v>0</v>
      </c>
      <c r="D65" s="80">
        <v>0</v>
      </c>
      <c r="E65" s="80">
        <v>0</v>
      </c>
      <c r="F65" s="80">
        <v>0</v>
      </c>
      <c r="G65" s="80">
        <v>51415.113590000001</v>
      </c>
      <c r="H65" s="80">
        <v>1326.9744099999998</v>
      </c>
      <c r="I65" s="80">
        <v>0</v>
      </c>
      <c r="J65" s="80">
        <v>0</v>
      </c>
      <c r="K65" s="80">
        <v>56506.874649999998</v>
      </c>
    </row>
    <row r="66" spans="1:11">
      <c r="A66" s="79" t="s">
        <v>1301</v>
      </c>
      <c r="B66" s="80">
        <v>0</v>
      </c>
      <c r="C66" s="80">
        <v>0</v>
      </c>
      <c r="D66" s="80">
        <v>0</v>
      </c>
      <c r="E66" s="80">
        <v>0</v>
      </c>
      <c r="F66" s="80">
        <v>0</v>
      </c>
      <c r="G66" s="80">
        <v>15569.221949999999</v>
      </c>
      <c r="H66" s="80">
        <v>0</v>
      </c>
      <c r="I66" s="80">
        <v>0</v>
      </c>
      <c r="J66" s="80">
        <v>0</v>
      </c>
      <c r="K66" s="80">
        <v>15569.221949999999</v>
      </c>
    </row>
    <row r="67" spans="1:11" s="676" customFormat="1">
      <c r="A67" s="79" t="s">
        <v>1311</v>
      </c>
      <c r="B67" s="80">
        <v>0</v>
      </c>
      <c r="C67" s="80">
        <v>5418.5925700000007</v>
      </c>
      <c r="D67" s="80">
        <v>0</v>
      </c>
      <c r="E67" s="80">
        <v>0</v>
      </c>
      <c r="F67" s="80">
        <v>0</v>
      </c>
      <c r="G67" s="80">
        <v>0</v>
      </c>
      <c r="H67" s="80">
        <v>0</v>
      </c>
      <c r="I67" s="80">
        <v>0</v>
      </c>
      <c r="J67" s="80">
        <v>0</v>
      </c>
      <c r="K67" s="80">
        <v>5418.5925700000007</v>
      </c>
    </row>
    <row r="68" spans="1:11" s="676" customFormat="1">
      <c r="A68" s="79" t="s">
        <v>1312</v>
      </c>
      <c r="B68" s="80">
        <v>0</v>
      </c>
      <c r="C68" s="80">
        <v>0</v>
      </c>
      <c r="D68" s="80">
        <v>42761.932799999995</v>
      </c>
      <c r="E68" s="80">
        <v>0</v>
      </c>
      <c r="F68" s="80">
        <v>0</v>
      </c>
      <c r="G68" s="80">
        <v>0</v>
      </c>
      <c r="H68" s="80">
        <v>0</v>
      </c>
      <c r="I68" s="80">
        <v>0</v>
      </c>
      <c r="J68" s="80">
        <v>0</v>
      </c>
      <c r="K68" s="80">
        <v>42761.932799999995</v>
      </c>
    </row>
    <row r="69" spans="1:11" s="690" customFormat="1">
      <c r="A69" s="79" t="s">
        <v>1437</v>
      </c>
      <c r="B69" s="80">
        <v>0</v>
      </c>
      <c r="C69" s="80">
        <v>0</v>
      </c>
      <c r="D69" s="80">
        <v>118032.08965000001</v>
      </c>
      <c r="E69" s="80">
        <v>0</v>
      </c>
      <c r="F69" s="80">
        <v>0</v>
      </c>
      <c r="G69" s="80">
        <v>0</v>
      </c>
      <c r="H69" s="80">
        <v>0</v>
      </c>
      <c r="I69" s="80">
        <v>0</v>
      </c>
      <c r="J69" s="80">
        <v>0</v>
      </c>
      <c r="K69" s="80">
        <v>118032.08965000001</v>
      </c>
    </row>
    <row r="70" spans="1:11" s="694" customFormat="1">
      <c r="A70" s="79" t="s">
        <v>1464</v>
      </c>
      <c r="B70" s="80">
        <v>0</v>
      </c>
      <c r="C70" s="80">
        <v>0</v>
      </c>
      <c r="D70" s="80">
        <v>22078.333429999999</v>
      </c>
      <c r="E70" s="80">
        <v>0</v>
      </c>
      <c r="F70" s="80">
        <v>0</v>
      </c>
      <c r="G70" s="80">
        <v>0</v>
      </c>
      <c r="H70" s="80">
        <v>0</v>
      </c>
      <c r="I70" s="80">
        <v>0</v>
      </c>
      <c r="J70" s="80">
        <v>0</v>
      </c>
      <c r="K70" s="80">
        <v>22078.333429999999</v>
      </c>
    </row>
    <row r="71" spans="1:11" s="694" customFormat="1">
      <c r="A71" s="79" t="s">
        <v>1465</v>
      </c>
      <c r="B71" s="80">
        <v>0</v>
      </c>
      <c r="C71" s="80">
        <v>218.18422000000001</v>
      </c>
      <c r="D71" s="80">
        <v>64986.75114</v>
      </c>
      <c r="E71" s="80">
        <v>0</v>
      </c>
      <c r="F71" s="80">
        <v>0</v>
      </c>
      <c r="G71" s="80">
        <v>0</v>
      </c>
      <c r="H71" s="80">
        <v>0</v>
      </c>
      <c r="I71" s="80">
        <v>0</v>
      </c>
      <c r="J71" s="80">
        <v>0</v>
      </c>
      <c r="K71" s="80">
        <v>65204.935359999996</v>
      </c>
    </row>
    <row r="72" spans="1:11" s="694" customFormat="1">
      <c r="A72" s="79" t="s">
        <v>1466</v>
      </c>
      <c r="B72" s="80">
        <v>0</v>
      </c>
      <c r="C72" s="80">
        <v>0</v>
      </c>
      <c r="D72" s="80">
        <v>0</v>
      </c>
      <c r="E72" s="80">
        <v>164146.41638000001</v>
      </c>
      <c r="F72" s="80">
        <v>0</v>
      </c>
      <c r="G72" s="80">
        <v>0</v>
      </c>
      <c r="H72" s="80">
        <v>0</v>
      </c>
      <c r="I72" s="80">
        <v>0</v>
      </c>
      <c r="J72" s="80">
        <v>0</v>
      </c>
      <c r="K72" s="80">
        <v>164146.41638000001</v>
      </c>
    </row>
    <row r="73" spans="1:11">
      <c r="A73" s="79" t="s">
        <v>440</v>
      </c>
      <c r="B73" s="80">
        <v>534190.76645</v>
      </c>
      <c r="C73" s="80">
        <v>91713.232599999988</v>
      </c>
      <c r="D73" s="80">
        <v>2072168.5870699999</v>
      </c>
      <c r="E73" s="80">
        <v>317136.66615</v>
      </c>
      <c r="F73" s="80">
        <v>776510.55279999995</v>
      </c>
      <c r="G73" s="80">
        <v>737827.83025</v>
      </c>
      <c r="H73" s="80">
        <v>2773183.4955000002</v>
      </c>
      <c r="I73" s="80">
        <v>75053.597859999994</v>
      </c>
      <c r="J73" s="80">
        <v>7938.2705700000006</v>
      </c>
      <c r="K73" s="80">
        <v>7385722.9992500003</v>
      </c>
    </row>
    <row r="74" spans="1:11">
      <c r="A74" s="84" t="s">
        <v>446</v>
      </c>
      <c r="B74" s="82"/>
      <c r="C74" s="82"/>
      <c r="D74" s="82"/>
      <c r="E74" s="82"/>
      <c r="F74" s="82"/>
      <c r="G74" s="82"/>
      <c r="H74" s="82"/>
      <c r="I74" s="82"/>
      <c r="J74" s="82"/>
      <c r="K74" s="81"/>
    </row>
    <row r="75" spans="1:11">
      <c r="A75" s="79" t="s">
        <v>100</v>
      </c>
      <c r="B75" s="80">
        <v>2256.5062900000003</v>
      </c>
      <c r="C75" s="80">
        <v>7528.02135</v>
      </c>
      <c r="D75" s="80">
        <v>45899.714590000003</v>
      </c>
      <c r="E75" s="80">
        <v>1911.0646499999998</v>
      </c>
      <c r="F75" s="80">
        <v>1149.5005700000002</v>
      </c>
      <c r="G75" s="80">
        <v>2740.2876499999998</v>
      </c>
      <c r="H75" s="80">
        <v>7635.8750599999994</v>
      </c>
      <c r="I75" s="80">
        <v>175.71744000000001</v>
      </c>
      <c r="J75" s="80">
        <v>355.35831999999999</v>
      </c>
      <c r="K75" s="80">
        <v>69652.045920000004</v>
      </c>
    </row>
    <row r="76" spans="1:11">
      <c r="A76" s="79" t="s">
        <v>1260</v>
      </c>
      <c r="B76" s="80">
        <v>1012.66702</v>
      </c>
      <c r="C76" s="80">
        <v>200750.63331</v>
      </c>
      <c r="D76" s="80">
        <v>940.05376999999999</v>
      </c>
      <c r="E76" s="80">
        <v>3736.9298900000003</v>
      </c>
      <c r="F76" s="80">
        <v>2215.5661500000001</v>
      </c>
      <c r="G76" s="80">
        <v>249.42606000000001</v>
      </c>
      <c r="H76" s="80">
        <v>850.09590000000003</v>
      </c>
      <c r="I76" s="80">
        <v>947.32972999999993</v>
      </c>
      <c r="J76" s="80">
        <v>0</v>
      </c>
      <c r="K76" s="80">
        <v>210702.70183000001</v>
      </c>
    </row>
    <row r="77" spans="1:11">
      <c r="A77" s="79" t="s">
        <v>1285</v>
      </c>
      <c r="B77" s="80">
        <v>15175.20147</v>
      </c>
      <c r="C77" s="80">
        <v>553015.62504999992</v>
      </c>
      <c r="D77" s="80">
        <v>33562.943950000001</v>
      </c>
      <c r="E77" s="80">
        <v>13035.704250000001</v>
      </c>
      <c r="F77" s="80">
        <v>25328.892170000003</v>
      </c>
      <c r="G77" s="80">
        <v>19569.996569999999</v>
      </c>
      <c r="H77" s="80">
        <v>72369.938150000002</v>
      </c>
      <c r="I77" s="80">
        <v>28205.606660000001</v>
      </c>
      <c r="J77" s="80">
        <v>2485.0853900000002</v>
      </c>
      <c r="K77" s="80">
        <v>762748.99365999992</v>
      </c>
    </row>
    <row r="78" spans="1:11">
      <c r="A78" s="79" t="s">
        <v>1286</v>
      </c>
      <c r="B78" s="80">
        <v>0</v>
      </c>
      <c r="C78" s="80">
        <v>819.58076000000005</v>
      </c>
      <c r="D78" s="80">
        <v>0</v>
      </c>
      <c r="E78" s="80">
        <v>0</v>
      </c>
      <c r="F78" s="80">
        <v>0</v>
      </c>
      <c r="G78" s="80">
        <v>0</v>
      </c>
      <c r="H78" s="80">
        <v>125.16033</v>
      </c>
      <c r="I78" s="80">
        <v>0</v>
      </c>
      <c r="J78" s="80">
        <v>0</v>
      </c>
      <c r="K78" s="80">
        <v>944.74108999999999</v>
      </c>
    </row>
    <row r="79" spans="1:11" s="694" customFormat="1">
      <c r="A79" s="79" t="s">
        <v>1457</v>
      </c>
      <c r="B79" s="80">
        <v>579.87672999999995</v>
      </c>
      <c r="C79" s="80">
        <v>1327.8216299999999</v>
      </c>
      <c r="D79" s="80">
        <v>11105.48525</v>
      </c>
      <c r="E79" s="80">
        <v>2063.5598500000001</v>
      </c>
      <c r="F79" s="80">
        <v>622.53569999999991</v>
      </c>
      <c r="G79" s="80">
        <v>2148.6389900000004</v>
      </c>
      <c r="H79" s="80">
        <v>15995.14409</v>
      </c>
      <c r="I79" s="80">
        <v>0</v>
      </c>
      <c r="J79" s="80">
        <v>0</v>
      </c>
      <c r="K79" s="80">
        <v>33843.062239999999</v>
      </c>
    </row>
    <row r="80" spans="1:11" s="694" customFormat="1">
      <c r="A80" s="79" t="s">
        <v>1460</v>
      </c>
      <c r="B80" s="80">
        <v>7.7122200000000003</v>
      </c>
      <c r="C80" s="80">
        <v>2183.6125200000001</v>
      </c>
      <c r="D80" s="80">
        <v>123.04307</v>
      </c>
      <c r="E80" s="80">
        <v>2095.0838799999997</v>
      </c>
      <c r="F80" s="80">
        <v>172.51454000000001</v>
      </c>
      <c r="G80" s="80">
        <v>261.64535000000001</v>
      </c>
      <c r="H80" s="80">
        <v>113.1648</v>
      </c>
      <c r="I80" s="80">
        <v>12.90808</v>
      </c>
      <c r="J80" s="80">
        <v>9.5809899999999999</v>
      </c>
      <c r="K80" s="80">
        <v>4979.2654499999999</v>
      </c>
    </row>
    <row r="81" spans="1:11">
      <c r="A81" s="79" t="s">
        <v>440</v>
      </c>
      <c r="B81" s="80">
        <v>19031.963729999999</v>
      </c>
      <c r="C81" s="80">
        <v>765625.29462000006</v>
      </c>
      <c r="D81" s="80">
        <v>91631.24063</v>
      </c>
      <c r="E81" s="80">
        <v>22842.342519999998</v>
      </c>
      <c r="F81" s="80">
        <v>29489.009129999999</v>
      </c>
      <c r="G81" s="80">
        <v>24969.994620000001</v>
      </c>
      <c r="H81" s="80">
        <v>97089.378329999992</v>
      </c>
      <c r="I81" s="80">
        <v>29341.56191</v>
      </c>
      <c r="J81" s="80">
        <v>2850.0247000000004</v>
      </c>
      <c r="K81" s="80">
        <v>1082870.8101900001</v>
      </c>
    </row>
    <row r="82" spans="1:11">
      <c r="A82" s="84" t="s">
        <v>444</v>
      </c>
      <c r="B82" s="82"/>
      <c r="C82" s="82"/>
      <c r="D82" s="82"/>
      <c r="E82" s="82"/>
      <c r="F82" s="82"/>
      <c r="G82" s="82"/>
      <c r="H82" s="82"/>
      <c r="I82" s="82"/>
      <c r="J82" s="82"/>
      <c r="K82" s="81"/>
    </row>
    <row r="83" spans="1:11">
      <c r="A83" s="79" t="s">
        <v>116</v>
      </c>
      <c r="B83" s="80">
        <v>821953.84863000002</v>
      </c>
      <c r="C83" s="80">
        <v>12733109.582319999</v>
      </c>
      <c r="D83" s="80">
        <v>6082171.2558900006</v>
      </c>
      <c r="E83" s="80">
        <v>680974.51950000005</v>
      </c>
      <c r="F83" s="80">
        <v>714274.68610000005</v>
      </c>
      <c r="G83" s="80">
        <v>1155956.7568599998</v>
      </c>
      <c r="H83" s="80">
        <v>10444452.51891</v>
      </c>
      <c r="I83" s="80">
        <v>468820.42687999998</v>
      </c>
      <c r="J83" s="80">
        <v>168142.49619000001</v>
      </c>
      <c r="K83" s="80">
        <v>33269856.091279998</v>
      </c>
    </row>
    <row r="84" spans="1:11">
      <c r="A84" s="79" t="s">
        <v>440</v>
      </c>
      <c r="B84" s="80">
        <v>821953.84863000002</v>
      </c>
      <c r="C84" s="80">
        <v>12733109.582319999</v>
      </c>
      <c r="D84" s="80">
        <v>6082171.2558900006</v>
      </c>
      <c r="E84" s="80">
        <v>680974.51950000005</v>
      </c>
      <c r="F84" s="80">
        <v>714274.68610000005</v>
      </c>
      <c r="G84" s="80">
        <v>1155956.7568599998</v>
      </c>
      <c r="H84" s="80">
        <v>10444452.51891</v>
      </c>
      <c r="I84" s="80">
        <v>468820.42687999998</v>
      </c>
      <c r="J84" s="80">
        <v>168142.49619000001</v>
      </c>
      <c r="K84" s="80">
        <v>33269856.091279998</v>
      </c>
    </row>
    <row r="85" spans="1:11">
      <c r="A85" s="85" t="s">
        <v>1015</v>
      </c>
      <c r="B85" s="82"/>
      <c r="C85" s="82"/>
      <c r="D85" s="82"/>
      <c r="E85" s="82"/>
      <c r="F85" s="82"/>
      <c r="G85" s="82"/>
      <c r="H85" s="82"/>
      <c r="I85" s="82"/>
      <c r="J85" s="82"/>
      <c r="K85" s="82"/>
    </row>
    <row r="86" spans="1:11">
      <c r="A86" s="79" t="s">
        <v>119</v>
      </c>
      <c r="B86" s="80">
        <v>0</v>
      </c>
      <c r="C86" s="80">
        <v>4454434.6021199999</v>
      </c>
      <c r="D86" s="80">
        <v>0</v>
      </c>
      <c r="E86" s="80">
        <v>0</v>
      </c>
      <c r="F86" s="80">
        <v>0</v>
      </c>
      <c r="G86" s="80">
        <v>0</v>
      </c>
      <c r="H86" s="80">
        <v>0</v>
      </c>
      <c r="I86" s="80">
        <v>0</v>
      </c>
      <c r="J86" s="80">
        <v>0</v>
      </c>
      <c r="K86" s="80">
        <v>4454434.6021199999</v>
      </c>
    </row>
    <row r="87" spans="1:11">
      <c r="A87" s="79" t="s">
        <v>440</v>
      </c>
      <c r="B87" s="80">
        <v>0</v>
      </c>
      <c r="C87" s="80">
        <v>4454434.6021199999</v>
      </c>
      <c r="D87" s="80">
        <v>0</v>
      </c>
      <c r="E87" s="80">
        <v>0</v>
      </c>
      <c r="F87" s="80">
        <v>0</v>
      </c>
      <c r="G87" s="80">
        <v>0</v>
      </c>
      <c r="H87" s="80">
        <v>0</v>
      </c>
      <c r="I87" s="80">
        <v>0</v>
      </c>
      <c r="J87" s="80">
        <v>0</v>
      </c>
      <c r="K87" s="80">
        <v>4454434.6021199999</v>
      </c>
    </row>
    <row r="88" spans="1:11">
      <c r="A88" s="85" t="s">
        <v>159</v>
      </c>
      <c r="B88" s="82">
        <f>SUM(B22,B26,B31,B73,B84,B87,B81)</f>
        <v>3727485.0790399997</v>
      </c>
      <c r="C88" s="82">
        <f t="shared" ref="C88:J88" si="0">SUM(C22,C26,C31,C73,C84,C87,C81)</f>
        <v>107885120.27458002</v>
      </c>
      <c r="D88" s="82">
        <f t="shared" si="0"/>
        <v>24043659.84612</v>
      </c>
      <c r="E88" s="82">
        <f t="shared" si="0"/>
        <v>3705046.4199799998</v>
      </c>
      <c r="F88" s="82">
        <f t="shared" si="0"/>
        <v>4146960.0041799997</v>
      </c>
      <c r="G88" s="82">
        <f t="shared" si="0"/>
        <v>4692949.8314499995</v>
      </c>
      <c r="H88" s="82">
        <f t="shared" si="0"/>
        <v>68964723.149980009</v>
      </c>
      <c r="I88" s="82">
        <f t="shared" si="0"/>
        <v>1334487.1795599998</v>
      </c>
      <c r="J88" s="82">
        <f t="shared" si="0"/>
        <v>473650.17446000007</v>
      </c>
      <c r="K88" s="82">
        <f>SUM(K22,K26,K31,K73,K84,K87,K81)</f>
        <v>218974081.95934999</v>
      </c>
    </row>
    <row r="89" spans="1:11" ht="7.5" customHeight="1" thickBot="1">
      <c r="A89" s="86"/>
      <c r="B89" s="86"/>
      <c r="C89" s="86"/>
      <c r="D89" s="86"/>
      <c r="E89" s="86"/>
      <c r="F89" s="86"/>
      <c r="G89" s="86"/>
      <c r="H89" s="86"/>
      <c r="I89" s="86"/>
      <c r="J89" s="86"/>
      <c r="K89" s="86"/>
    </row>
    <row r="90" spans="1:11" ht="15.75" thickTop="1">
      <c r="A90" s="4" t="s">
        <v>470</v>
      </c>
      <c r="B90" s="87"/>
      <c r="C90" s="87"/>
      <c r="D90" s="87"/>
      <c r="E90" s="87"/>
      <c r="F90" s="87"/>
      <c r="G90" s="87"/>
      <c r="H90" s="87"/>
      <c r="I90" s="87"/>
      <c r="J90" s="87"/>
      <c r="K90" s="87"/>
    </row>
    <row r="91" spans="1:11">
      <c r="A91" s="604" t="s">
        <v>1284</v>
      </c>
      <c r="B91" s="88"/>
      <c r="C91" s="88"/>
      <c r="D91" s="88"/>
      <c r="E91" s="88"/>
      <c r="F91" s="88"/>
      <c r="G91" s="88"/>
      <c r="H91" s="88"/>
      <c r="I91" s="88"/>
      <c r="J91" s="88"/>
      <c r="K91" s="94"/>
    </row>
    <row r="92" spans="1:11">
      <c r="A92" s="604" t="s">
        <v>1287</v>
      </c>
      <c r="B92" s="88"/>
      <c r="C92" s="88"/>
      <c r="D92" s="88"/>
      <c r="E92" s="88"/>
      <c r="F92" s="88"/>
      <c r="G92" s="88"/>
      <c r="H92" s="88"/>
      <c r="I92" s="88"/>
      <c r="J92" s="88"/>
      <c r="K92" s="94"/>
    </row>
    <row r="93" spans="1:11">
      <c r="A93" s="604" t="s">
        <v>1292</v>
      </c>
      <c r="B93" s="88"/>
      <c r="C93" s="88"/>
      <c r="D93" s="88"/>
      <c r="E93" s="88"/>
      <c r="F93" s="88"/>
      <c r="G93" s="88"/>
      <c r="H93" s="88"/>
      <c r="I93" s="88"/>
      <c r="J93" s="88"/>
      <c r="K93" s="88"/>
    </row>
    <row r="94" spans="1:11">
      <c r="A94" s="604" t="s">
        <v>1302</v>
      </c>
    </row>
    <row r="95" spans="1:11">
      <c r="A95" s="604" t="s">
        <v>1313</v>
      </c>
    </row>
    <row r="96" spans="1:11">
      <c r="A96" s="604" t="s">
        <v>1438</v>
      </c>
    </row>
    <row r="97" spans="1:1">
      <c r="A97" s="604" t="s">
        <v>1458</v>
      </c>
    </row>
    <row r="98" spans="1:1">
      <c r="A98" s="604" t="s">
        <v>1461</v>
      </c>
    </row>
    <row r="99" spans="1:1">
      <c r="A99" s="604" t="s">
        <v>1467</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8"/>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14"/>
      <c r="B1" s="714"/>
      <c r="C1" s="714"/>
      <c r="D1" s="714"/>
      <c r="E1" s="714"/>
      <c r="F1" s="714"/>
      <c r="G1" s="714"/>
      <c r="H1" s="714"/>
      <c r="I1" s="714"/>
      <c r="J1" s="714"/>
      <c r="K1" s="714"/>
    </row>
    <row r="2" spans="1:11" ht="18">
      <c r="A2" s="714" t="s">
        <v>438</v>
      </c>
      <c r="B2" s="714"/>
      <c r="C2" s="714"/>
      <c r="D2" s="714"/>
      <c r="E2" s="714"/>
      <c r="F2" s="714"/>
      <c r="G2" s="714"/>
      <c r="H2" s="714"/>
      <c r="I2" s="714"/>
      <c r="J2" s="714"/>
      <c r="K2" s="714"/>
    </row>
    <row r="3" spans="1:11" ht="18">
      <c r="A3" s="714" t="s">
        <v>471</v>
      </c>
      <c r="B3" s="714"/>
      <c r="C3" s="714"/>
      <c r="D3" s="714"/>
      <c r="E3" s="714"/>
      <c r="F3" s="714"/>
      <c r="G3" s="714"/>
      <c r="H3" s="714"/>
      <c r="I3" s="714"/>
      <c r="J3" s="714"/>
      <c r="K3" s="714"/>
    </row>
    <row r="4" spans="1:11" ht="18">
      <c r="A4" s="714" t="s">
        <v>1519</v>
      </c>
      <c r="B4" s="714"/>
      <c r="C4" s="714"/>
      <c r="D4" s="714"/>
      <c r="E4" s="714"/>
      <c r="F4" s="714"/>
      <c r="G4" s="714"/>
      <c r="H4" s="714"/>
      <c r="I4" s="714"/>
      <c r="J4" s="714"/>
      <c r="K4" s="714"/>
    </row>
    <row r="5" spans="1:11" ht="18">
      <c r="A5" s="715" t="s">
        <v>511</v>
      </c>
      <c r="B5" s="715"/>
      <c r="C5" s="715"/>
      <c r="D5" s="715"/>
      <c r="E5" s="715"/>
      <c r="F5" s="715"/>
      <c r="G5" s="715"/>
      <c r="H5" s="715"/>
      <c r="I5" s="715"/>
      <c r="J5" s="715"/>
      <c r="K5" s="715"/>
    </row>
    <row r="6" spans="1:11" ht="9" customHeight="1">
      <c r="A6" s="93"/>
      <c r="B6" s="6"/>
      <c r="C6" s="6"/>
      <c r="D6" s="6"/>
      <c r="E6" s="6"/>
      <c r="F6" s="6"/>
      <c r="G6" s="6"/>
      <c r="H6" s="6"/>
      <c r="I6" s="6"/>
      <c r="J6" s="6"/>
      <c r="K6" s="93"/>
    </row>
    <row r="7" spans="1:11" ht="3.75" customHeight="1"/>
    <row r="8" spans="1:11" ht="30" customHeight="1" thickBot="1">
      <c r="A8" s="477" t="s">
        <v>468</v>
      </c>
      <c r="B8" s="478" t="s">
        <v>447</v>
      </c>
      <c r="C8" s="478" t="s">
        <v>448</v>
      </c>
      <c r="D8" s="478" t="s">
        <v>449</v>
      </c>
      <c r="E8" s="478" t="s">
        <v>450</v>
      </c>
      <c r="F8" s="478" t="s">
        <v>469</v>
      </c>
      <c r="G8" s="478" t="s">
        <v>451</v>
      </c>
      <c r="H8" s="478" t="s">
        <v>452</v>
      </c>
      <c r="I8" s="478" t="s">
        <v>445</v>
      </c>
      <c r="J8" s="478" t="s">
        <v>453</v>
      </c>
      <c r="K8" s="478" t="s">
        <v>159</v>
      </c>
    </row>
    <row r="9" spans="1:11" ht="15.75" thickTop="1">
      <c r="A9" s="479" t="s">
        <v>439</v>
      </c>
      <c r="B9" s="480"/>
      <c r="C9" s="480"/>
      <c r="D9" s="480"/>
      <c r="E9" s="480"/>
      <c r="F9" s="480"/>
      <c r="G9" s="480"/>
      <c r="H9" s="480"/>
      <c r="I9" s="480"/>
      <c r="J9" s="481"/>
      <c r="K9" s="482"/>
    </row>
    <row r="10" spans="1:11">
      <c r="A10" s="79" t="s">
        <v>45</v>
      </c>
      <c r="B10" s="80">
        <v>659893.85694000009</v>
      </c>
      <c r="C10" s="80">
        <v>4060376.2535300003</v>
      </c>
      <c r="D10" s="80">
        <v>2417884.0064899996</v>
      </c>
      <c r="E10" s="80">
        <v>258757.98208000002</v>
      </c>
      <c r="F10" s="80">
        <v>257871.27581999998</v>
      </c>
      <c r="G10" s="80">
        <v>471693.7071</v>
      </c>
      <c r="H10" s="80">
        <v>7960886.3955699997</v>
      </c>
      <c r="I10" s="80">
        <v>84736.589319999999</v>
      </c>
      <c r="J10" s="80">
        <v>0</v>
      </c>
      <c r="K10" s="80">
        <v>16172100.066850001</v>
      </c>
    </row>
    <row r="11" spans="1:11">
      <c r="A11" s="79" t="s">
        <v>39</v>
      </c>
      <c r="B11" s="80">
        <v>84129.379719999997</v>
      </c>
      <c r="C11" s="80">
        <v>1353785.83981</v>
      </c>
      <c r="D11" s="80">
        <v>1532708.8749200001</v>
      </c>
      <c r="E11" s="80">
        <v>79611.586819999997</v>
      </c>
      <c r="F11" s="80">
        <v>12804.149289999999</v>
      </c>
      <c r="G11" s="80">
        <v>252727.34443</v>
      </c>
      <c r="H11" s="80">
        <v>6343518.6117000002</v>
      </c>
      <c r="I11" s="80">
        <v>0</v>
      </c>
      <c r="J11" s="80">
        <v>0</v>
      </c>
      <c r="K11" s="80">
        <v>9659285.7866900004</v>
      </c>
    </row>
    <row r="12" spans="1:11">
      <c r="A12" s="79" t="s">
        <v>51</v>
      </c>
      <c r="B12" s="80">
        <v>247120.19566</v>
      </c>
      <c r="C12" s="80">
        <v>1251076.4503800001</v>
      </c>
      <c r="D12" s="80">
        <v>706009.36658000003</v>
      </c>
      <c r="E12" s="80">
        <v>372657.82399</v>
      </c>
      <c r="F12" s="80">
        <v>0</v>
      </c>
      <c r="G12" s="80">
        <v>358373.72211999999</v>
      </c>
      <c r="H12" s="80">
        <v>1051029.7505700001</v>
      </c>
      <c r="I12" s="80">
        <v>0</v>
      </c>
      <c r="J12" s="80">
        <v>0</v>
      </c>
      <c r="K12" s="80">
        <v>3986267.3093000003</v>
      </c>
    </row>
    <row r="13" spans="1:11">
      <c r="A13" s="79" t="s">
        <v>53</v>
      </c>
      <c r="B13" s="80">
        <v>336449.66761</v>
      </c>
      <c r="C13" s="80">
        <v>1988074.7271</v>
      </c>
      <c r="D13" s="80">
        <v>1426913.0755999999</v>
      </c>
      <c r="E13" s="80">
        <v>185681.00863999999</v>
      </c>
      <c r="F13" s="80">
        <v>72687.97812</v>
      </c>
      <c r="G13" s="80">
        <v>237012.99995</v>
      </c>
      <c r="H13" s="80">
        <v>16551320.4038</v>
      </c>
      <c r="I13" s="80">
        <v>0</v>
      </c>
      <c r="J13" s="80">
        <v>0</v>
      </c>
      <c r="K13" s="80">
        <v>20798139.860819999</v>
      </c>
    </row>
    <row r="14" spans="1:11">
      <c r="A14" s="79" t="s">
        <v>43</v>
      </c>
      <c r="B14" s="80">
        <v>263509.26783000003</v>
      </c>
      <c r="C14" s="80">
        <v>1036189.7406499999</v>
      </c>
      <c r="D14" s="80">
        <v>822219.95266999991</v>
      </c>
      <c r="E14" s="80">
        <v>165389.84171000001</v>
      </c>
      <c r="F14" s="80">
        <v>0</v>
      </c>
      <c r="G14" s="80">
        <v>266900.57532</v>
      </c>
      <c r="H14" s="80">
        <v>8235874.5676000006</v>
      </c>
      <c r="I14" s="80">
        <v>607285.50610999996</v>
      </c>
      <c r="J14" s="80">
        <v>54862.531000000003</v>
      </c>
      <c r="K14" s="80">
        <v>11452231.982889999</v>
      </c>
    </row>
    <row r="15" spans="1:11">
      <c r="A15" s="79" t="s">
        <v>49</v>
      </c>
      <c r="B15" s="80">
        <v>658048.33922000008</v>
      </c>
      <c r="C15" s="80">
        <v>5483815.30112</v>
      </c>
      <c r="D15" s="80">
        <v>2207618.8889200003</v>
      </c>
      <c r="E15" s="80">
        <v>411705.12101999996</v>
      </c>
      <c r="F15" s="80">
        <v>703317.73675000004</v>
      </c>
      <c r="G15" s="80">
        <v>755664.36657000007</v>
      </c>
      <c r="H15" s="80">
        <v>4768313.7564099999</v>
      </c>
      <c r="I15" s="80">
        <v>118375.06281</v>
      </c>
      <c r="J15" s="80">
        <v>100683.87744</v>
      </c>
      <c r="K15" s="80">
        <v>15207542.45026</v>
      </c>
    </row>
    <row r="16" spans="1:11">
      <c r="A16" s="79" t="s">
        <v>37</v>
      </c>
      <c r="B16" s="80">
        <v>460881.39870999998</v>
      </c>
      <c r="C16" s="80">
        <v>5545534.09167</v>
      </c>
      <c r="D16" s="80">
        <v>2612664.3165000002</v>
      </c>
      <c r="E16" s="80">
        <v>200361.18541000001</v>
      </c>
      <c r="F16" s="80">
        <v>343420.36061000003</v>
      </c>
      <c r="G16" s="80">
        <v>655472.67437000002</v>
      </c>
      <c r="H16" s="80">
        <v>7255452.6762399999</v>
      </c>
      <c r="I16" s="80">
        <v>179652.59418000001</v>
      </c>
      <c r="J16" s="80">
        <v>107966.60345000001</v>
      </c>
      <c r="K16" s="80">
        <v>17361405.901140001</v>
      </c>
    </row>
    <row r="17" spans="1:11">
      <c r="A17" s="79" t="s">
        <v>35</v>
      </c>
      <c r="B17" s="80">
        <v>1433398.65133</v>
      </c>
      <c r="C17" s="80">
        <v>6096081.8709799992</v>
      </c>
      <c r="D17" s="80">
        <v>4608671.0375200007</v>
      </c>
      <c r="E17" s="80">
        <v>736575.39029000001</v>
      </c>
      <c r="F17" s="80">
        <v>357347.76917000004</v>
      </c>
      <c r="G17" s="80">
        <v>1179890.6742499999</v>
      </c>
      <c r="H17" s="80">
        <v>11277620.269049998</v>
      </c>
      <c r="I17" s="80">
        <v>493999.89844999998</v>
      </c>
      <c r="J17" s="80">
        <v>41822.922509999997</v>
      </c>
      <c r="K17" s="80">
        <v>26225408.483550001</v>
      </c>
    </row>
    <row r="18" spans="1:11">
      <c r="A18" s="79" t="s">
        <v>47</v>
      </c>
      <c r="B18" s="80">
        <v>0</v>
      </c>
      <c r="C18" s="80">
        <v>0</v>
      </c>
      <c r="D18" s="80">
        <v>0</v>
      </c>
      <c r="E18" s="80">
        <v>0</v>
      </c>
      <c r="F18" s="80">
        <v>0</v>
      </c>
      <c r="G18" s="80">
        <v>0</v>
      </c>
      <c r="H18" s="80">
        <v>123624.92926</v>
      </c>
      <c r="I18" s="80">
        <v>0</v>
      </c>
      <c r="J18" s="80">
        <v>0</v>
      </c>
      <c r="K18" s="80">
        <v>123624.92926</v>
      </c>
    </row>
    <row r="19" spans="1:11">
      <c r="A19" s="79" t="s">
        <v>33</v>
      </c>
      <c r="B19" s="80">
        <v>1057453.83959</v>
      </c>
      <c r="C19" s="80">
        <v>5047012.3964499999</v>
      </c>
      <c r="D19" s="80">
        <v>4609259.1548100002</v>
      </c>
      <c r="E19" s="80">
        <v>609991.53635000007</v>
      </c>
      <c r="F19" s="80">
        <v>532951.03069000004</v>
      </c>
      <c r="G19" s="80">
        <v>616891.19420000003</v>
      </c>
      <c r="H19" s="80">
        <v>7374297.0298800003</v>
      </c>
      <c r="I19" s="80">
        <v>789189.85232000006</v>
      </c>
      <c r="J19" s="80">
        <v>88018.464749999999</v>
      </c>
      <c r="K19" s="80">
        <v>20725064.49904</v>
      </c>
    </row>
    <row r="20" spans="1:11">
      <c r="A20" s="79" t="s">
        <v>55</v>
      </c>
      <c r="B20" s="80">
        <v>452396.87200999999</v>
      </c>
      <c r="C20" s="80">
        <v>2342107.2102199998</v>
      </c>
      <c r="D20" s="80">
        <v>2675905.6153600002</v>
      </c>
      <c r="E20" s="80">
        <v>218838.60014</v>
      </c>
      <c r="F20" s="80">
        <v>455638.04188999999</v>
      </c>
      <c r="G20" s="80">
        <v>481960.29510000005</v>
      </c>
      <c r="H20" s="80">
        <v>1763693.3626600001</v>
      </c>
      <c r="I20" s="80">
        <v>575077.87315</v>
      </c>
      <c r="J20" s="80">
        <v>108830.80451</v>
      </c>
      <c r="K20" s="80">
        <v>9074448.675040001</v>
      </c>
    </row>
    <row r="21" spans="1:11">
      <c r="A21" s="79" t="s">
        <v>41</v>
      </c>
      <c r="B21" s="80">
        <v>527507.15857999993</v>
      </c>
      <c r="C21" s="80">
        <v>6008610.7034499999</v>
      </c>
      <c r="D21" s="80">
        <v>3607940.4057800001</v>
      </c>
      <c r="E21" s="80">
        <v>411338.76701999997</v>
      </c>
      <c r="F21" s="80">
        <v>149310.60525999998</v>
      </c>
      <c r="G21" s="80">
        <v>490610.55783000001</v>
      </c>
      <c r="H21" s="80">
        <v>3106352.2154099997</v>
      </c>
      <c r="I21" s="80">
        <v>117248.07318000001</v>
      </c>
      <c r="J21" s="80">
        <v>30248.008590000001</v>
      </c>
      <c r="K21" s="80">
        <v>14449166.495100001</v>
      </c>
    </row>
    <row r="22" spans="1:11">
      <c r="A22" s="91" t="s">
        <v>440</v>
      </c>
      <c r="B22" s="80">
        <v>6180788.6272</v>
      </c>
      <c r="C22" s="80">
        <v>40212664.585359998</v>
      </c>
      <c r="D22" s="80">
        <v>27227794.695150003</v>
      </c>
      <c r="E22" s="80">
        <v>3650908.8434699997</v>
      </c>
      <c r="F22" s="80">
        <v>2885348.9476000001</v>
      </c>
      <c r="G22" s="80">
        <v>5767198.1112399995</v>
      </c>
      <c r="H22" s="80">
        <v>75811983.96814999</v>
      </c>
      <c r="I22" s="80">
        <v>2965565.4495199998</v>
      </c>
      <c r="J22" s="80">
        <v>532433.21224999998</v>
      </c>
      <c r="K22" s="80">
        <v>165234686.43994001</v>
      </c>
    </row>
    <row r="23" spans="1:11">
      <c r="A23" s="81" t="s">
        <v>441</v>
      </c>
      <c r="B23" s="82"/>
      <c r="C23" s="82"/>
      <c r="D23" s="82"/>
      <c r="E23" s="82"/>
      <c r="F23" s="82"/>
      <c r="G23" s="82"/>
      <c r="H23" s="82"/>
      <c r="I23" s="82"/>
      <c r="J23" s="82"/>
      <c r="K23" s="82"/>
    </row>
    <row r="24" spans="1:11">
      <c r="A24" s="79" t="s">
        <v>57</v>
      </c>
      <c r="B24" s="80">
        <v>0</v>
      </c>
      <c r="C24" s="80">
        <v>190185.83335</v>
      </c>
      <c r="D24" s="80">
        <v>284501.44285000005</v>
      </c>
      <c r="E24" s="80">
        <v>0</v>
      </c>
      <c r="F24" s="80">
        <v>0</v>
      </c>
      <c r="G24" s="80">
        <v>0</v>
      </c>
      <c r="H24" s="80">
        <v>142118.58687</v>
      </c>
      <c r="I24" s="80">
        <v>0</v>
      </c>
      <c r="J24" s="80">
        <v>0</v>
      </c>
      <c r="K24" s="80">
        <v>616805.86307000008</v>
      </c>
    </row>
    <row r="25" spans="1:11">
      <c r="A25" s="79" t="s">
        <v>59</v>
      </c>
      <c r="B25" s="80">
        <v>270942.24042000005</v>
      </c>
      <c r="C25" s="80">
        <v>1244994.7235899998</v>
      </c>
      <c r="D25" s="80">
        <v>658202.34703999991</v>
      </c>
      <c r="E25" s="80">
        <v>511953.08504000003</v>
      </c>
      <c r="F25" s="80">
        <v>403282.91262000002</v>
      </c>
      <c r="G25" s="80">
        <v>273511.58873000002</v>
      </c>
      <c r="H25" s="80">
        <v>749443.81654999999</v>
      </c>
      <c r="I25" s="80">
        <v>90271.992969999992</v>
      </c>
      <c r="J25" s="80">
        <v>885.95402999999999</v>
      </c>
      <c r="K25" s="80">
        <v>4203488.6609899998</v>
      </c>
    </row>
    <row r="26" spans="1:11">
      <c r="A26" s="92" t="s">
        <v>440</v>
      </c>
      <c r="B26" s="80">
        <v>270942.24042000005</v>
      </c>
      <c r="C26" s="80">
        <v>1435180.55694</v>
      </c>
      <c r="D26" s="80">
        <v>942703.78989000001</v>
      </c>
      <c r="E26" s="80">
        <v>511953.08504000003</v>
      </c>
      <c r="F26" s="80">
        <v>403282.91262000002</v>
      </c>
      <c r="G26" s="80">
        <v>273511.58873000002</v>
      </c>
      <c r="H26" s="80">
        <v>891562.40341999999</v>
      </c>
      <c r="I26" s="80">
        <v>90271.992969999992</v>
      </c>
      <c r="J26" s="80">
        <v>885.95402999999999</v>
      </c>
      <c r="K26" s="80">
        <v>4820294.5240600007</v>
      </c>
    </row>
    <row r="27" spans="1:11">
      <c r="A27" s="81" t="s">
        <v>443</v>
      </c>
      <c r="B27" s="82"/>
      <c r="C27" s="82"/>
      <c r="D27" s="82"/>
      <c r="E27" s="82"/>
      <c r="F27" s="82"/>
      <c r="G27" s="82"/>
      <c r="H27" s="82"/>
      <c r="I27" s="82"/>
      <c r="J27" s="82"/>
      <c r="K27" s="82"/>
    </row>
    <row r="28" spans="1:11">
      <c r="A28" s="79" t="s">
        <v>62</v>
      </c>
      <c r="B28" s="80">
        <v>144398.46847999998</v>
      </c>
      <c r="C28" s="80">
        <v>907932.22962</v>
      </c>
      <c r="D28" s="80">
        <v>137327.72034999999</v>
      </c>
      <c r="E28" s="80">
        <v>0</v>
      </c>
      <c r="F28" s="80">
        <v>0</v>
      </c>
      <c r="G28" s="80">
        <v>122104.20954000001</v>
      </c>
      <c r="H28" s="80">
        <v>268465.76677999995</v>
      </c>
      <c r="I28" s="80">
        <v>0</v>
      </c>
      <c r="J28" s="80">
        <v>0</v>
      </c>
      <c r="K28" s="80">
        <v>1580228.3947699999</v>
      </c>
    </row>
    <row r="29" spans="1:11">
      <c r="A29" s="79" t="s">
        <v>66</v>
      </c>
      <c r="B29" s="80">
        <v>0</v>
      </c>
      <c r="C29" s="80">
        <v>0</v>
      </c>
      <c r="D29" s="80">
        <v>0</v>
      </c>
      <c r="E29" s="80">
        <v>246210.56813</v>
      </c>
      <c r="F29" s="80">
        <v>0</v>
      </c>
      <c r="G29" s="80">
        <v>0</v>
      </c>
      <c r="H29" s="80">
        <v>0</v>
      </c>
      <c r="I29" s="80">
        <v>0</v>
      </c>
      <c r="J29" s="80">
        <v>0</v>
      </c>
      <c r="K29" s="80">
        <v>246210.56813</v>
      </c>
    </row>
    <row r="30" spans="1:11">
      <c r="A30" s="79" t="s">
        <v>64</v>
      </c>
      <c r="B30" s="80">
        <v>0</v>
      </c>
      <c r="C30" s="80">
        <v>10027.53441</v>
      </c>
      <c r="D30" s="80">
        <v>620058.92062999995</v>
      </c>
      <c r="E30" s="80">
        <v>0</v>
      </c>
      <c r="F30" s="80">
        <v>66941.239889999997</v>
      </c>
      <c r="G30" s="80">
        <v>0</v>
      </c>
      <c r="H30" s="80">
        <v>0</v>
      </c>
      <c r="I30" s="80">
        <v>54771.244180000002</v>
      </c>
      <c r="J30" s="80">
        <v>60393.971740000001</v>
      </c>
      <c r="K30" s="80">
        <v>812192.91084999999</v>
      </c>
    </row>
    <row r="31" spans="1:11">
      <c r="A31" s="91" t="s">
        <v>440</v>
      </c>
      <c r="B31" s="80">
        <v>144398.46847999998</v>
      </c>
      <c r="C31" s="80">
        <v>917959.76402999996</v>
      </c>
      <c r="D31" s="80">
        <v>757386.64098000003</v>
      </c>
      <c r="E31" s="80">
        <v>246210.56813</v>
      </c>
      <c r="F31" s="80">
        <v>66941.239889999997</v>
      </c>
      <c r="G31" s="80">
        <v>122104.20954000001</v>
      </c>
      <c r="H31" s="80">
        <v>268465.76677999995</v>
      </c>
      <c r="I31" s="80">
        <v>54771.244180000002</v>
      </c>
      <c r="J31" s="80">
        <v>60393.971740000001</v>
      </c>
      <c r="K31" s="80">
        <v>2638631.8737499998</v>
      </c>
    </row>
    <row r="32" spans="1:11">
      <c r="A32" s="84" t="s">
        <v>961</v>
      </c>
      <c r="B32" s="82"/>
      <c r="C32" s="82"/>
      <c r="D32" s="82"/>
      <c r="E32" s="82"/>
      <c r="F32" s="82"/>
      <c r="G32" s="82"/>
      <c r="H32" s="82"/>
      <c r="I32" s="82"/>
      <c r="J32" s="82"/>
      <c r="K32" s="82"/>
    </row>
    <row r="33" spans="1:11">
      <c r="A33" s="79" t="s">
        <v>88</v>
      </c>
      <c r="B33" s="80">
        <v>0</v>
      </c>
      <c r="C33" s="80">
        <v>0</v>
      </c>
      <c r="D33" s="80">
        <v>21242.001479999999</v>
      </c>
      <c r="E33" s="80">
        <v>110048.78065999999</v>
      </c>
      <c r="F33" s="80">
        <v>161448.05580999999</v>
      </c>
      <c r="G33" s="80">
        <v>0</v>
      </c>
      <c r="H33" s="80">
        <v>0</v>
      </c>
      <c r="I33" s="80">
        <v>0</v>
      </c>
      <c r="J33" s="80">
        <v>0</v>
      </c>
      <c r="K33" s="80">
        <v>292738.83795000002</v>
      </c>
    </row>
    <row r="34" spans="1:11">
      <c r="A34" s="79" t="s">
        <v>89</v>
      </c>
      <c r="B34" s="80">
        <v>0</v>
      </c>
      <c r="C34" s="80">
        <v>0</v>
      </c>
      <c r="D34" s="80">
        <v>0</v>
      </c>
      <c r="E34" s="80">
        <v>0</v>
      </c>
      <c r="F34" s="80">
        <v>0</v>
      </c>
      <c r="G34" s="80">
        <v>120425.79131999999</v>
      </c>
      <c r="H34" s="80">
        <v>0</v>
      </c>
      <c r="I34" s="80">
        <v>0</v>
      </c>
      <c r="J34" s="80">
        <v>0</v>
      </c>
      <c r="K34" s="80">
        <v>120425.79131999999</v>
      </c>
    </row>
    <row r="35" spans="1:11">
      <c r="A35" s="79" t="s">
        <v>93</v>
      </c>
      <c r="B35" s="80">
        <v>0</v>
      </c>
      <c r="C35" s="80">
        <v>0</v>
      </c>
      <c r="D35" s="80">
        <v>108848.57273999999</v>
      </c>
      <c r="E35" s="80">
        <v>0</v>
      </c>
      <c r="F35" s="80">
        <v>0</v>
      </c>
      <c r="G35" s="80">
        <v>0</v>
      </c>
      <c r="H35" s="80">
        <v>0</v>
      </c>
      <c r="I35" s="80">
        <v>0</v>
      </c>
      <c r="J35" s="80">
        <v>0</v>
      </c>
      <c r="K35" s="80">
        <v>108848.57273999999</v>
      </c>
    </row>
    <row r="36" spans="1:11">
      <c r="A36" s="79" t="s">
        <v>94</v>
      </c>
      <c r="B36" s="80">
        <v>0</v>
      </c>
      <c r="C36" s="80">
        <v>0</v>
      </c>
      <c r="D36" s="80">
        <v>271729.59768000001</v>
      </c>
      <c r="E36" s="80">
        <v>16057.10252</v>
      </c>
      <c r="F36" s="80">
        <v>0</v>
      </c>
      <c r="G36" s="80">
        <v>0</v>
      </c>
      <c r="H36" s="80">
        <v>0</v>
      </c>
      <c r="I36" s="80">
        <v>0</v>
      </c>
      <c r="J36" s="80">
        <v>0</v>
      </c>
      <c r="K36" s="80">
        <v>287786.70019999996</v>
      </c>
    </row>
    <row r="37" spans="1:11">
      <c r="A37" s="79" t="s">
        <v>80</v>
      </c>
      <c r="B37" s="80">
        <v>0</v>
      </c>
      <c r="C37" s="80">
        <v>0</v>
      </c>
      <c r="D37" s="80">
        <v>0</v>
      </c>
      <c r="E37" s="80">
        <v>0</v>
      </c>
      <c r="F37" s="80">
        <v>0</v>
      </c>
      <c r="G37" s="80">
        <v>0</v>
      </c>
      <c r="H37" s="80">
        <v>123193.43518</v>
      </c>
      <c r="I37" s="80">
        <v>0</v>
      </c>
      <c r="J37" s="80">
        <v>0</v>
      </c>
      <c r="K37" s="80">
        <v>123193.43518</v>
      </c>
    </row>
    <row r="38" spans="1:11">
      <c r="A38" s="79" t="s">
        <v>87</v>
      </c>
      <c r="B38" s="80">
        <v>71748.976170000009</v>
      </c>
      <c r="C38" s="80">
        <v>0</v>
      </c>
      <c r="D38" s="80">
        <v>0</v>
      </c>
      <c r="E38" s="80">
        <v>0</v>
      </c>
      <c r="F38" s="80">
        <v>221629.33958</v>
      </c>
      <c r="G38" s="80">
        <v>0</v>
      </c>
      <c r="H38" s="80">
        <v>0</v>
      </c>
      <c r="I38" s="80">
        <v>0</v>
      </c>
      <c r="J38" s="80">
        <v>0</v>
      </c>
      <c r="K38" s="80">
        <v>293378.31575000001</v>
      </c>
    </row>
    <row r="39" spans="1:11">
      <c r="A39" s="79" t="s">
        <v>79</v>
      </c>
      <c r="B39" s="80">
        <v>0</v>
      </c>
      <c r="C39" s="80">
        <v>0</v>
      </c>
      <c r="D39" s="80">
        <v>0</v>
      </c>
      <c r="E39" s="80">
        <v>0</v>
      </c>
      <c r="F39" s="80">
        <v>208720.28883999999</v>
      </c>
      <c r="G39" s="80">
        <v>40646.868799999997</v>
      </c>
      <c r="H39" s="80">
        <v>0</v>
      </c>
      <c r="I39" s="80">
        <v>0</v>
      </c>
      <c r="J39" s="80">
        <v>0</v>
      </c>
      <c r="K39" s="80">
        <v>249367.15763999999</v>
      </c>
    </row>
    <row r="40" spans="1:11">
      <c r="A40" s="79" t="s">
        <v>78</v>
      </c>
      <c r="B40" s="80">
        <v>0</v>
      </c>
      <c r="C40" s="80">
        <v>0</v>
      </c>
      <c r="D40" s="80">
        <v>0</v>
      </c>
      <c r="E40" s="80">
        <v>0</v>
      </c>
      <c r="F40" s="80">
        <v>0</v>
      </c>
      <c r="G40" s="80">
        <v>64447.84605</v>
      </c>
      <c r="H40" s="80">
        <v>0</v>
      </c>
      <c r="I40" s="80">
        <v>0</v>
      </c>
      <c r="J40" s="80">
        <v>0</v>
      </c>
      <c r="K40" s="80">
        <v>64447.84605</v>
      </c>
    </row>
    <row r="41" spans="1:11">
      <c r="A41" s="79" t="s">
        <v>69</v>
      </c>
      <c r="B41" s="80">
        <v>0</v>
      </c>
      <c r="C41" s="80">
        <v>0</v>
      </c>
      <c r="D41" s="80">
        <v>0</v>
      </c>
      <c r="E41" s="80">
        <v>0</v>
      </c>
      <c r="F41" s="80">
        <v>0</v>
      </c>
      <c r="G41" s="80">
        <v>0</v>
      </c>
      <c r="H41" s="80">
        <v>333174.23423</v>
      </c>
      <c r="I41" s="80">
        <v>0</v>
      </c>
      <c r="J41" s="80">
        <v>0</v>
      </c>
      <c r="K41" s="80">
        <v>333174.23423</v>
      </c>
    </row>
    <row r="42" spans="1:11">
      <c r="A42" s="79" t="s">
        <v>74</v>
      </c>
      <c r="B42" s="80">
        <v>0</v>
      </c>
      <c r="C42" s="80">
        <v>0</v>
      </c>
      <c r="D42" s="80">
        <v>182059.16756</v>
      </c>
      <c r="E42" s="80">
        <v>0</v>
      </c>
      <c r="F42" s="80">
        <v>0</v>
      </c>
      <c r="G42" s="80">
        <v>0</v>
      </c>
      <c r="H42" s="80">
        <v>0</v>
      </c>
      <c r="I42" s="80">
        <v>0</v>
      </c>
      <c r="J42" s="80">
        <v>0</v>
      </c>
      <c r="K42" s="80">
        <v>182059.16756</v>
      </c>
    </row>
    <row r="43" spans="1:11">
      <c r="A43" s="79" t="s">
        <v>86</v>
      </c>
      <c r="B43" s="80">
        <v>0</v>
      </c>
      <c r="C43" s="80">
        <v>0</v>
      </c>
      <c r="D43" s="80">
        <v>0</v>
      </c>
      <c r="E43" s="80">
        <v>0</v>
      </c>
      <c r="F43" s="80">
        <v>0</v>
      </c>
      <c r="G43" s="80">
        <v>59742.861579999997</v>
      </c>
      <c r="H43" s="80">
        <v>0</v>
      </c>
      <c r="I43" s="80">
        <v>0</v>
      </c>
      <c r="J43" s="80">
        <v>0</v>
      </c>
      <c r="K43" s="80">
        <v>59742.861579999997</v>
      </c>
    </row>
    <row r="44" spans="1:11">
      <c r="A44" s="79" t="s">
        <v>67</v>
      </c>
      <c r="B44" s="80">
        <v>13587.41324</v>
      </c>
      <c r="C44" s="80">
        <v>0</v>
      </c>
      <c r="D44" s="80">
        <v>128280.46290000001</v>
      </c>
      <c r="E44" s="80">
        <v>0</v>
      </c>
      <c r="F44" s="80">
        <v>0</v>
      </c>
      <c r="G44" s="80">
        <v>29758.188190000001</v>
      </c>
      <c r="H44" s="80">
        <v>968902.60251999996</v>
      </c>
      <c r="I44" s="80">
        <v>63928.567750000002</v>
      </c>
      <c r="J44" s="80">
        <v>49394.020549999994</v>
      </c>
      <c r="K44" s="80">
        <v>1253851.2551500001</v>
      </c>
    </row>
    <row r="45" spans="1:11">
      <c r="A45" s="79" t="s">
        <v>83</v>
      </c>
      <c r="B45" s="80">
        <v>0</v>
      </c>
      <c r="C45" s="80">
        <v>0</v>
      </c>
      <c r="D45" s="80">
        <v>95072.31431999999</v>
      </c>
      <c r="E45" s="80">
        <v>0</v>
      </c>
      <c r="F45" s="80">
        <v>0</v>
      </c>
      <c r="G45" s="80">
        <v>0</v>
      </c>
      <c r="H45" s="80">
        <v>0</v>
      </c>
      <c r="I45" s="80">
        <v>0</v>
      </c>
      <c r="J45" s="80">
        <v>0</v>
      </c>
      <c r="K45" s="80">
        <v>95072.31431999999</v>
      </c>
    </row>
    <row r="46" spans="1:11">
      <c r="A46" s="79" t="s">
        <v>76</v>
      </c>
      <c r="B46" s="80">
        <v>0</v>
      </c>
      <c r="C46" s="80">
        <v>0</v>
      </c>
      <c r="D46" s="80">
        <v>135528.96580000001</v>
      </c>
      <c r="E46" s="80">
        <v>0</v>
      </c>
      <c r="F46" s="80">
        <v>0</v>
      </c>
      <c r="G46" s="80">
        <v>0</v>
      </c>
      <c r="H46" s="80">
        <v>0</v>
      </c>
      <c r="I46" s="80">
        <v>0</v>
      </c>
      <c r="J46" s="80">
        <v>0</v>
      </c>
      <c r="K46" s="80">
        <v>135528.96580000001</v>
      </c>
    </row>
    <row r="47" spans="1:11">
      <c r="A47" s="79" t="s">
        <v>96</v>
      </c>
      <c r="B47" s="80">
        <v>0</v>
      </c>
      <c r="C47" s="80">
        <v>75201.375169999999</v>
      </c>
      <c r="D47" s="80">
        <v>0</v>
      </c>
      <c r="E47" s="80">
        <v>0</v>
      </c>
      <c r="F47" s="80">
        <v>0</v>
      </c>
      <c r="G47" s="80">
        <v>0</v>
      </c>
      <c r="H47" s="80">
        <v>0</v>
      </c>
      <c r="I47" s="80">
        <v>0</v>
      </c>
      <c r="J47" s="80">
        <v>0</v>
      </c>
      <c r="K47" s="80">
        <v>75201.375169999999</v>
      </c>
    </row>
    <row r="48" spans="1:11">
      <c r="A48" s="79" t="s">
        <v>71</v>
      </c>
      <c r="B48" s="80">
        <v>0</v>
      </c>
      <c r="C48" s="80">
        <v>0</v>
      </c>
      <c r="D48" s="80">
        <v>203175.12565999999</v>
      </c>
      <c r="E48" s="80">
        <v>0</v>
      </c>
      <c r="F48" s="80">
        <v>0</v>
      </c>
      <c r="G48" s="80">
        <v>0</v>
      </c>
      <c r="H48" s="80">
        <v>0</v>
      </c>
      <c r="I48" s="80">
        <v>0</v>
      </c>
      <c r="J48" s="80">
        <v>0</v>
      </c>
      <c r="K48" s="80">
        <v>203175.12565999999</v>
      </c>
    </row>
    <row r="49" spans="1:11">
      <c r="A49" s="79" t="s">
        <v>97</v>
      </c>
      <c r="B49" s="80">
        <v>235540.47811000003</v>
      </c>
      <c r="C49" s="80">
        <v>0</v>
      </c>
      <c r="D49" s="80">
        <v>0</v>
      </c>
      <c r="E49" s="80">
        <v>0</v>
      </c>
      <c r="F49" s="80">
        <v>0</v>
      </c>
      <c r="G49" s="80">
        <v>0</v>
      </c>
      <c r="H49" s="80">
        <v>0</v>
      </c>
      <c r="I49" s="80">
        <v>0</v>
      </c>
      <c r="J49" s="80">
        <v>0</v>
      </c>
      <c r="K49" s="80">
        <v>235540.47811000003</v>
      </c>
    </row>
    <row r="50" spans="1:11">
      <c r="A50" s="79" t="s">
        <v>92</v>
      </c>
      <c r="B50" s="80">
        <v>0</v>
      </c>
      <c r="C50" s="80">
        <v>0</v>
      </c>
      <c r="D50" s="80">
        <v>0</v>
      </c>
      <c r="E50" s="80">
        <v>0</v>
      </c>
      <c r="F50" s="80">
        <v>0</v>
      </c>
      <c r="G50" s="80">
        <v>0</v>
      </c>
      <c r="H50" s="80">
        <v>186920.83502999999</v>
      </c>
      <c r="I50" s="80">
        <v>20124.459280000003</v>
      </c>
      <c r="J50" s="80">
        <v>0</v>
      </c>
      <c r="K50" s="80">
        <v>207045.29431</v>
      </c>
    </row>
    <row r="51" spans="1:11">
      <c r="A51" s="79" t="s">
        <v>77</v>
      </c>
      <c r="B51" s="80">
        <v>0</v>
      </c>
      <c r="C51" s="80">
        <v>0</v>
      </c>
      <c r="D51" s="80">
        <v>0</v>
      </c>
      <c r="E51" s="80">
        <v>0</v>
      </c>
      <c r="F51" s="80">
        <v>78396.741529999999</v>
      </c>
      <c r="G51" s="80">
        <v>21811.320510000001</v>
      </c>
      <c r="H51" s="80">
        <v>0</v>
      </c>
      <c r="I51" s="80">
        <v>0</v>
      </c>
      <c r="J51" s="80">
        <v>0</v>
      </c>
      <c r="K51" s="80">
        <v>100208.06204</v>
      </c>
    </row>
    <row r="52" spans="1:11">
      <c r="A52" s="79" t="s">
        <v>91</v>
      </c>
      <c r="B52" s="80">
        <v>0</v>
      </c>
      <c r="C52" s="80">
        <v>0</v>
      </c>
      <c r="D52" s="80">
        <v>0</v>
      </c>
      <c r="E52" s="80">
        <v>0</v>
      </c>
      <c r="F52" s="80">
        <v>0</v>
      </c>
      <c r="G52" s="80">
        <v>100896.31268</v>
      </c>
      <c r="H52" s="80">
        <v>0</v>
      </c>
      <c r="I52" s="80">
        <v>0</v>
      </c>
      <c r="J52" s="80">
        <v>0</v>
      </c>
      <c r="K52" s="80">
        <v>100896.31268</v>
      </c>
    </row>
    <row r="53" spans="1:11">
      <c r="A53" s="79" t="s">
        <v>84</v>
      </c>
      <c r="B53" s="80">
        <v>0</v>
      </c>
      <c r="C53" s="80">
        <v>0</v>
      </c>
      <c r="D53" s="80">
        <v>0</v>
      </c>
      <c r="E53" s="80">
        <v>0</v>
      </c>
      <c r="F53" s="80">
        <v>0</v>
      </c>
      <c r="G53" s="80">
        <v>176496.14997999999</v>
      </c>
      <c r="H53" s="80">
        <v>0</v>
      </c>
      <c r="I53" s="80">
        <v>0</v>
      </c>
      <c r="J53" s="80">
        <v>0</v>
      </c>
      <c r="K53" s="80">
        <v>176496.14997999999</v>
      </c>
    </row>
    <row r="54" spans="1:11">
      <c r="A54" s="79" t="s">
        <v>95</v>
      </c>
      <c r="B54" s="80">
        <v>0</v>
      </c>
      <c r="C54" s="80">
        <v>0</v>
      </c>
      <c r="D54" s="80">
        <v>0</v>
      </c>
      <c r="E54" s="80">
        <v>0</v>
      </c>
      <c r="F54" s="80">
        <v>0</v>
      </c>
      <c r="G54" s="80">
        <v>0</v>
      </c>
      <c r="H54" s="80">
        <v>282715.1446</v>
      </c>
      <c r="I54" s="80">
        <v>0</v>
      </c>
      <c r="J54" s="80">
        <v>0</v>
      </c>
      <c r="K54" s="80">
        <v>282715.1446</v>
      </c>
    </row>
    <row r="55" spans="1:11">
      <c r="A55" s="79" t="s">
        <v>73</v>
      </c>
      <c r="B55" s="80">
        <v>0</v>
      </c>
      <c r="C55" s="80">
        <v>0</v>
      </c>
      <c r="D55" s="80">
        <v>186381.54629</v>
      </c>
      <c r="E55" s="80">
        <v>0</v>
      </c>
      <c r="F55" s="80">
        <v>0</v>
      </c>
      <c r="G55" s="80">
        <v>0</v>
      </c>
      <c r="H55" s="80">
        <v>0</v>
      </c>
      <c r="I55" s="80">
        <v>0</v>
      </c>
      <c r="J55" s="80">
        <v>0</v>
      </c>
      <c r="K55" s="80">
        <v>186381.54629</v>
      </c>
    </row>
    <row r="56" spans="1:11">
      <c r="A56" s="79" t="s">
        <v>75</v>
      </c>
      <c r="B56" s="80">
        <v>0</v>
      </c>
      <c r="C56" s="80">
        <v>0</v>
      </c>
      <c r="D56" s="80">
        <v>159673.51728</v>
      </c>
      <c r="E56" s="80">
        <v>0</v>
      </c>
      <c r="F56" s="80">
        <v>0</v>
      </c>
      <c r="G56" s="80">
        <v>0</v>
      </c>
      <c r="H56" s="80">
        <v>0</v>
      </c>
      <c r="I56" s="80">
        <v>0</v>
      </c>
      <c r="J56" s="80">
        <v>0</v>
      </c>
      <c r="K56" s="80">
        <v>159673.51728</v>
      </c>
    </row>
    <row r="57" spans="1:11">
      <c r="A57" s="79" t="s">
        <v>72</v>
      </c>
      <c r="B57" s="80">
        <v>0</v>
      </c>
      <c r="C57" s="80">
        <v>0</v>
      </c>
      <c r="D57" s="80">
        <v>334025.42139999999</v>
      </c>
      <c r="E57" s="80">
        <v>0</v>
      </c>
      <c r="F57" s="80">
        <v>0</v>
      </c>
      <c r="G57" s="80">
        <v>0</v>
      </c>
      <c r="H57" s="80">
        <v>0</v>
      </c>
      <c r="I57" s="80">
        <v>0</v>
      </c>
      <c r="J57" s="80">
        <v>0</v>
      </c>
      <c r="K57" s="80">
        <v>334025.42139999999</v>
      </c>
    </row>
    <row r="58" spans="1:11">
      <c r="A58" s="79" t="s">
        <v>68</v>
      </c>
      <c r="B58" s="80">
        <v>25602.252760000003</v>
      </c>
      <c r="C58" s="80">
        <v>33578.438630000004</v>
      </c>
      <c r="D58" s="80">
        <v>32408.391889999999</v>
      </c>
      <c r="E58" s="80">
        <v>0</v>
      </c>
      <c r="F58" s="80">
        <v>0</v>
      </c>
      <c r="G58" s="80">
        <v>107512.54054</v>
      </c>
      <c r="H58" s="80">
        <v>577119.29738</v>
      </c>
      <c r="I58" s="80">
        <v>0</v>
      </c>
      <c r="J58" s="80">
        <v>0</v>
      </c>
      <c r="K58" s="80">
        <v>776220.9212000001</v>
      </c>
    </row>
    <row r="59" spans="1:11">
      <c r="A59" s="79" t="s">
        <v>70</v>
      </c>
      <c r="B59" s="80">
        <v>0</v>
      </c>
      <c r="C59" s="80">
        <v>0</v>
      </c>
      <c r="D59" s="80">
        <v>88046.483609999996</v>
      </c>
      <c r="E59" s="80">
        <v>0</v>
      </c>
      <c r="F59" s="80">
        <v>0</v>
      </c>
      <c r="G59" s="80">
        <v>0</v>
      </c>
      <c r="H59" s="80">
        <v>0</v>
      </c>
      <c r="I59" s="80">
        <v>0</v>
      </c>
      <c r="J59" s="80">
        <v>0</v>
      </c>
      <c r="K59" s="80">
        <v>88046.483609999996</v>
      </c>
    </row>
    <row r="60" spans="1:11">
      <c r="A60" s="79" t="s">
        <v>90</v>
      </c>
      <c r="B60" s="80">
        <v>150103.61459000001</v>
      </c>
      <c r="C60" s="80">
        <v>0</v>
      </c>
      <c r="D60" s="80">
        <v>0</v>
      </c>
      <c r="E60" s="80">
        <v>24508.944379999997</v>
      </c>
      <c r="F60" s="80">
        <v>34460.580679999999</v>
      </c>
      <c r="G60" s="80">
        <v>0</v>
      </c>
      <c r="H60" s="80">
        <v>0</v>
      </c>
      <c r="I60" s="80">
        <v>0</v>
      </c>
      <c r="J60" s="80">
        <v>0</v>
      </c>
      <c r="K60" s="80">
        <v>209073.13965</v>
      </c>
    </row>
    <row r="61" spans="1:11">
      <c r="A61" s="79" t="s">
        <v>81</v>
      </c>
      <c r="B61" s="80">
        <v>0</v>
      </c>
      <c r="C61" s="80">
        <v>0</v>
      </c>
      <c r="D61" s="80">
        <v>0</v>
      </c>
      <c r="E61" s="80">
        <v>0</v>
      </c>
      <c r="F61" s="80">
        <v>0</v>
      </c>
      <c r="G61" s="80">
        <v>0</v>
      </c>
      <c r="H61" s="80">
        <v>69012.554310000007</v>
      </c>
      <c r="I61" s="80">
        <v>0</v>
      </c>
      <c r="J61" s="80">
        <v>0</v>
      </c>
      <c r="K61" s="80">
        <v>69012.554310000007</v>
      </c>
    </row>
    <row r="62" spans="1:11">
      <c r="A62" s="79" t="s">
        <v>82</v>
      </c>
      <c r="B62" s="80">
        <v>0</v>
      </c>
      <c r="C62" s="80">
        <v>0</v>
      </c>
      <c r="D62" s="80">
        <v>0</v>
      </c>
      <c r="E62" s="80">
        <v>0</v>
      </c>
      <c r="F62" s="80">
        <v>0</v>
      </c>
      <c r="G62" s="80">
        <v>0</v>
      </c>
      <c r="H62" s="80">
        <v>0</v>
      </c>
      <c r="I62" s="80">
        <v>55941.791039999996</v>
      </c>
      <c r="J62" s="80">
        <v>0</v>
      </c>
      <c r="K62" s="80">
        <v>55941.791039999996</v>
      </c>
    </row>
    <row r="63" spans="1:11">
      <c r="A63" s="79" t="s">
        <v>517</v>
      </c>
      <c r="B63" s="80">
        <v>0</v>
      </c>
      <c r="C63" s="80">
        <v>0</v>
      </c>
      <c r="D63" s="80">
        <v>0</v>
      </c>
      <c r="E63" s="80">
        <v>0</v>
      </c>
      <c r="F63" s="80">
        <v>62375.094689999998</v>
      </c>
      <c r="G63" s="80">
        <v>0</v>
      </c>
      <c r="H63" s="80">
        <v>0</v>
      </c>
      <c r="I63" s="80">
        <v>0</v>
      </c>
      <c r="J63" s="80">
        <v>0</v>
      </c>
      <c r="K63" s="80">
        <v>62375.094689999998</v>
      </c>
    </row>
    <row r="64" spans="1:11">
      <c r="A64" s="79" t="s">
        <v>1293</v>
      </c>
      <c r="B64" s="80">
        <v>0</v>
      </c>
      <c r="C64" s="80">
        <v>0</v>
      </c>
      <c r="D64" s="80">
        <v>64510.354220000001</v>
      </c>
      <c r="E64" s="80">
        <v>0</v>
      </c>
      <c r="F64" s="80">
        <v>0</v>
      </c>
      <c r="G64" s="80">
        <v>0</v>
      </c>
      <c r="H64" s="80">
        <v>0</v>
      </c>
      <c r="I64" s="80">
        <v>0</v>
      </c>
      <c r="J64" s="80">
        <v>0</v>
      </c>
      <c r="K64" s="80">
        <v>64510.354220000001</v>
      </c>
    </row>
    <row r="65" spans="1:11">
      <c r="A65" s="79" t="s">
        <v>1303</v>
      </c>
      <c r="B65" s="80">
        <v>4213.3067799999999</v>
      </c>
      <c r="C65" s="80">
        <v>0</v>
      </c>
      <c r="D65" s="80">
        <v>0</v>
      </c>
      <c r="E65" s="80">
        <v>0</v>
      </c>
      <c r="F65" s="80">
        <v>0</v>
      </c>
      <c r="G65" s="80">
        <v>50181.611819999998</v>
      </c>
      <c r="H65" s="80">
        <v>4237.2652699999999</v>
      </c>
      <c r="I65" s="80">
        <v>0</v>
      </c>
      <c r="J65" s="80">
        <v>0</v>
      </c>
      <c r="K65" s="80">
        <v>58632.183870000001</v>
      </c>
    </row>
    <row r="66" spans="1:11">
      <c r="A66" s="79" t="s">
        <v>1304</v>
      </c>
      <c r="B66" s="80">
        <v>0</v>
      </c>
      <c r="C66" s="80">
        <v>0</v>
      </c>
      <c r="D66" s="80">
        <v>0</v>
      </c>
      <c r="E66" s="80">
        <v>0</v>
      </c>
      <c r="F66" s="80">
        <v>0</v>
      </c>
      <c r="G66" s="80">
        <v>20849.398399999998</v>
      </c>
      <c r="H66" s="80">
        <v>0</v>
      </c>
      <c r="I66" s="80">
        <v>0</v>
      </c>
      <c r="J66" s="80">
        <v>0</v>
      </c>
      <c r="K66" s="80">
        <v>20849.398399999998</v>
      </c>
    </row>
    <row r="67" spans="1:11" s="676" customFormat="1">
      <c r="A67" s="79" t="s">
        <v>1314</v>
      </c>
      <c r="B67" s="80">
        <v>0</v>
      </c>
      <c r="C67" s="80">
        <v>19350.295149999998</v>
      </c>
      <c r="D67" s="80">
        <v>0</v>
      </c>
      <c r="E67" s="80">
        <v>0</v>
      </c>
      <c r="F67" s="80">
        <v>0</v>
      </c>
      <c r="G67" s="80">
        <v>0</v>
      </c>
      <c r="H67" s="80">
        <v>0</v>
      </c>
      <c r="I67" s="80">
        <v>0</v>
      </c>
      <c r="J67" s="80">
        <v>0</v>
      </c>
      <c r="K67" s="80">
        <v>19350.295149999998</v>
      </c>
    </row>
    <row r="68" spans="1:11" s="676" customFormat="1">
      <c r="A68" s="79" t="s">
        <v>1315</v>
      </c>
      <c r="B68" s="80">
        <v>0</v>
      </c>
      <c r="C68" s="80">
        <v>0</v>
      </c>
      <c r="D68" s="80">
        <v>36293.352559999999</v>
      </c>
      <c r="E68" s="80">
        <v>0</v>
      </c>
      <c r="F68" s="80">
        <v>0</v>
      </c>
      <c r="G68" s="80">
        <v>0</v>
      </c>
      <c r="H68" s="80">
        <v>0</v>
      </c>
      <c r="I68" s="80">
        <v>0</v>
      </c>
      <c r="J68" s="80">
        <v>0</v>
      </c>
      <c r="K68" s="80">
        <v>36293.352559999999</v>
      </c>
    </row>
    <row r="69" spans="1:11" s="690" customFormat="1">
      <c r="A69" s="79" t="s">
        <v>1439</v>
      </c>
      <c r="B69" s="80">
        <v>0</v>
      </c>
      <c r="C69" s="80">
        <v>0</v>
      </c>
      <c r="D69" s="80">
        <v>112331.15823999999</v>
      </c>
      <c r="E69" s="80">
        <v>0</v>
      </c>
      <c r="F69" s="80">
        <v>0</v>
      </c>
      <c r="G69" s="80">
        <v>0</v>
      </c>
      <c r="H69" s="80">
        <v>0</v>
      </c>
      <c r="I69" s="80">
        <v>0</v>
      </c>
      <c r="J69" s="80">
        <v>0</v>
      </c>
      <c r="K69" s="80">
        <v>112331.15823999999</v>
      </c>
    </row>
    <row r="70" spans="1:11" s="694" customFormat="1">
      <c r="A70" s="79" t="s">
        <v>1468</v>
      </c>
      <c r="B70" s="80">
        <v>0</v>
      </c>
      <c r="C70" s="80">
        <v>0</v>
      </c>
      <c r="D70" s="80">
        <v>24148.98113</v>
      </c>
      <c r="E70" s="80">
        <v>0</v>
      </c>
      <c r="F70" s="80">
        <v>0</v>
      </c>
      <c r="G70" s="80">
        <v>0</v>
      </c>
      <c r="H70" s="80">
        <v>0</v>
      </c>
      <c r="I70" s="80">
        <v>0</v>
      </c>
      <c r="J70" s="80">
        <v>0</v>
      </c>
      <c r="K70" s="80">
        <v>24148.98113</v>
      </c>
    </row>
    <row r="71" spans="1:11" s="694" customFormat="1">
      <c r="A71" s="79" t="s">
        <v>1469</v>
      </c>
      <c r="B71" s="80">
        <v>0</v>
      </c>
      <c r="C71" s="80">
        <v>3319.07116</v>
      </c>
      <c r="D71" s="80">
        <v>75411.028040000005</v>
      </c>
      <c r="E71" s="80">
        <v>0</v>
      </c>
      <c r="F71" s="80">
        <v>0</v>
      </c>
      <c r="G71" s="80">
        <v>0</v>
      </c>
      <c r="H71" s="80">
        <v>0</v>
      </c>
      <c r="I71" s="80">
        <v>0</v>
      </c>
      <c r="J71" s="80">
        <v>0</v>
      </c>
      <c r="K71" s="80">
        <v>78730.099199999997</v>
      </c>
    </row>
    <row r="72" spans="1:11" s="694" customFormat="1">
      <c r="A72" s="79" t="s">
        <v>1470</v>
      </c>
      <c r="B72" s="80">
        <v>0</v>
      </c>
      <c r="C72" s="80">
        <v>0</v>
      </c>
      <c r="D72" s="80">
        <v>0</v>
      </c>
      <c r="E72" s="80">
        <v>161806.88248</v>
      </c>
      <c r="F72" s="80">
        <v>0</v>
      </c>
      <c r="G72" s="80">
        <v>0</v>
      </c>
      <c r="H72" s="80">
        <v>0</v>
      </c>
      <c r="I72" s="80">
        <v>0</v>
      </c>
      <c r="J72" s="80">
        <v>0</v>
      </c>
      <c r="K72" s="80">
        <v>161806.88248</v>
      </c>
    </row>
    <row r="73" spans="1:11">
      <c r="A73" s="91" t="s">
        <v>440</v>
      </c>
      <c r="B73" s="80">
        <v>500796.04164999997</v>
      </c>
      <c r="C73" s="80">
        <v>131449.18010999999</v>
      </c>
      <c r="D73" s="80">
        <v>2259166.4428000003</v>
      </c>
      <c r="E73" s="80">
        <v>312421.71004000003</v>
      </c>
      <c r="F73" s="80">
        <v>767030.10112999997</v>
      </c>
      <c r="G73" s="80">
        <v>792768.88986999996</v>
      </c>
      <c r="H73" s="80">
        <v>2545275.36852</v>
      </c>
      <c r="I73" s="80">
        <v>139994.81806999998</v>
      </c>
      <c r="J73" s="80">
        <v>49394.020549999994</v>
      </c>
      <c r="K73" s="80">
        <v>7498296.5727399997</v>
      </c>
    </row>
    <row r="74" spans="1:11">
      <c r="A74" s="81" t="s">
        <v>446</v>
      </c>
      <c r="B74" s="82"/>
      <c r="C74" s="82"/>
      <c r="D74" s="82"/>
      <c r="E74" s="82"/>
      <c r="F74" s="82"/>
      <c r="G74" s="82"/>
      <c r="H74" s="82"/>
      <c r="I74" s="82"/>
      <c r="J74" s="82"/>
      <c r="K74" s="82"/>
    </row>
    <row r="75" spans="1:11">
      <c r="A75" s="79" t="s">
        <v>100</v>
      </c>
      <c r="B75" s="80">
        <v>67149.868419999999</v>
      </c>
      <c r="C75" s="80">
        <v>91330.708370000008</v>
      </c>
      <c r="D75" s="80">
        <v>291649.57367000001</v>
      </c>
      <c r="E75" s="80">
        <v>56011.544350000004</v>
      </c>
      <c r="F75" s="80">
        <v>16817.670839999999</v>
      </c>
      <c r="G75" s="80">
        <v>70360.783150000003</v>
      </c>
      <c r="H75" s="80">
        <v>249665.7409</v>
      </c>
      <c r="I75" s="80">
        <v>9042.5423100000007</v>
      </c>
      <c r="J75" s="80">
        <v>12140.641810000001</v>
      </c>
      <c r="K75" s="80">
        <v>864169.07382000005</v>
      </c>
    </row>
    <row r="76" spans="1:11">
      <c r="A76" s="79" t="s">
        <v>102</v>
      </c>
      <c r="B76" s="80">
        <v>319072.08609</v>
      </c>
      <c r="C76" s="80">
        <v>925673.95337</v>
      </c>
      <c r="D76" s="80">
        <v>221848.13363</v>
      </c>
      <c r="E76" s="80">
        <v>194933.0668</v>
      </c>
      <c r="F76" s="80">
        <v>250348.71006000001</v>
      </c>
      <c r="G76" s="80">
        <v>171480.07136</v>
      </c>
      <c r="H76" s="80">
        <v>551709.57839000004</v>
      </c>
      <c r="I76" s="80">
        <v>208151.26927000002</v>
      </c>
      <c r="J76" s="80">
        <v>23763.420170000001</v>
      </c>
      <c r="K76" s="80">
        <v>2866980.28914</v>
      </c>
    </row>
    <row r="77" spans="1:11">
      <c r="A77" s="79" t="s">
        <v>103</v>
      </c>
      <c r="B77" s="80">
        <v>51154.963040000002</v>
      </c>
      <c r="C77" s="80">
        <v>1221797.6302100001</v>
      </c>
      <c r="D77" s="80">
        <v>68483.90281</v>
      </c>
      <c r="E77" s="80">
        <v>114161.46618999999</v>
      </c>
      <c r="F77" s="80">
        <v>101151.53446</v>
      </c>
      <c r="G77" s="80">
        <v>15154.031199999999</v>
      </c>
      <c r="H77" s="80">
        <v>40421.578170000001</v>
      </c>
      <c r="I77" s="80">
        <v>135255.01332</v>
      </c>
      <c r="J77" s="80">
        <v>0</v>
      </c>
      <c r="K77" s="80">
        <v>1747580.1194000002</v>
      </c>
    </row>
    <row r="78" spans="1:11">
      <c r="A78" s="79" t="s">
        <v>105</v>
      </c>
      <c r="B78" s="80">
        <v>0</v>
      </c>
      <c r="C78" s="80">
        <v>0</v>
      </c>
      <c r="D78" s="80">
        <v>0</v>
      </c>
      <c r="E78" s="80">
        <v>0</v>
      </c>
      <c r="F78" s="80">
        <v>0</v>
      </c>
      <c r="G78" s="80">
        <v>5961.7139900000002</v>
      </c>
      <c r="H78" s="80">
        <v>50586.042439999997</v>
      </c>
      <c r="I78" s="80">
        <v>0</v>
      </c>
      <c r="J78" s="80">
        <v>0</v>
      </c>
      <c r="K78" s="80">
        <v>56547.756430000001</v>
      </c>
    </row>
    <row r="79" spans="1:11">
      <c r="A79" s="79" t="s">
        <v>107</v>
      </c>
      <c r="B79" s="80">
        <v>12726.06237</v>
      </c>
      <c r="C79" s="80">
        <v>21300.371910000002</v>
      </c>
      <c r="D79" s="80">
        <v>201733.77200999999</v>
      </c>
      <c r="E79" s="80">
        <v>48019.220229999999</v>
      </c>
      <c r="F79" s="80">
        <v>27500.066409999999</v>
      </c>
      <c r="G79" s="80">
        <v>23421.507969999999</v>
      </c>
      <c r="H79" s="80">
        <v>100639.78384</v>
      </c>
      <c r="I79" s="80">
        <v>0</v>
      </c>
      <c r="J79" s="80">
        <v>0</v>
      </c>
      <c r="K79" s="80">
        <v>435340.78474000003</v>
      </c>
    </row>
    <row r="80" spans="1:11">
      <c r="A80" s="79" t="s">
        <v>109</v>
      </c>
      <c r="B80" s="80">
        <v>43625.998450000006</v>
      </c>
      <c r="C80" s="80">
        <v>61206.535469999995</v>
      </c>
      <c r="D80" s="80">
        <v>35653.598709999998</v>
      </c>
      <c r="E80" s="80">
        <v>98532.393260000012</v>
      </c>
      <c r="F80" s="80">
        <v>57317.875100000005</v>
      </c>
      <c r="G80" s="80">
        <v>65415.553879999999</v>
      </c>
      <c r="H80" s="80">
        <v>54465.58554</v>
      </c>
      <c r="I80" s="80">
        <v>8805.0566099999996</v>
      </c>
      <c r="J80" s="80">
        <v>25884.055069999999</v>
      </c>
      <c r="K80" s="80">
        <v>450906.65208999999</v>
      </c>
    </row>
    <row r="81" spans="1:11">
      <c r="A81" s="79" t="s">
        <v>111</v>
      </c>
      <c r="B81" s="80">
        <v>0</v>
      </c>
      <c r="C81" s="80">
        <v>29757.444780000002</v>
      </c>
      <c r="D81" s="80">
        <v>0</v>
      </c>
      <c r="E81" s="80">
        <v>0</v>
      </c>
      <c r="F81" s="80">
        <v>0</v>
      </c>
      <c r="G81" s="80">
        <v>0</v>
      </c>
      <c r="H81" s="80">
        <v>0</v>
      </c>
      <c r="I81" s="80">
        <v>0</v>
      </c>
      <c r="J81" s="80">
        <v>0</v>
      </c>
      <c r="K81" s="80">
        <v>29757.444780000002</v>
      </c>
    </row>
    <row r="82" spans="1:11">
      <c r="A82" s="79" t="s">
        <v>113</v>
      </c>
      <c r="B82" s="80">
        <v>43364.680820000001</v>
      </c>
      <c r="C82" s="80">
        <v>237690.16256</v>
      </c>
      <c r="D82" s="80">
        <v>141552.23947999999</v>
      </c>
      <c r="E82" s="80">
        <v>196131.06208999999</v>
      </c>
      <c r="F82" s="80">
        <v>63105.060189999997</v>
      </c>
      <c r="G82" s="80">
        <v>68255.699680000005</v>
      </c>
      <c r="H82" s="80">
        <v>294730.91894999996</v>
      </c>
      <c r="I82" s="80">
        <v>43907.168039999997</v>
      </c>
      <c r="J82" s="80">
        <v>17230.475549999999</v>
      </c>
      <c r="K82" s="80">
        <v>1105967.4673599999</v>
      </c>
    </row>
    <row r="83" spans="1:11">
      <c r="A83" s="79" t="s">
        <v>510</v>
      </c>
      <c r="B83" s="80">
        <v>16635.352449999998</v>
      </c>
      <c r="C83" s="80">
        <v>155809.51761000001</v>
      </c>
      <c r="D83" s="80">
        <v>49744.384469999997</v>
      </c>
      <c r="E83" s="80">
        <v>24287.80474</v>
      </c>
      <c r="F83" s="80">
        <v>35642.36578</v>
      </c>
      <c r="G83" s="80">
        <v>7845.0478300000004</v>
      </c>
      <c r="H83" s="80">
        <v>130569.01059999999</v>
      </c>
      <c r="I83" s="80">
        <v>0</v>
      </c>
      <c r="J83" s="80">
        <v>0</v>
      </c>
      <c r="K83" s="80">
        <v>420533.48348</v>
      </c>
    </row>
    <row r="84" spans="1:11">
      <c r="A84" s="91" t="s">
        <v>440</v>
      </c>
      <c r="B84" s="80">
        <v>553729.01164000004</v>
      </c>
      <c r="C84" s="80">
        <v>2744566.3242800003</v>
      </c>
      <c r="D84" s="80">
        <v>1010665.6047799999</v>
      </c>
      <c r="E84" s="80">
        <v>732076.55765999993</v>
      </c>
      <c r="F84" s="80">
        <v>551883.28284</v>
      </c>
      <c r="G84" s="80">
        <v>427894.40905999998</v>
      </c>
      <c r="H84" s="80">
        <v>1472788.2388299999</v>
      </c>
      <c r="I84" s="80">
        <v>405161.04955</v>
      </c>
      <c r="J84" s="80">
        <v>79018.592599999989</v>
      </c>
      <c r="K84" s="80">
        <v>7977783.0712399995</v>
      </c>
    </row>
    <row r="85" spans="1:11">
      <c r="A85" s="84" t="s">
        <v>444</v>
      </c>
      <c r="B85" s="82"/>
      <c r="C85" s="82"/>
      <c r="D85" s="82"/>
      <c r="E85" s="82"/>
      <c r="F85" s="82"/>
      <c r="G85" s="82"/>
      <c r="H85" s="82"/>
      <c r="I85" s="82"/>
      <c r="J85" s="82"/>
      <c r="K85" s="82"/>
    </row>
    <row r="86" spans="1:11">
      <c r="A86" s="79" t="s">
        <v>116</v>
      </c>
      <c r="B86" s="80">
        <v>1536347.3924700001</v>
      </c>
      <c r="C86" s="80">
        <v>6884164.9318199996</v>
      </c>
      <c r="D86" s="80">
        <v>5040448.9873199994</v>
      </c>
      <c r="E86" s="80">
        <v>737969.3873099999</v>
      </c>
      <c r="F86" s="80">
        <v>887540.00982000004</v>
      </c>
      <c r="G86" s="80">
        <v>1060131.1585200001</v>
      </c>
      <c r="H86" s="80">
        <v>7633977.9048199998</v>
      </c>
      <c r="I86" s="80">
        <v>852625.09742000001</v>
      </c>
      <c r="J86" s="80">
        <v>406227.91330000001</v>
      </c>
      <c r="K86" s="80">
        <v>25039432.7828</v>
      </c>
    </row>
    <row r="87" spans="1:11">
      <c r="A87" s="91" t="s">
        <v>440</v>
      </c>
      <c r="B87" s="80">
        <v>1536347.3924700001</v>
      </c>
      <c r="C87" s="80">
        <v>6884164.9318199996</v>
      </c>
      <c r="D87" s="80">
        <v>5040448.9873199994</v>
      </c>
      <c r="E87" s="80">
        <v>737969.3873099999</v>
      </c>
      <c r="F87" s="80">
        <v>887540.00982000004</v>
      </c>
      <c r="G87" s="80">
        <v>1060131.1585200001</v>
      </c>
      <c r="H87" s="80">
        <v>7633977.9048199998</v>
      </c>
      <c r="I87" s="80">
        <v>852625.09742000001</v>
      </c>
      <c r="J87" s="80">
        <v>406227.91330000001</v>
      </c>
      <c r="K87" s="80">
        <v>25039432.7828</v>
      </c>
    </row>
    <row r="88" spans="1:11">
      <c r="A88" s="85" t="s">
        <v>1015</v>
      </c>
      <c r="B88" s="82"/>
      <c r="C88" s="82"/>
      <c r="D88" s="82"/>
      <c r="E88" s="82"/>
      <c r="F88" s="82"/>
      <c r="G88" s="82"/>
      <c r="H88" s="82"/>
      <c r="I88" s="82"/>
      <c r="J88" s="82"/>
      <c r="K88" s="82"/>
    </row>
    <row r="89" spans="1:11">
      <c r="A89" s="79" t="s">
        <v>119</v>
      </c>
      <c r="B89" s="80">
        <v>239430.27171000003</v>
      </c>
      <c r="C89" s="80">
        <v>594855.43279999995</v>
      </c>
      <c r="D89" s="80">
        <v>473599.80148000002</v>
      </c>
      <c r="E89" s="80">
        <v>167331.51025000002</v>
      </c>
      <c r="F89" s="80">
        <v>221304.02789000003</v>
      </c>
      <c r="G89" s="80">
        <v>149002.14593</v>
      </c>
      <c r="H89" s="80">
        <v>1315838.3162</v>
      </c>
      <c r="I89" s="80">
        <v>116169.59183</v>
      </c>
      <c r="J89" s="80">
        <v>28652.534829999997</v>
      </c>
      <c r="K89" s="80">
        <v>3306183.6329199998</v>
      </c>
    </row>
    <row r="90" spans="1:11">
      <c r="A90" s="91" t="s">
        <v>440</v>
      </c>
      <c r="B90" s="80">
        <v>239430.27171000003</v>
      </c>
      <c r="C90" s="80">
        <v>594855.43279999995</v>
      </c>
      <c r="D90" s="80">
        <v>473599.80148000002</v>
      </c>
      <c r="E90" s="80">
        <v>167331.51025000002</v>
      </c>
      <c r="F90" s="80">
        <v>221304.02789000003</v>
      </c>
      <c r="G90" s="80">
        <v>149002.14593</v>
      </c>
      <c r="H90" s="80">
        <v>1315838.3162</v>
      </c>
      <c r="I90" s="80">
        <v>116169.59183</v>
      </c>
      <c r="J90" s="80">
        <v>28652.534829999997</v>
      </c>
      <c r="K90" s="80">
        <v>3306183.6329199998</v>
      </c>
    </row>
    <row r="91" spans="1:11">
      <c r="A91" s="85" t="s">
        <v>159</v>
      </c>
      <c r="B91" s="82">
        <f>SUM(B22,B26,B31,B73,B84,B87,B90)</f>
        <v>9426432.0535700005</v>
      </c>
      <c r="C91" s="82">
        <f t="shared" ref="C91:J91" si="0">SUM(C22,C26,C31,C73,C84,C87,C90)</f>
        <v>52920840.775339998</v>
      </c>
      <c r="D91" s="82">
        <f t="shared" si="0"/>
        <v>37711765.962400004</v>
      </c>
      <c r="E91" s="82">
        <f t="shared" si="0"/>
        <v>6358871.6619000006</v>
      </c>
      <c r="F91" s="82">
        <f t="shared" si="0"/>
        <v>5783330.5217899997</v>
      </c>
      <c r="G91" s="82">
        <f t="shared" si="0"/>
        <v>8592610.5128899999</v>
      </c>
      <c r="H91" s="82">
        <f t="shared" si="0"/>
        <v>89939891.96672</v>
      </c>
      <c r="I91" s="82">
        <f t="shared" si="0"/>
        <v>4624559.2435400002</v>
      </c>
      <c r="J91" s="82">
        <f t="shared" si="0"/>
        <v>1157006.1993</v>
      </c>
      <c r="K91" s="82">
        <f>SUM(K22,K26,K31,K73,K84,K87,K90)</f>
        <v>216515308.89745</v>
      </c>
    </row>
    <row r="92" spans="1:11" ht="7.5" customHeight="1" thickBot="1">
      <c r="A92" s="86"/>
      <c r="B92" s="86"/>
      <c r="C92" s="86"/>
      <c r="D92" s="86"/>
      <c r="E92" s="86"/>
      <c r="F92" s="86"/>
      <c r="G92" s="86"/>
      <c r="H92" s="86"/>
      <c r="I92" s="86"/>
      <c r="J92" s="86"/>
      <c r="K92" s="86"/>
    </row>
    <row r="93" spans="1:11" ht="15.75" thickTop="1">
      <c r="A93" s="604" t="s">
        <v>1294</v>
      </c>
      <c r="B93" s="88"/>
      <c r="C93" s="88"/>
      <c r="D93" s="88"/>
      <c r="E93" s="88"/>
      <c r="F93" s="88"/>
      <c r="G93" s="88"/>
      <c r="H93" s="88"/>
      <c r="I93" s="88"/>
      <c r="J93" s="88"/>
      <c r="K93" s="88"/>
    </row>
    <row r="94" spans="1:11">
      <c r="A94" s="604" t="s">
        <v>1305</v>
      </c>
      <c r="B94" s="88"/>
      <c r="C94" s="88"/>
      <c r="D94" s="88"/>
      <c r="E94" s="88"/>
      <c r="F94" s="88"/>
      <c r="G94" s="88"/>
      <c r="H94" s="88"/>
      <c r="I94" s="88"/>
      <c r="J94" s="88"/>
      <c r="K94" s="694"/>
    </row>
    <row r="95" spans="1:11">
      <c r="A95" s="604" t="s">
        <v>1316</v>
      </c>
      <c r="B95" s="88"/>
      <c r="C95" s="88"/>
      <c r="D95" s="88"/>
      <c r="E95" s="88"/>
      <c r="F95" s="88"/>
      <c r="G95" s="88"/>
      <c r="H95" s="88"/>
      <c r="I95" s="88"/>
      <c r="J95" s="88"/>
      <c r="K95" s="694"/>
    </row>
    <row r="96" spans="1:11">
      <c r="A96" s="604" t="s">
        <v>1471</v>
      </c>
      <c r="K96" s="694"/>
    </row>
    <row r="97" spans="1:11">
      <c r="A97" s="604" t="s">
        <v>1472</v>
      </c>
      <c r="K97" s="694"/>
    </row>
    <row r="98" spans="1:11">
      <c r="K98" s="694"/>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11" t="s">
        <v>439</v>
      </c>
      <c r="B1" s="711"/>
      <c r="C1" s="711"/>
      <c r="D1" s="711"/>
      <c r="E1" s="711"/>
      <c r="F1" s="711"/>
    </row>
    <row r="2" spans="1:6" ht="18">
      <c r="A2" s="712" t="s">
        <v>487</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ht="3.75" customHeight="1">
      <c r="A5" s="188"/>
      <c r="B5" s="549"/>
      <c r="C5" s="549"/>
      <c r="D5" s="549"/>
      <c r="E5" s="549"/>
      <c r="F5" s="549"/>
    </row>
    <row r="6" spans="1:6" ht="30" customHeight="1" thickBot="1">
      <c r="A6" s="381"/>
      <c r="B6" s="382" t="s">
        <v>155</v>
      </c>
      <c r="C6" s="382" t="s">
        <v>156</v>
      </c>
      <c r="D6" s="382" t="s">
        <v>157</v>
      </c>
      <c r="E6" s="382" t="s">
        <v>158</v>
      </c>
      <c r="F6" s="382" t="s">
        <v>159</v>
      </c>
    </row>
    <row r="7" spans="1:6">
      <c r="A7" s="383" t="s">
        <v>160</v>
      </c>
      <c r="B7" s="384">
        <v>245276453.64892998</v>
      </c>
      <c r="C7" s="384">
        <v>34242364.789689995</v>
      </c>
      <c r="D7" s="384">
        <v>2133.5433900000003</v>
      </c>
      <c r="E7" s="384">
        <v>137196.85087999998</v>
      </c>
      <c r="F7" s="384">
        <v>279658148.83289003</v>
      </c>
    </row>
    <row r="8" spans="1:6">
      <c r="A8" s="187" t="s">
        <v>161</v>
      </c>
      <c r="B8" s="57">
        <v>16422945.29861</v>
      </c>
      <c r="C8" s="57">
        <v>7637509.9387600003</v>
      </c>
      <c r="D8" s="57">
        <v>2119.92173</v>
      </c>
      <c r="E8" s="57">
        <v>94899.058010000008</v>
      </c>
      <c r="F8" s="57">
        <v>24157474.217110001</v>
      </c>
    </row>
    <row r="9" spans="1:6">
      <c r="A9" s="58" t="s">
        <v>162</v>
      </c>
      <c r="B9" s="95">
        <v>7568567.4537800001</v>
      </c>
      <c r="C9" s="95">
        <v>1417118.8924100001</v>
      </c>
      <c r="D9" s="95">
        <v>0</v>
      </c>
      <c r="E9" s="95">
        <v>0</v>
      </c>
      <c r="F9" s="95">
        <v>8985686.34619</v>
      </c>
    </row>
    <row r="10" spans="1:6">
      <c r="A10" s="58" t="s">
        <v>163</v>
      </c>
      <c r="B10" s="95">
        <v>8141279.0978500005</v>
      </c>
      <c r="C10" s="95">
        <v>4605159.9716699999</v>
      </c>
      <c r="D10" s="95">
        <v>2119.92173</v>
      </c>
      <c r="E10" s="95">
        <v>94899.058010000008</v>
      </c>
      <c r="F10" s="95">
        <v>12843458.04926</v>
      </c>
    </row>
    <row r="11" spans="1:6">
      <c r="A11" s="58" t="s">
        <v>164</v>
      </c>
      <c r="B11" s="95">
        <v>288455.85423</v>
      </c>
      <c r="C11" s="95">
        <v>32786.260569999999</v>
      </c>
      <c r="D11" s="95">
        <v>0</v>
      </c>
      <c r="E11" s="95">
        <v>0</v>
      </c>
      <c r="F11" s="95">
        <v>321242.11480000004</v>
      </c>
    </row>
    <row r="12" spans="1:6">
      <c r="A12" s="58" t="s">
        <v>165</v>
      </c>
      <c r="B12" s="95">
        <v>0</v>
      </c>
      <c r="C12" s="95">
        <v>5948.7902199999999</v>
      </c>
      <c r="D12" s="95">
        <v>0</v>
      </c>
      <c r="E12" s="95">
        <v>0</v>
      </c>
      <c r="F12" s="95">
        <v>5948.7902199999999</v>
      </c>
    </row>
    <row r="13" spans="1:6">
      <c r="A13" s="58" t="s">
        <v>166</v>
      </c>
      <c r="B13" s="95">
        <v>0</v>
      </c>
      <c r="C13" s="95">
        <v>1555988.55681</v>
      </c>
      <c r="D13" s="95">
        <v>0</v>
      </c>
      <c r="E13" s="95">
        <v>0</v>
      </c>
      <c r="F13" s="95">
        <v>1555988.55681</v>
      </c>
    </row>
    <row r="14" spans="1:6">
      <c r="A14" s="58" t="s">
        <v>167</v>
      </c>
      <c r="B14" s="95">
        <v>440123.54134</v>
      </c>
      <c r="C14" s="95">
        <v>20507.467079999999</v>
      </c>
      <c r="D14" s="95">
        <v>0</v>
      </c>
      <c r="E14" s="95">
        <v>0</v>
      </c>
      <c r="F14" s="95">
        <v>460631.00842000003</v>
      </c>
    </row>
    <row r="15" spans="1:6">
      <c r="A15" s="58" t="s">
        <v>168</v>
      </c>
      <c r="B15" s="95">
        <v>0</v>
      </c>
      <c r="C15" s="95">
        <v>0</v>
      </c>
      <c r="D15" s="95">
        <v>0</v>
      </c>
      <c r="E15" s="95">
        <v>0</v>
      </c>
      <c r="F15" s="95">
        <v>0</v>
      </c>
    </row>
    <row r="16" spans="1:6">
      <c r="A16" s="58" t="s">
        <v>169</v>
      </c>
      <c r="B16" s="95">
        <v>-15480.648590000001</v>
      </c>
      <c r="C16" s="95">
        <v>0</v>
      </c>
      <c r="D16" s="95">
        <v>0</v>
      </c>
      <c r="E16" s="95">
        <v>0</v>
      </c>
      <c r="F16" s="95">
        <v>-15480.648590000001</v>
      </c>
    </row>
    <row r="17" spans="1:6">
      <c r="A17" s="187" t="s">
        <v>170</v>
      </c>
      <c r="B17" s="57">
        <v>25136287.612990003</v>
      </c>
      <c r="C17" s="57">
        <v>4457564.3081099996</v>
      </c>
      <c r="D17" s="57">
        <v>2.3644699999999998</v>
      </c>
      <c r="E17" s="57">
        <v>41418.715840000004</v>
      </c>
      <c r="F17" s="57">
        <v>29635273.00141</v>
      </c>
    </row>
    <row r="18" spans="1:6">
      <c r="A18" s="58" t="s">
        <v>171</v>
      </c>
      <c r="B18" s="95">
        <v>219832.8</v>
      </c>
      <c r="C18" s="95">
        <v>0</v>
      </c>
      <c r="D18" s="95">
        <v>0</v>
      </c>
      <c r="E18" s="95">
        <v>0</v>
      </c>
      <c r="F18" s="95">
        <v>219832.8</v>
      </c>
    </row>
    <row r="19" spans="1:6">
      <c r="A19" s="58" t="s">
        <v>172</v>
      </c>
      <c r="B19" s="95">
        <v>13785603.334299998</v>
      </c>
      <c r="C19" s="95">
        <v>380267.41311999998</v>
      </c>
      <c r="D19" s="95">
        <v>0</v>
      </c>
      <c r="E19" s="95">
        <v>0</v>
      </c>
      <c r="F19" s="95">
        <v>14165870.74742</v>
      </c>
    </row>
    <row r="20" spans="1:6">
      <c r="A20" s="58" t="s">
        <v>173</v>
      </c>
      <c r="B20" s="95">
        <v>0</v>
      </c>
      <c r="C20" s="95">
        <v>185695.97906000001</v>
      </c>
      <c r="D20" s="95">
        <v>0</v>
      </c>
      <c r="E20" s="95">
        <v>0</v>
      </c>
      <c r="F20" s="95">
        <v>185695.97906000001</v>
      </c>
    </row>
    <row r="21" spans="1:6">
      <c r="A21" s="58" t="s">
        <v>174</v>
      </c>
      <c r="B21" s="95">
        <v>165583.11828999998</v>
      </c>
      <c r="C21" s="95">
        <v>1445805.7656700001</v>
      </c>
      <c r="D21" s="95">
        <v>0</v>
      </c>
      <c r="E21" s="95">
        <v>0</v>
      </c>
      <c r="F21" s="95">
        <v>1611388.88396</v>
      </c>
    </row>
    <row r="22" spans="1:6">
      <c r="A22" s="58" t="s">
        <v>175</v>
      </c>
      <c r="B22" s="95">
        <v>3698298.4895199998</v>
      </c>
      <c r="C22" s="95">
        <v>1043241.9382000001</v>
      </c>
      <c r="D22" s="95">
        <v>0</v>
      </c>
      <c r="E22" s="95">
        <v>40967.668890000001</v>
      </c>
      <c r="F22" s="95">
        <v>4782508.0966099994</v>
      </c>
    </row>
    <row r="23" spans="1:6">
      <c r="A23" s="58" t="s">
        <v>176</v>
      </c>
      <c r="B23" s="95">
        <v>6331877.9083599998</v>
      </c>
      <c r="C23" s="95">
        <v>1441112.70475</v>
      </c>
      <c r="D23" s="95">
        <v>2.3644699999999998</v>
      </c>
      <c r="E23" s="95">
        <v>451.04694000000001</v>
      </c>
      <c r="F23" s="95">
        <v>7773444.0245200004</v>
      </c>
    </row>
    <row r="24" spans="1:6">
      <c r="A24" s="58" t="s">
        <v>177</v>
      </c>
      <c r="B24" s="95">
        <v>958930.67521000002</v>
      </c>
      <c r="C24" s="95">
        <v>36770.72795</v>
      </c>
      <c r="D24" s="95">
        <v>0</v>
      </c>
      <c r="E24" s="95">
        <v>1.0000000000000001E-5</v>
      </c>
      <c r="F24" s="95">
        <v>995701.40316999995</v>
      </c>
    </row>
    <row r="25" spans="1:6">
      <c r="A25" s="58" t="s">
        <v>178</v>
      </c>
      <c r="B25" s="95">
        <v>-23838.71269</v>
      </c>
      <c r="C25" s="95">
        <v>-75330.22064</v>
      </c>
      <c r="D25" s="95">
        <v>0</v>
      </c>
      <c r="E25" s="95">
        <v>0</v>
      </c>
      <c r="F25" s="95">
        <v>-99168.93333</v>
      </c>
    </row>
    <row r="26" spans="1:6">
      <c r="A26" s="187" t="s">
        <v>179</v>
      </c>
      <c r="B26" s="57">
        <v>192681728.32225001</v>
      </c>
      <c r="C26" s="57">
        <v>414501.65220999997</v>
      </c>
      <c r="D26" s="57">
        <v>0</v>
      </c>
      <c r="E26" s="57">
        <v>175.30403000000001</v>
      </c>
      <c r="F26" s="57">
        <v>193096405.27848998</v>
      </c>
    </row>
    <row r="27" spans="1:6">
      <c r="A27" s="60" t="s">
        <v>180</v>
      </c>
      <c r="B27" s="95">
        <v>184935133.41745001</v>
      </c>
      <c r="C27" s="95">
        <v>431857.07341000001</v>
      </c>
      <c r="D27" s="95">
        <v>0</v>
      </c>
      <c r="E27" s="95">
        <v>172.29390000000001</v>
      </c>
      <c r="F27" s="95">
        <v>185367162.78476</v>
      </c>
    </row>
    <row r="28" spans="1:6">
      <c r="A28" s="58" t="s">
        <v>181</v>
      </c>
      <c r="B28" s="95">
        <v>152329357.84001002</v>
      </c>
      <c r="C28" s="95">
        <v>284308.09004000004</v>
      </c>
      <c r="D28" s="95">
        <v>0</v>
      </c>
      <c r="E28" s="95">
        <v>172.29390000000001</v>
      </c>
      <c r="F28" s="95">
        <v>152613838.22395</v>
      </c>
    </row>
    <row r="29" spans="1:6">
      <c r="A29" s="58" t="s">
        <v>182</v>
      </c>
      <c r="B29" s="95">
        <v>29973275.142849997</v>
      </c>
      <c r="C29" s="95">
        <v>130869.08968999999</v>
      </c>
      <c r="D29" s="95">
        <v>0</v>
      </c>
      <c r="E29" s="95">
        <v>0</v>
      </c>
      <c r="F29" s="95">
        <v>30104144.23254</v>
      </c>
    </row>
    <row r="30" spans="1:6">
      <c r="A30" s="58" t="s">
        <v>183</v>
      </c>
      <c r="B30" s="95">
        <v>2632500.4345900002</v>
      </c>
      <c r="C30" s="95">
        <v>16679.893680000001</v>
      </c>
      <c r="D30" s="95">
        <v>0</v>
      </c>
      <c r="E30" s="95">
        <v>0</v>
      </c>
      <c r="F30" s="95">
        <v>2649180.3282699999</v>
      </c>
    </row>
    <row r="31" spans="1:6">
      <c r="A31" s="60" t="s">
        <v>184</v>
      </c>
      <c r="B31" s="95">
        <v>1816550.4367799999</v>
      </c>
      <c r="C31" s="95">
        <v>11350.333949999998</v>
      </c>
      <c r="D31" s="95">
        <v>0</v>
      </c>
      <c r="E31" s="95">
        <v>0</v>
      </c>
      <c r="F31" s="95">
        <v>1827900.77073</v>
      </c>
    </row>
    <row r="32" spans="1:6">
      <c r="A32" s="58" t="s">
        <v>185</v>
      </c>
      <c r="B32" s="95">
        <v>503340.92307999998</v>
      </c>
      <c r="C32" s="95">
        <v>4693.2370599999995</v>
      </c>
      <c r="D32" s="95">
        <v>0</v>
      </c>
      <c r="E32" s="95">
        <v>0</v>
      </c>
      <c r="F32" s="95">
        <v>508034.16013999999</v>
      </c>
    </row>
    <row r="33" spans="1:6">
      <c r="A33" s="58" t="s">
        <v>186</v>
      </c>
      <c r="B33" s="95">
        <v>1186002.91634</v>
      </c>
      <c r="C33" s="95">
        <v>5848.5987599999999</v>
      </c>
      <c r="D33" s="95">
        <v>0</v>
      </c>
      <c r="E33" s="95">
        <v>0</v>
      </c>
      <c r="F33" s="95">
        <v>1191851.5151</v>
      </c>
    </row>
    <row r="34" spans="1:6">
      <c r="A34" s="58" t="s">
        <v>187</v>
      </c>
      <c r="B34" s="95">
        <v>127206.59736</v>
      </c>
      <c r="C34" s="95">
        <v>808.49813000000006</v>
      </c>
      <c r="D34" s="95">
        <v>0</v>
      </c>
      <c r="E34" s="95">
        <v>0</v>
      </c>
      <c r="F34" s="95">
        <v>128015.09548999999</v>
      </c>
    </row>
    <row r="35" spans="1:6">
      <c r="A35" s="60" t="s">
        <v>188</v>
      </c>
      <c r="B35" s="95">
        <v>2992307.0891900002</v>
      </c>
      <c r="C35" s="95">
        <v>86748.57806</v>
      </c>
      <c r="D35" s="95">
        <v>0</v>
      </c>
      <c r="E35" s="95">
        <v>0</v>
      </c>
      <c r="F35" s="95">
        <v>3079055.6672499999</v>
      </c>
    </row>
    <row r="36" spans="1:6">
      <c r="A36" s="58" t="s">
        <v>189</v>
      </c>
      <c r="B36" s="95">
        <v>1462186.4420799999</v>
      </c>
      <c r="C36" s="95">
        <v>56943.884100000003</v>
      </c>
      <c r="D36" s="95">
        <v>0</v>
      </c>
      <c r="E36" s="95">
        <v>0</v>
      </c>
      <c r="F36" s="95">
        <v>1519130.3261800001</v>
      </c>
    </row>
    <row r="37" spans="1:6">
      <c r="A37" s="58" t="s">
        <v>190</v>
      </c>
      <c r="B37" s="95">
        <v>1352133.5378399999</v>
      </c>
      <c r="C37" s="95">
        <v>27900.426620000002</v>
      </c>
      <c r="D37" s="95">
        <v>0</v>
      </c>
      <c r="E37" s="95">
        <v>0</v>
      </c>
      <c r="F37" s="95">
        <v>1380033.9644599999</v>
      </c>
    </row>
    <row r="38" spans="1:6">
      <c r="A38" s="58" t="s">
        <v>191</v>
      </c>
      <c r="B38" s="95">
        <v>177987.10927000002</v>
      </c>
      <c r="C38" s="95">
        <v>1904.2673400000001</v>
      </c>
      <c r="D38" s="95">
        <v>0</v>
      </c>
      <c r="E38" s="95">
        <v>0</v>
      </c>
      <c r="F38" s="95">
        <v>179891.37661000001</v>
      </c>
    </row>
    <row r="39" spans="1:6">
      <c r="A39" s="60" t="s">
        <v>192</v>
      </c>
      <c r="B39" s="95">
        <v>8478048.0018199999</v>
      </c>
      <c r="C39" s="95">
        <v>37409.598640000004</v>
      </c>
      <c r="D39" s="95">
        <v>0</v>
      </c>
      <c r="E39" s="95">
        <v>3.2251799999999999</v>
      </c>
      <c r="F39" s="95">
        <v>8515460.8256400004</v>
      </c>
    </row>
    <row r="40" spans="1:6">
      <c r="A40" s="58" t="s">
        <v>193</v>
      </c>
      <c r="B40" s="95">
        <v>1762048.4047000001</v>
      </c>
      <c r="C40" s="95">
        <v>3706.90571</v>
      </c>
      <c r="D40" s="95">
        <v>0</v>
      </c>
      <c r="E40" s="95">
        <v>0.40681</v>
      </c>
      <c r="F40" s="95">
        <v>1765755.71722</v>
      </c>
    </row>
    <row r="41" spans="1:6">
      <c r="A41" s="58" t="s">
        <v>194</v>
      </c>
      <c r="B41" s="95">
        <v>2309261.8191200001</v>
      </c>
      <c r="C41" s="95">
        <v>10769.196619999999</v>
      </c>
      <c r="D41" s="95">
        <v>0</v>
      </c>
      <c r="E41" s="95">
        <v>0</v>
      </c>
      <c r="F41" s="95">
        <v>2320031.0157399997</v>
      </c>
    </row>
    <row r="42" spans="1:6">
      <c r="A42" s="58" t="s">
        <v>195</v>
      </c>
      <c r="B42" s="95">
        <v>3456.1864599999999</v>
      </c>
      <c r="C42" s="95">
        <v>28.530810000000002</v>
      </c>
      <c r="D42" s="95">
        <v>0</v>
      </c>
      <c r="E42" s="95">
        <v>0</v>
      </c>
      <c r="F42" s="95">
        <v>3484.7172700000001</v>
      </c>
    </row>
    <row r="43" spans="1:6">
      <c r="A43" s="58" t="s">
        <v>196</v>
      </c>
      <c r="B43" s="95">
        <v>42889.971829999995</v>
      </c>
      <c r="C43" s="95">
        <v>145.76122000000001</v>
      </c>
      <c r="D43" s="95">
        <v>0</v>
      </c>
      <c r="E43" s="95">
        <v>0</v>
      </c>
      <c r="F43" s="95">
        <v>43035.733049999995</v>
      </c>
    </row>
    <row r="44" spans="1:6">
      <c r="A44" s="58" t="s">
        <v>197</v>
      </c>
      <c r="B44" s="95">
        <v>0.12117</v>
      </c>
      <c r="C44" s="95">
        <v>0</v>
      </c>
      <c r="D44" s="95">
        <v>0</v>
      </c>
      <c r="E44" s="95">
        <v>0</v>
      </c>
      <c r="F44" s="95">
        <v>0.12117</v>
      </c>
    </row>
    <row r="45" spans="1:6">
      <c r="A45" s="58" t="s">
        <v>198</v>
      </c>
      <c r="B45" s="95">
        <v>1148.9114399999999</v>
      </c>
      <c r="C45" s="95">
        <v>0</v>
      </c>
      <c r="D45" s="95">
        <v>0</v>
      </c>
      <c r="E45" s="95">
        <v>0</v>
      </c>
      <c r="F45" s="95">
        <v>1148.9114399999999</v>
      </c>
    </row>
    <row r="46" spans="1:6">
      <c r="A46" s="58" t="s">
        <v>1181</v>
      </c>
      <c r="B46" s="95">
        <v>2283787.2372399997</v>
      </c>
      <c r="C46" s="95">
        <v>13267.900300000001</v>
      </c>
      <c r="D46" s="95">
        <v>0</v>
      </c>
      <c r="E46" s="95">
        <v>2.8183699999999998</v>
      </c>
      <c r="F46" s="95">
        <v>2297057.95591</v>
      </c>
    </row>
    <row r="47" spans="1:6">
      <c r="A47" s="58" t="s">
        <v>1182</v>
      </c>
      <c r="B47" s="95">
        <v>1985063.9217999999</v>
      </c>
      <c r="C47" s="95">
        <v>8831.8730799999994</v>
      </c>
      <c r="D47" s="95">
        <v>0</v>
      </c>
      <c r="E47" s="95">
        <v>0</v>
      </c>
      <c r="F47" s="95">
        <v>1993895.7948800002</v>
      </c>
    </row>
    <row r="48" spans="1:6">
      <c r="A48" s="58" t="s">
        <v>1187</v>
      </c>
      <c r="B48" s="95">
        <v>8715.1921999999995</v>
      </c>
      <c r="C48" s="95">
        <v>208.82709</v>
      </c>
      <c r="D48" s="95">
        <v>0</v>
      </c>
      <c r="E48" s="95">
        <v>0</v>
      </c>
      <c r="F48" s="95">
        <v>8924.0192899999984</v>
      </c>
    </row>
    <row r="49" spans="1:6">
      <c r="A49" s="58" t="s">
        <v>1188</v>
      </c>
      <c r="B49" s="95">
        <v>60556.315969999996</v>
      </c>
      <c r="C49" s="95">
        <v>322.46888999999999</v>
      </c>
      <c r="D49" s="95">
        <v>0</v>
      </c>
      <c r="E49" s="95">
        <v>0</v>
      </c>
      <c r="F49" s="95">
        <v>60878.78486</v>
      </c>
    </row>
    <row r="50" spans="1:6">
      <c r="A50" s="58" t="s">
        <v>1206</v>
      </c>
      <c r="B50" s="95">
        <v>1724.8420700000001</v>
      </c>
      <c r="C50" s="95">
        <v>41.640749999999997</v>
      </c>
      <c r="D50" s="95">
        <v>0</v>
      </c>
      <c r="E50" s="95">
        <v>0</v>
      </c>
      <c r="F50" s="95">
        <v>1766.4828200000002</v>
      </c>
    </row>
    <row r="51" spans="1:6">
      <c r="A51" s="58" t="s">
        <v>1226</v>
      </c>
      <c r="B51" s="95">
        <v>19395.077819999999</v>
      </c>
      <c r="C51" s="95">
        <v>86.494169999999997</v>
      </c>
      <c r="D51" s="95">
        <v>0</v>
      </c>
      <c r="E51" s="95">
        <v>0</v>
      </c>
      <c r="F51" s="95">
        <v>19481.571989999997</v>
      </c>
    </row>
    <row r="52" spans="1:6">
      <c r="A52" s="60" t="s">
        <v>199</v>
      </c>
      <c r="B52" s="95">
        <v>-5540310.6229900001</v>
      </c>
      <c r="C52" s="95">
        <v>-152863.93184999999</v>
      </c>
      <c r="D52" s="95">
        <v>0</v>
      </c>
      <c r="E52" s="95">
        <v>-0.21505000000000002</v>
      </c>
      <c r="F52" s="95">
        <v>-5693174.7698900001</v>
      </c>
    </row>
    <row r="53" spans="1:6">
      <c r="A53" s="61" t="s">
        <v>1257</v>
      </c>
      <c r="B53" s="95">
        <v>-645986.33307000005</v>
      </c>
      <c r="C53" s="95">
        <v>-4373.5385999999999</v>
      </c>
      <c r="D53" s="95">
        <v>0</v>
      </c>
      <c r="E53" s="95">
        <v>-0.21505000000000002</v>
      </c>
      <c r="F53" s="95">
        <v>-650360.08672000002</v>
      </c>
    </row>
    <row r="54" spans="1:6">
      <c r="A54" s="58" t="s">
        <v>1281</v>
      </c>
      <c r="B54" s="95">
        <v>-444736.10491000005</v>
      </c>
      <c r="C54" s="95">
        <v>-5174.5529800000004</v>
      </c>
      <c r="D54" s="95">
        <v>0</v>
      </c>
      <c r="E54" s="95">
        <v>0</v>
      </c>
      <c r="F54" s="95">
        <v>-449910.65788999997</v>
      </c>
    </row>
    <row r="55" spans="1:6">
      <c r="A55" s="58" t="s">
        <v>1258</v>
      </c>
      <c r="B55" s="95">
        <v>-201771.20943000002</v>
      </c>
      <c r="C55" s="95">
        <v>-1013.23861</v>
      </c>
      <c r="D55" s="95">
        <v>0</v>
      </c>
      <c r="E55" s="95">
        <v>0</v>
      </c>
      <c r="F55" s="95">
        <v>-202784.44803999999</v>
      </c>
    </row>
    <row r="56" spans="1:6">
      <c r="A56" s="58" t="s">
        <v>1282</v>
      </c>
      <c r="B56" s="95">
        <v>-298303.7292</v>
      </c>
      <c r="C56" s="95">
        <v>-1687.0702699999999</v>
      </c>
      <c r="D56" s="95">
        <v>0</v>
      </c>
      <c r="E56" s="95">
        <v>0</v>
      </c>
      <c r="F56" s="95">
        <v>-299990.79947000003</v>
      </c>
    </row>
    <row r="57" spans="1:6">
      <c r="A57" s="58" t="s">
        <v>1259</v>
      </c>
      <c r="B57" s="95">
        <v>-860584.07023000007</v>
      </c>
      <c r="C57" s="95">
        <v>-44810.672170000005</v>
      </c>
      <c r="D57" s="95">
        <v>0</v>
      </c>
      <c r="E57" s="95">
        <v>0</v>
      </c>
      <c r="F57" s="95">
        <v>-905394.74239999999</v>
      </c>
    </row>
    <row r="58" spans="1:6">
      <c r="A58" s="58" t="s">
        <v>200</v>
      </c>
      <c r="B58" s="95">
        <v>-771133.62623000005</v>
      </c>
      <c r="C58" s="95">
        <v>-21239.512850000003</v>
      </c>
      <c r="D58" s="95">
        <v>0</v>
      </c>
      <c r="E58" s="95">
        <v>0</v>
      </c>
      <c r="F58" s="95">
        <v>-792373.13907999999</v>
      </c>
    </row>
    <row r="59" spans="1:6">
      <c r="A59" s="61" t="s">
        <v>201</v>
      </c>
      <c r="B59" s="95">
        <v>-1083151.88879</v>
      </c>
      <c r="C59" s="95">
        <v>-53247.227719999995</v>
      </c>
      <c r="D59" s="95">
        <v>0</v>
      </c>
      <c r="E59" s="95">
        <v>0</v>
      </c>
      <c r="F59" s="95">
        <v>-1136399.1165100001</v>
      </c>
    </row>
    <row r="60" spans="1:6">
      <c r="A60" s="58" t="s">
        <v>202</v>
      </c>
      <c r="B60" s="95">
        <v>-963888.14883000008</v>
      </c>
      <c r="C60" s="95">
        <v>-19695.62098</v>
      </c>
      <c r="D60" s="95">
        <v>0</v>
      </c>
      <c r="E60" s="95">
        <v>0</v>
      </c>
      <c r="F60" s="95">
        <v>-983583.76980999997</v>
      </c>
    </row>
    <row r="61" spans="1:6">
      <c r="A61" s="58" t="s">
        <v>203</v>
      </c>
      <c r="B61" s="95">
        <v>-49.426769999999998</v>
      </c>
      <c r="C61" s="95">
        <v>0</v>
      </c>
      <c r="D61" s="95">
        <v>0</v>
      </c>
      <c r="E61" s="95">
        <v>0</v>
      </c>
      <c r="F61" s="95">
        <v>-49.426769999999998</v>
      </c>
    </row>
    <row r="62" spans="1:6">
      <c r="A62" s="58" t="s">
        <v>204</v>
      </c>
      <c r="B62" s="95">
        <v>0</v>
      </c>
      <c r="C62" s="95">
        <v>0</v>
      </c>
      <c r="D62" s="95">
        <v>0</v>
      </c>
      <c r="E62" s="95">
        <v>0</v>
      </c>
      <c r="F62" s="95">
        <v>0</v>
      </c>
    </row>
    <row r="63" spans="1:6">
      <c r="A63" s="58" t="s">
        <v>1002</v>
      </c>
      <c r="B63" s="95">
        <v>-13975.34778</v>
      </c>
      <c r="C63" s="95">
        <v>-192.24423000000002</v>
      </c>
      <c r="D63" s="95">
        <v>0</v>
      </c>
      <c r="E63" s="95">
        <v>0</v>
      </c>
      <c r="F63" s="95">
        <v>-14167.59201</v>
      </c>
    </row>
    <row r="64" spans="1:6">
      <c r="A64" s="58" t="s">
        <v>1003</v>
      </c>
      <c r="B64" s="95">
        <v>-36462.11825</v>
      </c>
      <c r="C64" s="95">
        <v>-170.578</v>
      </c>
      <c r="D64" s="95">
        <v>0</v>
      </c>
      <c r="E64" s="95">
        <v>0</v>
      </c>
      <c r="F64" s="95">
        <v>-36632.696250000001</v>
      </c>
    </row>
    <row r="65" spans="1:6">
      <c r="A65" s="61" t="s">
        <v>1189</v>
      </c>
      <c r="B65" s="95">
        <v>-31850.390429999999</v>
      </c>
      <c r="C65" s="95">
        <v>-198.30110999999999</v>
      </c>
      <c r="D65" s="95">
        <v>0</v>
      </c>
      <c r="E65" s="95">
        <v>0</v>
      </c>
      <c r="F65" s="95">
        <v>-32048.69154</v>
      </c>
    </row>
    <row r="66" spans="1:6">
      <c r="A66" s="58" t="s">
        <v>1190</v>
      </c>
      <c r="B66" s="95">
        <v>-59510.209439999999</v>
      </c>
      <c r="C66" s="95">
        <v>-132.69951999999998</v>
      </c>
      <c r="D66" s="95">
        <v>0</v>
      </c>
      <c r="E66" s="95">
        <v>0</v>
      </c>
      <c r="F66" s="95">
        <v>-59642.908960000001</v>
      </c>
    </row>
    <row r="67" spans="1:6">
      <c r="A67" s="58" t="s">
        <v>1191</v>
      </c>
      <c r="B67" s="95">
        <v>-42265.288670000002</v>
      </c>
      <c r="C67" s="95">
        <v>-241.33010999999999</v>
      </c>
      <c r="D67" s="95">
        <v>0</v>
      </c>
      <c r="E67" s="95">
        <v>0</v>
      </c>
      <c r="F67" s="95">
        <v>-42506.618780000004</v>
      </c>
    </row>
    <row r="68" spans="1:6">
      <c r="A68" s="58" t="s">
        <v>1192</v>
      </c>
      <c r="B68" s="95">
        <v>-86642.730959999986</v>
      </c>
      <c r="C68" s="95">
        <v>-687.34469999999999</v>
      </c>
      <c r="D68" s="95">
        <v>0</v>
      </c>
      <c r="E68" s="95">
        <v>0</v>
      </c>
      <c r="F68" s="95">
        <v>-87330.075660000002</v>
      </c>
    </row>
    <row r="69" spans="1:6">
      <c r="A69" s="187" t="s">
        <v>205</v>
      </c>
      <c r="B69" s="57">
        <v>2042790.4459000002</v>
      </c>
      <c r="C69" s="57">
        <v>190660.12701</v>
      </c>
      <c r="D69" s="57">
        <v>0</v>
      </c>
      <c r="E69" s="57">
        <v>0.28898000000000001</v>
      </c>
      <c r="F69" s="57">
        <v>2233450.8618899998</v>
      </c>
    </row>
    <row r="70" spans="1:6">
      <c r="A70" s="58" t="s">
        <v>206</v>
      </c>
      <c r="B70" s="95">
        <v>933.76769999999999</v>
      </c>
      <c r="C70" s="95">
        <v>1096.5883999999999</v>
      </c>
      <c r="D70" s="95">
        <v>0</v>
      </c>
      <c r="E70" s="95">
        <v>0</v>
      </c>
      <c r="F70" s="95">
        <v>2030.3561000000002</v>
      </c>
    </row>
    <row r="71" spans="1:6">
      <c r="A71" s="61" t="s">
        <v>207</v>
      </c>
      <c r="B71" s="95">
        <v>982740.4865</v>
      </c>
      <c r="C71" s="95">
        <v>96221.34895</v>
      </c>
      <c r="D71" s="95">
        <v>0</v>
      </c>
      <c r="E71" s="95">
        <v>0.17421</v>
      </c>
      <c r="F71" s="95">
        <v>1078962.00966</v>
      </c>
    </row>
    <row r="72" spans="1:6">
      <c r="A72" s="58" t="s">
        <v>208</v>
      </c>
      <c r="B72" s="95">
        <v>1153928.4410399999</v>
      </c>
      <c r="C72" s="95">
        <v>139797.2862</v>
      </c>
      <c r="D72" s="95">
        <v>0</v>
      </c>
      <c r="E72" s="95">
        <v>0.11477</v>
      </c>
      <c r="F72" s="95">
        <v>1293725.84201</v>
      </c>
    </row>
    <row r="73" spans="1:6">
      <c r="A73" s="58" t="s">
        <v>209</v>
      </c>
      <c r="B73" s="95">
        <v>0</v>
      </c>
      <c r="C73" s="95">
        <v>0</v>
      </c>
      <c r="D73" s="95">
        <v>0</v>
      </c>
      <c r="E73" s="95">
        <v>0</v>
      </c>
      <c r="F73" s="95">
        <v>0</v>
      </c>
    </row>
    <row r="74" spans="1:6">
      <c r="A74" s="58" t="s">
        <v>210</v>
      </c>
      <c r="B74" s="95">
        <v>-94812.249340000009</v>
      </c>
      <c r="C74" s="95">
        <v>-46455.096539999999</v>
      </c>
      <c r="D74" s="95">
        <v>0</v>
      </c>
      <c r="E74" s="95">
        <v>0</v>
      </c>
      <c r="F74" s="95">
        <v>-141267.34588000001</v>
      </c>
    </row>
    <row r="75" spans="1:6">
      <c r="A75" s="187" t="s">
        <v>211</v>
      </c>
      <c r="B75" s="57">
        <v>154905.38949999999</v>
      </c>
      <c r="C75" s="57">
        <v>0</v>
      </c>
      <c r="D75" s="57">
        <v>0</v>
      </c>
      <c r="E75" s="57">
        <v>0</v>
      </c>
      <c r="F75" s="57">
        <v>154905.38949999999</v>
      </c>
    </row>
    <row r="76" spans="1:6">
      <c r="A76" s="58" t="s">
        <v>212</v>
      </c>
      <c r="B76" s="95">
        <v>367.33247999999998</v>
      </c>
      <c r="C76" s="95">
        <v>0</v>
      </c>
      <c r="D76" s="95">
        <v>0</v>
      </c>
      <c r="E76" s="95">
        <v>0</v>
      </c>
      <c r="F76" s="95">
        <v>367.33247999999998</v>
      </c>
    </row>
    <row r="77" spans="1:6">
      <c r="A77" s="58" t="s">
        <v>213</v>
      </c>
      <c r="B77" s="95">
        <v>816729.91640999995</v>
      </c>
      <c r="C77" s="95">
        <v>0</v>
      </c>
      <c r="D77" s="95">
        <v>0</v>
      </c>
      <c r="E77" s="95">
        <v>0</v>
      </c>
      <c r="F77" s="95">
        <v>816729.91640999995</v>
      </c>
    </row>
    <row r="78" spans="1:6">
      <c r="A78" s="58" t="s">
        <v>214</v>
      </c>
      <c r="B78" s="95">
        <v>12314.03996</v>
      </c>
      <c r="C78" s="95">
        <v>0</v>
      </c>
      <c r="D78" s="95">
        <v>0</v>
      </c>
      <c r="E78" s="95">
        <v>0</v>
      </c>
      <c r="F78" s="95">
        <v>12314.03996</v>
      </c>
    </row>
    <row r="79" spans="1:6">
      <c r="A79" s="58" t="s">
        <v>215</v>
      </c>
      <c r="B79" s="95">
        <v>59.570500000000003</v>
      </c>
      <c r="C79" s="95">
        <v>0</v>
      </c>
      <c r="D79" s="95">
        <v>0</v>
      </c>
      <c r="E79" s="95">
        <v>0</v>
      </c>
      <c r="F79" s="95">
        <v>59.570500000000003</v>
      </c>
    </row>
    <row r="80" spans="1:6">
      <c r="A80" s="58" t="s">
        <v>216</v>
      </c>
      <c r="B80" s="95">
        <v>-674565.46984999999</v>
      </c>
      <c r="C80" s="95">
        <v>0</v>
      </c>
      <c r="D80" s="95">
        <v>0</v>
      </c>
      <c r="E80" s="95">
        <v>0</v>
      </c>
      <c r="F80" s="95">
        <v>-674565.46984999999</v>
      </c>
    </row>
    <row r="81" spans="1:6">
      <c r="A81" s="187" t="s">
        <v>217</v>
      </c>
      <c r="B81" s="57">
        <v>3502515.7229299997</v>
      </c>
      <c r="C81" s="57">
        <v>21467850.002779998</v>
      </c>
      <c r="D81" s="57">
        <v>11.25726</v>
      </c>
      <c r="E81" s="57">
        <v>703.48401999999999</v>
      </c>
      <c r="F81" s="57">
        <v>24971080.466990001</v>
      </c>
    </row>
    <row r="82" spans="1:6">
      <c r="A82" s="58" t="s">
        <v>171</v>
      </c>
      <c r="B82" s="95">
        <v>0</v>
      </c>
      <c r="C82" s="95">
        <v>1.0000000000000001E-5</v>
      </c>
      <c r="D82" s="95">
        <v>0</v>
      </c>
      <c r="E82" s="95">
        <v>1.0000000000000001E-5</v>
      </c>
      <c r="F82" s="95">
        <v>2.0000000000000002E-5</v>
      </c>
    </row>
    <row r="83" spans="1:6">
      <c r="A83" s="58" t="s">
        <v>172</v>
      </c>
      <c r="B83" s="95">
        <v>111825.28657</v>
      </c>
      <c r="C83" s="95">
        <v>3430</v>
      </c>
      <c r="D83" s="95">
        <v>0</v>
      </c>
      <c r="E83" s="95">
        <v>0</v>
      </c>
      <c r="F83" s="95">
        <v>115255.28657</v>
      </c>
    </row>
    <row r="84" spans="1:6">
      <c r="A84" s="58" t="s">
        <v>173</v>
      </c>
      <c r="B84" s="95">
        <v>0</v>
      </c>
      <c r="C84" s="95">
        <v>82362.326199999996</v>
      </c>
      <c r="D84" s="95">
        <v>0</v>
      </c>
      <c r="E84" s="95">
        <v>0</v>
      </c>
      <c r="F84" s="95">
        <v>82362.326199999996</v>
      </c>
    </row>
    <row r="85" spans="1:6">
      <c r="A85" s="58" t="s">
        <v>174</v>
      </c>
      <c r="B85" s="95">
        <v>101361.98546</v>
      </c>
      <c r="C85" s="95">
        <v>911462.39749999996</v>
      </c>
      <c r="D85" s="95">
        <v>0</v>
      </c>
      <c r="E85" s="95">
        <v>0</v>
      </c>
      <c r="F85" s="95">
        <v>1012824.3829600001</v>
      </c>
    </row>
    <row r="86" spans="1:6">
      <c r="A86" s="58" t="s">
        <v>218</v>
      </c>
      <c r="B86" s="95">
        <v>590154.45349999995</v>
      </c>
      <c r="C86" s="95">
        <v>10429.049489999999</v>
      </c>
      <c r="D86" s="95">
        <v>0</v>
      </c>
      <c r="E86" s="95">
        <v>0</v>
      </c>
      <c r="F86" s="95">
        <v>600583.50299000007</v>
      </c>
    </row>
    <row r="87" spans="1:6">
      <c r="A87" s="58" t="s">
        <v>219</v>
      </c>
      <c r="B87" s="95">
        <v>381805.34354000003</v>
      </c>
      <c r="C87" s="95">
        <v>16775.16489</v>
      </c>
      <c r="D87" s="95">
        <v>0</v>
      </c>
      <c r="E87" s="95">
        <v>0</v>
      </c>
      <c r="F87" s="95">
        <v>398580.50842999999</v>
      </c>
    </row>
    <row r="88" spans="1:6">
      <c r="A88" s="58" t="s">
        <v>176</v>
      </c>
      <c r="B88" s="95">
        <v>2280100.22071</v>
      </c>
      <c r="C88" s="95">
        <v>20461694.962979998</v>
      </c>
      <c r="D88" s="95">
        <v>11.25726</v>
      </c>
      <c r="E88" s="95">
        <v>703.48401999999999</v>
      </c>
      <c r="F88" s="95">
        <v>22742509.924970001</v>
      </c>
    </row>
    <row r="89" spans="1:6">
      <c r="A89" s="58" t="s">
        <v>220</v>
      </c>
      <c r="B89" s="95">
        <v>53901.767169999999</v>
      </c>
      <c r="C89" s="95">
        <v>14173.17182</v>
      </c>
      <c r="D89" s="95">
        <v>0</v>
      </c>
      <c r="E89" s="95">
        <v>-1.0000000000000001E-5</v>
      </c>
      <c r="F89" s="95">
        <v>68074.938980000006</v>
      </c>
    </row>
    <row r="90" spans="1:6">
      <c r="A90" s="58" t="s">
        <v>221</v>
      </c>
      <c r="B90" s="95">
        <v>-16633.334019999998</v>
      </c>
      <c r="C90" s="95">
        <v>-32477.070110000001</v>
      </c>
      <c r="D90" s="95">
        <v>0</v>
      </c>
      <c r="E90" s="95">
        <v>0</v>
      </c>
      <c r="F90" s="95">
        <v>-49110.404130000003</v>
      </c>
    </row>
    <row r="91" spans="1:6">
      <c r="A91" s="187" t="s">
        <v>222</v>
      </c>
      <c r="B91" s="57">
        <v>4457674.4367399998</v>
      </c>
      <c r="C91" s="57">
        <v>0</v>
      </c>
      <c r="D91" s="57">
        <v>0</v>
      </c>
      <c r="E91" s="57">
        <v>0</v>
      </c>
      <c r="F91" s="57">
        <v>4457674.4367399998</v>
      </c>
    </row>
    <row r="92" spans="1:6">
      <c r="A92" s="58" t="s">
        <v>223</v>
      </c>
      <c r="B92" s="95">
        <v>1499609.4053900002</v>
      </c>
      <c r="C92" s="95">
        <v>0</v>
      </c>
      <c r="D92" s="95">
        <v>0</v>
      </c>
      <c r="E92" s="95">
        <v>0</v>
      </c>
      <c r="F92" s="95">
        <v>1499609.4053900002</v>
      </c>
    </row>
    <row r="93" spans="1:6">
      <c r="A93" s="58" t="s">
        <v>224</v>
      </c>
      <c r="B93" s="95">
        <v>2165122.2261399999</v>
      </c>
      <c r="C93" s="95">
        <v>0</v>
      </c>
      <c r="D93" s="95">
        <v>0</v>
      </c>
      <c r="E93" s="95">
        <v>0</v>
      </c>
      <c r="F93" s="95">
        <v>2165122.2261399999</v>
      </c>
    </row>
    <row r="94" spans="1:6">
      <c r="A94" s="58" t="s">
        <v>225</v>
      </c>
      <c r="B94" s="95">
        <v>141925.66288999998</v>
      </c>
      <c r="C94" s="95">
        <v>0</v>
      </c>
      <c r="D94" s="95">
        <v>0</v>
      </c>
      <c r="E94" s="95">
        <v>0</v>
      </c>
      <c r="F94" s="95">
        <v>141925.66288999998</v>
      </c>
    </row>
    <row r="95" spans="1:6">
      <c r="A95" s="58" t="s">
        <v>226</v>
      </c>
      <c r="B95" s="95">
        <v>218943.04152999999</v>
      </c>
      <c r="C95" s="95">
        <v>0</v>
      </c>
      <c r="D95" s="95">
        <v>0</v>
      </c>
      <c r="E95" s="95">
        <v>0</v>
      </c>
      <c r="F95" s="95">
        <v>218943.04152999999</v>
      </c>
    </row>
    <row r="96" spans="1:6">
      <c r="A96" s="58" t="s">
        <v>227</v>
      </c>
      <c r="B96" s="95">
        <v>279035.73816000001</v>
      </c>
      <c r="C96" s="95">
        <v>0</v>
      </c>
      <c r="D96" s="95">
        <v>0</v>
      </c>
      <c r="E96" s="95">
        <v>0</v>
      </c>
      <c r="F96" s="95">
        <v>279035.73816000001</v>
      </c>
    </row>
    <row r="97" spans="1:6">
      <c r="A97" s="58" t="s">
        <v>228</v>
      </c>
      <c r="B97" s="95">
        <v>31391.497139999999</v>
      </c>
      <c r="C97" s="95">
        <v>0</v>
      </c>
      <c r="D97" s="95">
        <v>0</v>
      </c>
      <c r="E97" s="95">
        <v>0</v>
      </c>
      <c r="F97" s="95">
        <v>31391.497139999999</v>
      </c>
    </row>
    <row r="98" spans="1:6">
      <c r="A98" s="58" t="s">
        <v>229</v>
      </c>
      <c r="B98" s="95">
        <v>12809.795749999999</v>
      </c>
      <c r="C98" s="95">
        <v>0</v>
      </c>
      <c r="D98" s="95">
        <v>0</v>
      </c>
      <c r="E98" s="95">
        <v>0</v>
      </c>
      <c r="F98" s="95">
        <v>12809.795749999999</v>
      </c>
    </row>
    <row r="99" spans="1:6">
      <c r="A99" s="58" t="s">
        <v>230</v>
      </c>
      <c r="B99" s="95">
        <v>0</v>
      </c>
      <c r="C99" s="95">
        <v>0</v>
      </c>
      <c r="D99" s="95">
        <v>0</v>
      </c>
      <c r="E99" s="95">
        <v>0</v>
      </c>
      <c r="F99" s="95">
        <v>0</v>
      </c>
    </row>
    <row r="100" spans="1:6">
      <c r="A100" s="58" t="s">
        <v>231</v>
      </c>
      <c r="B100" s="95">
        <v>108837.06973999999</v>
      </c>
      <c r="C100" s="95">
        <v>0</v>
      </c>
      <c r="D100" s="95">
        <v>0</v>
      </c>
      <c r="E100" s="95">
        <v>0</v>
      </c>
      <c r="F100" s="95">
        <v>108837.06973999999</v>
      </c>
    </row>
    <row r="101" spans="1:6">
      <c r="A101" s="187" t="s">
        <v>232</v>
      </c>
      <c r="B101" s="57">
        <v>877606.42001</v>
      </c>
      <c r="C101" s="57">
        <v>74278.760819999996</v>
      </c>
      <c r="D101" s="57">
        <v>-7.0000000000000007E-5</v>
      </c>
      <c r="E101" s="57">
        <v>0</v>
      </c>
      <c r="F101" s="57">
        <v>951885.18076000002</v>
      </c>
    </row>
    <row r="102" spans="1:6">
      <c r="A102" s="58" t="s">
        <v>233</v>
      </c>
      <c r="B102" s="95">
        <v>68426.132900000011</v>
      </c>
      <c r="C102" s="95">
        <v>0</v>
      </c>
      <c r="D102" s="95">
        <v>0</v>
      </c>
      <c r="E102" s="95">
        <v>0</v>
      </c>
      <c r="F102" s="95">
        <v>68426.132900000011</v>
      </c>
    </row>
    <row r="103" spans="1:6">
      <c r="A103" s="58" t="s">
        <v>234</v>
      </c>
      <c r="B103" s="95">
        <v>348202.65068000002</v>
      </c>
      <c r="C103" s="95">
        <v>0</v>
      </c>
      <c r="D103" s="95">
        <v>0</v>
      </c>
      <c r="E103" s="95">
        <v>0</v>
      </c>
      <c r="F103" s="95">
        <v>348202.65068000002</v>
      </c>
    </row>
    <row r="104" spans="1:6">
      <c r="A104" s="58" t="s">
        <v>235</v>
      </c>
      <c r="B104" s="95">
        <v>327527.63266</v>
      </c>
      <c r="C104" s="95">
        <v>75183.012170000002</v>
      </c>
      <c r="D104" s="95">
        <v>-7.0000000000000007E-5</v>
      </c>
      <c r="E104" s="95">
        <v>0</v>
      </c>
      <c r="F104" s="95">
        <v>402710.64476</v>
      </c>
    </row>
    <row r="105" spans="1:6">
      <c r="A105" s="58" t="s">
        <v>236</v>
      </c>
      <c r="B105" s="95">
        <v>146673.58241999999</v>
      </c>
      <c r="C105" s="95">
        <v>0</v>
      </c>
      <c r="D105" s="95">
        <v>0</v>
      </c>
      <c r="E105" s="95">
        <v>0</v>
      </c>
      <c r="F105" s="95">
        <v>146673.58241999999</v>
      </c>
    </row>
    <row r="106" spans="1:6">
      <c r="A106" s="58" t="s">
        <v>237</v>
      </c>
      <c r="B106" s="95">
        <v>-13223.578649999999</v>
      </c>
      <c r="C106" s="95">
        <v>-904.25135</v>
      </c>
      <c r="D106" s="95">
        <v>0</v>
      </c>
      <c r="E106" s="95">
        <v>0</v>
      </c>
      <c r="F106" s="95">
        <v>-14127.83</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228914737.47439998</v>
      </c>
      <c r="C114" s="57">
        <v>31561074.462919999</v>
      </c>
      <c r="D114" s="57">
        <v>51.929780000000001</v>
      </c>
      <c r="E114" s="57">
        <v>44759.051639999998</v>
      </c>
      <c r="F114" s="57">
        <v>260520622.91874</v>
      </c>
    </row>
    <row r="115" spans="1:6">
      <c r="A115" s="177" t="s">
        <v>246</v>
      </c>
      <c r="B115" s="57">
        <v>168163878.40540001</v>
      </c>
      <c r="C115" s="57">
        <v>25120817.782710001</v>
      </c>
      <c r="D115" s="57">
        <v>51.887260000000005</v>
      </c>
      <c r="E115" s="57">
        <v>39898.253219999999</v>
      </c>
      <c r="F115" s="57">
        <v>193324646.32859001</v>
      </c>
    </row>
    <row r="116" spans="1:6">
      <c r="A116" s="64" t="s">
        <v>247</v>
      </c>
      <c r="B116" s="95">
        <v>22457208.84547</v>
      </c>
      <c r="C116" s="95">
        <v>8178473.0434099995</v>
      </c>
      <c r="D116" s="95">
        <v>9.4633599999999998</v>
      </c>
      <c r="E116" s="95">
        <v>10.541919999999999</v>
      </c>
      <c r="F116" s="95">
        <v>30635701.894159999</v>
      </c>
    </row>
    <row r="117" spans="1:6">
      <c r="A117" s="64" t="s">
        <v>248</v>
      </c>
      <c r="B117" s="95">
        <v>21810243.916000001</v>
      </c>
      <c r="C117" s="95">
        <v>8098998.3884799993</v>
      </c>
      <c r="D117" s="95">
        <v>7.4053699999999996</v>
      </c>
      <c r="E117" s="95">
        <v>6.0079799999999999</v>
      </c>
      <c r="F117" s="95">
        <v>29909255.717830002</v>
      </c>
    </row>
    <row r="118" spans="1:6">
      <c r="A118" s="64" t="s">
        <v>249</v>
      </c>
      <c r="B118" s="95">
        <v>646964.92946999997</v>
      </c>
      <c r="C118" s="95">
        <v>79474.654930000004</v>
      </c>
      <c r="D118" s="95">
        <v>2.0579899999999998</v>
      </c>
      <c r="E118" s="95">
        <v>4.5339399999999994</v>
      </c>
      <c r="F118" s="95">
        <v>726446.17633000005</v>
      </c>
    </row>
    <row r="119" spans="1:6">
      <c r="A119" s="64" t="s">
        <v>250</v>
      </c>
      <c r="B119" s="95">
        <v>46793991.593510002</v>
      </c>
      <c r="C119" s="95">
        <v>11405309.3397</v>
      </c>
      <c r="D119" s="95">
        <v>0</v>
      </c>
      <c r="E119" s="95">
        <v>1797.2122300000001</v>
      </c>
      <c r="F119" s="95">
        <v>58201098.145440005</v>
      </c>
    </row>
    <row r="120" spans="1:6">
      <c r="A120" s="64" t="s">
        <v>251</v>
      </c>
      <c r="B120" s="95">
        <v>98884.007010000001</v>
      </c>
      <c r="C120" s="95">
        <v>15943.93347</v>
      </c>
      <c r="D120" s="95">
        <v>0</v>
      </c>
      <c r="E120" s="95">
        <v>-1.0000000000000001E-5</v>
      </c>
      <c r="F120" s="95">
        <v>114827.94047</v>
      </c>
    </row>
    <row r="121" spans="1:6">
      <c r="A121" s="65" t="s">
        <v>252</v>
      </c>
      <c r="B121" s="95">
        <v>1492.3009999999999</v>
      </c>
      <c r="C121" s="95">
        <v>6359.5514599999997</v>
      </c>
      <c r="D121" s="95">
        <v>0</v>
      </c>
      <c r="E121" s="95">
        <v>-1.0000000000000001E-5</v>
      </c>
      <c r="F121" s="95">
        <v>7851.8524500000003</v>
      </c>
    </row>
    <row r="122" spans="1:6">
      <c r="A122" s="65" t="s">
        <v>253</v>
      </c>
      <c r="B122" s="95">
        <v>3601.9808599999997</v>
      </c>
      <c r="C122" s="95">
        <v>5726.0536700000002</v>
      </c>
      <c r="D122" s="95">
        <v>0</v>
      </c>
      <c r="E122" s="95">
        <v>0</v>
      </c>
      <c r="F122" s="95">
        <v>9328.034529999999</v>
      </c>
    </row>
    <row r="123" spans="1:6">
      <c r="A123" s="99" t="s">
        <v>254</v>
      </c>
      <c r="B123" s="95">
        <v>0</v>
      </c>
      <c r="C123" s="95">
        <v>336.33625000000001</v>
      </c>
      <c r="D123" s="95">
        <v>0</v>
      </c>
      <c r="E123" s="95">
        <v>0</v>
      </c>
      <c r="F123" s="95">
        <v>336.33625000000001</v>
      </c>
    </row>
    <row r="124" spans="1:6">
      <c r="A124" s="99" t="s">
        <v>255</v>
      </c>
      <c r="B124" s="95">
        <v>0</v>
      </c>
      <c r="C124" s="95">
        <v>2703.7862599999999</v>
      </c>
      <c r="D124" s="95">
        <v>0</v>
      </c>
      <c r="E124" s="95">
        <v>0</v>
      </c>
      <c r="F124" s="95">
        <v>2703.7862599999999</v>
      </c>
    </row>
    <row r="125" spans="1:6">
      <c r="A125" s="99" t="s">
        <v>256</v>
      </c>
      <c r="B125" s="95">
        <v>3789.7251499999998</v>
      </c>
      <c r="C125" s="95">
        <v>818.20581000000004</v>
      </c>
      <c r="D125" s="95">
        <v>0</v>
      </c>
      <c r="E125" s="95">
        <v>0</v>
      </c>
      <c r="F125" s="95">
        <v>4607.9309599999997</v>
      </c>
    </row>
    <row r="126" spans="1:6">
      <c r="A126" s="99" t="s">
        <v>257</v>
      </c>
      <c r="B126" s="95">
        <v>0</v>
      </c>
      <c r="C126" s="95">
        <v>1.0000000000000001E-5</v>
      </c>
      <c r="D126" s="95">
        <v>0</v>
      </c>
      <c r="E126" s="95">
        <v>0</v>
      </c>
      <c r="F126" s="95">
        <v>1.0000000000000001E-5</v>
      </c>
    </row>
    <row r="127" spans="1:6">
      <c r="A127" s="99" t="s">
        <v>258</v>
      </c>
      <c r="B127" s="95">
        <v>0</v>
      </c>
      <c r="C127" s="95">
        <v>1.0000000000000001E-5</v>
      </c>
      <c r="D127" s="95">
        <v>0</v>
      </c>
      <c r="E127" s="95">
        <v>0</v>
      </c>
      <c r="F127" s="95">
        <v>1.0000000000000001E-5</v>
      </c>
    </row>
    <row r="128" spans="1:6">
      <c r="A128" s="99" t="s">
        <v>259</v>
      </c>
      <c r="B128" s="95">
        <v>90000</v>
      </c>
      <c r="C128" s="95">
        <v>0</v>
      </c>
      <c r="D128" s="95">
        <v>0</v>
      </c>
      <c r="E128" s="95">
        <v>0</v>
      </c>
      <c r="F128" s="95">
        <v>90000</v>
      </c>
    </row>
    <row r="129" spans="1:6">
      <c r="A129" s="156" t="s">
        <v>260</v>
      </c>
      <c r="B129" s="95">
        <v>2957387.1836399999</v>
      </c>
      <c r="C129" s="95">
        <v>548844.5037</v>
      </c>
      <c r="D129" s="95">
        <v>42.423900000000003</v>
      </c>
      <c r="E129" s="95">
        <v>26814.259710000002</v>
      </c>
      <c r="F129" s="95">
        <v>3533088.3709499999</v>
      </c>
    </row>
    <row r="130" spans="1:6">
      <c r="A130" s="156" t="s">
        <v>261</v>
      </c>
      <c r="B130" s="95">
        <v>84051687.601789996</v>
      </c>
      <c r="C130" s="95">
        <v>4822196.4445600007</v>
      </c>
      <c r="D130" s="95">
        <v>0</v>
      </c>
      <c r="E130" s="95">
        <v>11259.49943</v>
      </c>
      <c r="F130" s="95">
        <v>88885143.545780003</v>
      </c>
    </row>
    <row r="131" spans="1:6">
      <c r="A131" s="64" t="s">
        <v>262</v>
      </c>
      <c r="B131" s="95">
        <v>11804719.173979999</v>
      </c>
      <c r="C131" s="95">
        <v>150050.51787000001</v>
      </c>
      <c r="D131" s="95">
        <v>0</v>
      </c>
      <c r="E131" s="95">
        <v>16.739939999999997</v>
      </c>
      <c r="F131" s="95">
        <v>11954786.431790002</v>
      </c>
    </row>
    <row r="132" spans="1:6">
      <c r="A132" s="177" t="s">
        <v>263</v>
      </c>
      <c r="B132" s="57">
        <v>163572.79730000001</v>
      </c>
      <c r="C132" s="57">
        <v>7422.3510999999999</v>
      </c>
      <c r="D132" s="57">
        <v>0</v>
      </c>
      <c r="E132" s="57">
        <v>2.0000000000000002E-5</v>
      </c>
      <c r="F132" s="57">
        <v>170995.14841999998</v>
      </c>
    </row>
    <row r="133" spans="1:6">
      <c r="A133" s="177" t="s">
        <v>454</v>
      </c>
      <c r="B133" s="57">
        <v>14775564.47115</v>
      </c>
      <c r="C133" s="57">
        <v>3542984.0631999997</v>
      </c>
      <c r="D133" s="57">
        <v>0</v>
      </c>
      <c r="E133" s="57">
        <v>0</v>
      </c>
      <c r="F133" s="57">
        <v>18318548.53435</v>
      </c>
    </row>
    <row r="134" spans="1:6">
      <c r="A134" s="64" t="s">
        <v>455</v>
      </c>
      <c r="B134" s="95">
        <v>5943187.6304200003</v>
      </c>
      <c r="C134" s="95">
        <v>461037.65385</v>
      </c>
      <c r="D134" s="95">
        <v>0</v>
      </c>
      <c r="E134" s="95">
        <v>0</v>
      </c>
      <c r="F134" s="95">
        <v>6404225.2842700006</v>
      </c>
    </row>
    <row r="135" spans="1:6">
      <c r="A135" s="64" t="s">
        <v>456</v>
      </c>
      <c r="B135" s="95">
        <v>2429773.25392</v>
      </c>
      <c r="C135" s="95">
        <v>15957.45233</v>
      </c>
      <c r="D135" s="95">
        <v>0</v>
      </c>
      <c r="E135" s="95">
        <v>0</v>
      </c>
      <c r="F135" s="95">
        <v>2445730.7062499998</v>
      </c>
    </row>
    <row r="136" spans="1:6">
      <c r="A136" s="64" t="s">
        <v>457</v>
      </c>
      <c r="B136" s="95">
        <v>0</v>
      </c>
      <c r="C136" s="95">
        <v>0</v>
      </c>
      <c r="D136" s="95">
        <v>0</v>
      </c>
      <c r="E136" s="95">
        <v>0</v>
      </c>
      <c r="F136" s="95">
        <v>0</v>
      </c>
    </row>
    <row r="137" spans="1:6">
      <c r="A137" s="64" t="s">
        <v>458</v>
      </c>
      <c r="B137" s="95">
        <v>580433.74863000005</v>
      </c>
      <c r="C137" s="95">
        <v>7717.2491399999999</v>
      </c>
      <c r="D137" s="95">
        <v>0</v>
      </c>
      <c r="E137" s="95">
        <v>0</v>
      </c>
      <c r="F137" s="95">
        <v>588150.99777000002</v>
      </c>
    </row>
    <row r="138" spans="1:6">
      <c r="A138" s="64" t="s">
        <v>459</v>
      </c>
      <c r="B138" s="95">
        <v>5584757.0573000005</v>
      </c>
      <c r="C138" s="95">
        <v>3009108.0896600001</v>
      </c>
      <c r="D138" s="95">
        <v>0</v>
      </c>
      <c r="E138" s="95">
        <v>0</v>
      </c>
      <c r="F138" s="95">
        <v>8593865.1469599996</v>
      </c>
    </row>
    <row r="139" spans="1:6">
      <c r="A139" s="64" t="s">
        <v>466</v>
      </c>
      <c r="B139" s="95">
        <v>237412.78088000001</v>
      </c>
      <c r="C139" s="95">
        <v>49163.618219999997</v>
      </c>
      <c r="D139" s="95">
        <v>0</v>
      </c>
      <c r="E139" s="95">
        <v>0</v>
      </c>
      <c r="F139" s="95">
        <v>286576.39910000004</v>
      </c>
    </row>
    <row r="140" spans="1:6">
      <c r="A140" s="177" t="s">
        <v>264</v>
      </c>
      <c r="B140" s="57">
        <v>34059462.94128</v>
      </c>
      <c r="C140" s="57">
        <v>1009588.9654700001</v>
      </c>
      <c r="D140" s="57">
        <v>0</v>
      </c>
      <c r="E140" s="57">
        <v>0</v>
      </c>
      <c r="F140" s="57">
        <v>35069051.906750001</v>
      </c>
    </row>
    <row r="141" spans="1:6">
      <c r="A141" s="64" t="s">
        <v>265</v>
      </c>
      <c r="B141" s="95">
        <v>957356.80015999998</v>
      </c>
      <c r="C141" s="95">
        <v>211433.75065</v>
      </c>
      <c r="D141" s="95">
        <v>0</v>
      </c>
      <c r="E141" s="95">
        <v>0</v>
      </c>
      <c r="F141" s="95">
        <v>1168790.5508099999</v>
      </c>
    </row>
    <row r="142" spans="1:6">
      <c r="A142" s="64" t="s">
        <v>266</v>
      </c>
      <c r="B142" s="95">
        <v>16724022.748540001</v>
      </c>
      <c r="C142" s="95">
        <v>71187.6538</v>
      </c>
      <c r="D142" s="95">
        <v>0</v>
      </c>
      <c r="E142" s="95">
        <v>0</v>
      </c>
      <c r="F142" s="95">
        <v>16795210.402339999</v>
      </c>
    </row>
    <row r="143" spans="1:6">
      <c r="A143" s="64" t="s">
        <v>267</v>
      </c>
      <c r="B143" s="95">
        <v>0</v>
      </c>
      <c r="C143" s="95">
        <v>0</v>
      </c>
      <c r="D143" s="95">
        <v>0</v>
      </c>
      <c r="E143" s="95">
        <v>0</v>
      </c>
      <c r="F143" s="95">
        <v>0</v>
      </c>
    </row>
    <row r="144" spans="1:6">
      <c r="A144" s="64" t="s">
        <v>268</v>
      </c>
      <c r="B144" s="95">
        <v>1217382.5652699999</v>
      </c>
      <c r="C144" s="95">
        <v>0</v>
      </c>
      <c r="D144" s="95">
        <v>0</v>
      </c>
      <c r="E144" s="95">
        <v>0</v>
      </c>
      <c r="F144" s="95">
        <v>1217382.5652699999</v>
      </c>
    </row>
    <row r="145" spans="1:6">
      <c r="A145" s="64" t="s">
        <v>269</v>
      </c>
      <c r="B145" s="95">
        <v>14197215.66007</v>
      </c>
      <c r="C145" s="95">
        <v>354552.13451999996</v>
      </c>
      <c r="D145" s="95">
        <v>0</v>
      </c>
      <c r="E145" s="95">
        <v>0</v>
      </c>
      <c r="F145" s="95">
        <v>14551767.79459</v>
      </c>
    </row>
    <row r="146" spans="1:6">
      <c r="A146" s="64" t="s">
        <v>270</v>
      </c>
      <c r="B146" s="95">
        <v>0</v>
      </c>
      <c r="C146" s="95">
        <v>0</v>
      </c>
      <c r="D146" s="95">
        <v>0</v>
      </c>
      <c r="E146" s="95">
        <v>0</v>
      </c>
      <c r="F146" s="95">
        <v>0</v>
      </c>
    </row>
    <row r="147" spans="1:6">
      <c r="A147" s="64" t="s">
        <v>271</v>
      </c>
      <c r="B147" s="95">
        <v>640.47318999999993</v>
      </c>
      <c r="C147" s="95">
        <v>361777.23426</v>
      </c>
      <c r="D147" s="95">
        <v>0</v>
      </c>
      <c r="E147" s="95">
        <v>0</v>
      </c>
      <c r="F147" s="95">
        <v>362417.70744999999</v>
      </c>
    </row>
    <row r="148" spans="1:6">
      <c r="A148" s="64" t="s">
        <v>272</v>
      </c>
      <c r="B148" s="95">
        <v>962844.69404999993</v>
      </c>
      <c r="C148" s="95">
        <v>10638.19224</v>
      </c>
      <c r="D148" s="95">
        <v>0</v>
      </c>
      <c r="E148" s="95">
        <v>0</v>
      </c>
      <c r="F148" s="95">
        <v>973482.88628999994</v>
      </c>
    </row>
    <row r="149" spans="1:6">
      <c r="A149" s="177" t="s">
        <v>273</v>
      </c>
      <c r="B149" s="57">
        <v>4493191.8024599999</v>
      </c>
      <c r="C149" s="57">
        <v>416508.68481999997</v>
      </c>
      <c r="D149" s="57">
        <v>4.2520000000000002E-2</v>
      </c>
      <c r="E149" s="57">
        <v>582.87606000000005</v>
      </c>
      <c r="F149" s="57">
        <v>4910283.4058599994</v>
      </c>
    </row>
    <row r="150" spans="1:6">
      <c r="A150" s="64" t="s">
        <v>206</v>
      </c>
      <c r="B150" s="95">
        <v>440719.46805000002</v>
      </c>
      <c r="C150" s="95">
        <v>32911.669399999999</v>
      </c>
      <c r="D150" s="95">
        <v>0</v>
      </c>
      <c r="E150" s="95">
        <v>7.1359999999999993E-2</v>
      </c>
      <c r="F150" s="95">
        <v>473631.20880999998</v>
      </c>
    </row>
    <row r="151" spans="1:6">
      <c r="A151" s="64" t="s">
        <v>208</v>
      </c>
      <c r="B151" s="95">
        <v>2354164.0609800001</v>
      </c>
      <c r="C151" s="95">
        <v>207284.99706999998</v>
      </c>
      <c r="D151" s="95">
        <v>4.2520000000000002E-2</v>
      </c>
      <c r="E151" s="95">
        <v>570.17234999999994</v>
      </c>
      <c r="F151" s="95">
        <v>2562019.2729199999</v>
      </c>
    </row>
    <row r="152" spans="1:6">
      <c r="A152" s="64" t="s">
        <v>274</v>
      </c>
      <c r="B152" s="95">
        <v>1461412.79388</v>
      </c>
      <c r="C152" s="95">
        <v>125425.89704000001</v>
      </c>
      <c r="D152" s="95">
        <v>0</v>
      </c>
      <c r="E152" s="95">
        <v>12.25339</v>
      </c>
      <c r="F152" s="95">
        <v>1586850.9443099999</v>
      </c>
    </row>
    <row r="153" spans="1:6">
      <c r="A153" s="64" t="s">
        <v>235</v>
      </c>
      <c r="B153" s="95">
        <v>236895.47955000002</v>
      </c>
      <c r="C153" s="95">
        <v>50886.121310000002</v>
      </c>
      <c r="D153" s="95">
        <v>0</v>
      </c>
      <c r="E153" s="95">
        <v>0.37895999999999996</v>
      </c>
      <c r="F153" s="95">
        <v>287781.97982000001</v>
      </c>
    </row>
    <row r="154" spans="1:6">
      <c r="A154" s="64" t="s">
        <v>275</v>
      </c>
      <c r="B154" s="95">
        <v>0</v>
      </c>
      <c r="C154" s="95">
        <v>0</v>
      </c>
      <c r="D154" s="95">
        <v>0</v>
      </c>
      <c r="E154" s="95">
        <v>0</v>
      </c>
      <c r="F154" s="95">
        <v>0</v>
      </c>
    </row>
    <row r="155" spans="1:6">
      <c r="A155" s="177" t="s">
        <v>276</v>
      </c>
      <c r="B155" s="57">
        <v>2603171.37604</v>
      </c>
      <c r="C155" s="57">
        <v>312419.79723000003</v>
      </c>
      <c r="D155" s="57">
        <v>0</v>
      </c>
      <c r="E155" s="57">
        <v>4277.9223400000001</v>
      </c>
      <c r="F155" s="57">
        <v>2919869.0956100002</v>
      </c>
    </row>
    <row r="156" spans="1:6">
      <c r="A156" s="64" t="s">
        <v>277</v>
      </c>
      <c r="B156" s="95">
        <v>159672.45758000002</v>
      </c>
      <c r="C156" s="95">
        <v>20832.788559999997</v>
      </c>
      <c r="D156" s="95">
        <v>0</v>
      </c>
      <c r="E156" s="95">
        <v>408.72009000000003</v>
      </c>
      <c r="F156" s="95">
        <v>180913.96622999999</v>
      </c>
    </row>
    <row r="157" spans="1:6">
      <c r="A157" s="64" t="s">
        <v>278</v>
      </c>
      <c r="B157" s="95">
        <v>0</v>
      </c>
      <c r="C157" s="95">
        <v>0</v>
      </c>
      <c r="D157" s="95">
        <v>0</v>
      </c>
      <c r="E157" s="95">
        <v>0</v>
      </c>
      <c r="F157" s="95">
        <v>0</v>
      </c>
    </row>
    <row r="158" spans="1:6">
      <c r="A158" s="64" t="s">
        <v>279</v>
      </c>
      <c r="B158" s="95">
        <v>1367884.4272699999</v>
      </c>
      <c r="C158" s="95">
        <v>202421.63204</v>
      </c>
      <c r="D158" s="95">
        <v>0</v>
      </c>
      <c r="E158" s="95">
        <v>1395.3498</v>
      </c>
      <c r="F158" s="95">
        <v>1571701.4091099999</v>
      </c>
    </row>
    <row r="159" spans="1:6">
      <c r="A159" s="64" t="s">
        <v>1283</v>
      </c>
      <c r="B159" s="95">
        <v>0</v>
      </c>
      <c r="C159" s="95">
        <v>0</v>
      </c>
      <c r="D159" s="95">
        <v>0</v>
      </c>
      <c r="E159" s="95">
        <v>0</v>
      </c>
      <c r="F159" s="95">
        <v>0</v>
      </c>
    </row>
    <row r="160" spans="1:6">
      <c r="A160" s="64" t="s">
        <v>280</v>
      </c>
      <c r="B160" s="95">
        <v>1041940.0493300001</v>
      </c>
      <c r="C160" s="95">
        <v>26756.558989999998</v>
      </c>
      <c r="D160" s="95">
        <v>0</v>
      </c>
      <c r="E160" s="95">
        <v>2473.8524500000003</v>
      </c>
      <c r="F160" s="95">
        <v>1071170.46077</v>
      </c>
    </row>
    <row r="161" spans="1:6">
      <c r="A161" s="64" t="s">
        <v>281</v>
      </c>
      <c r="B161" s="95">
        <v>33674.441859999999</v>
      </c>
      <c r="C161" s="95">
        <v>62408.817640000001</v>
      </c>
      <c r="D161" s="95">
        <v>0</v>
      </c>
      <c r="E161" s="95">
        <v>0</v>
      </c>
      <c r="F161" s="95">
        <v>96083.2595</v>
      </c>
    </row>
    <row r="162" spans="1:6">
      <c r="A162" s="177" t="s">
        <v>282</v>
      </c>
      <c r="B162" s="57">
        <v>3132969.4286400001</v>
      </c>
      <c r="C162" s="57">
        <v>206727.20095</v>
      </c>
      <c r="D162" s="57">
        <v>0</v>
      </c>
      <c r="E162" s="57">
        <v>0</v>
      </c>
      <c r="F162" s="57">
        <v>3339696.62959</v>
      </c>
    </row>
    <row r="163" spans="1:6">
      <c r="A163" s="64" t="s">
        <v>283</v>
      </c>
      <c r="B163" s="95">
        <v>3076988.75</v>
      </c>
      <c r="C163" s="95">
        <v>204256.5</v>
      </c>
      <c r="D163" s="95">
        <v>0</v>
      </c>
      <c r="E163" s="95">
        <v>0</v>
      </c>
      <c r="F163" s="95">
        <v>3281245.25</v>
      </c>
    </row>
    <row r="164" spans="1:6">
      <c r="A164" s="64" t="s">
        <v>284</v>
      </c>
      <c r="B164" s="95">
        <v>0</v>
      </c>
      <c r="C164" s="95">
        <v>0</v>
      </c>
      <c r="D164" s="95">
        <v>0</v>
      </c>
      <c r="E164" s="95">
        <v>0</v>
      </c>
      <c r="F164" s="95">
        <v>0</v>
      </c>
    </row>
    <row r="165" spans="1:6">
      <c r="A165" s="64" t="s">
        <v>285</v>
      </c>
      <c r="B165" s="95">
        <v>0</v>
      </c>
      <c r="C165" s="95">
        <v>0</v>
      </c>
      <c r="D165" s="95">
        <v>0</v>
      </c>
      <c r="E165" s="95">
        <v>0</v>
      </c>
      <c r="F165" s="95">
        <v>0</v>
      </c>
    </row>
    <row r="166" spans="1:6">
      <c r="A166" s="64" t="s">
        <v>286</v>
      </c>
      <c r="B166" s="95">
        <v>55980.678639999998</v>
      </c>
      <c r="C166" s="95">
        <v>2470.7009500000004</v>
      </c>
      <c r="D166" s="95">
        <v>0</v>
      </c>
      <c r="E166" s="95">
        <v>0</v>
      </c>
      <c r="F166" s="95">
        <v>58451.379590000004</v>
      </c>
    </row>
    <row r="167" spans="1:6">
      <c r="A167" s="177" t="s">
        <v>287</v>
      </c>
      <c r="B167" s="57">
        <v>1522926.2521300002</v>
      </c>
      <c r="C167" s="57">
        <v>944605.61744000006</v>
      </c>
      <c r="D167" s="57">
        <v>0</v>
      </c>
      <c r="E167" s="57">
        <v>0</v>
      </c>
      <c r="F167" s="57">
        <v>2467531.8695700001</v>
      </c>
    </row>
    <row r="168" spans="1:6">
      <c r="A168" s="64" t="s">
        <v>288</v>
      </c>
      <c r="B168" s="95">
        <v>7056</v>
      </c>
      <c r="C168" s="95">
        <v>42155.661359999998</v>
      </c>
      <c r="D168" s="95">
        <v>0</v>
      </c>
      <c r="E168" s="95">
        <v>0</v>
      </c>
      <c r="F168" s="95">
        <v>49211.661359999998</v>
      </c>
    </row>
    <row r="169" spans="1:6">
      <c r="A169" s="64" t="s">
        <v>289</v>
      </c>
      <c r="B169" s="95">
        <v>0</v>
      </c>
      <c r="C169" s="95">
        <v>0</v>
      </c>
      <c r="D169" s="95">
        <v>0</v>
      </c>
      <c r="E169" s="95">
        <v>0</v>
      </c>
      <c r="F169" s="95">
        <v>0</v>
      </c>
    </row>
    <row r="170" spans="1:6">
      <c r="A170" s="64" t="s">
        <v>290</v>
      </c>
      <c r="B170" s="95">
        <v>0</v>
      </c>
      <c r="C170" s="95">
        <v>1485.6633400000001</v>
      </c>
      <c r="D170" s="95">
        <v>0</v>
      </c>
      <c r="E170" s="95">
        <v>0</v>
      </c>
      <c r="F170" s="95">
        <v>1485.6633400000001</v>
      </c>
    </row>
    <row r="171" spans="1:6">
      <c r="A171" s="64" t="s">
        <v>291</v>
      </c>
      <c r="B171" s="95">
        <v>7056</v>
      </c>
      <c r="C171" s="95">
        <v>40669.998020000006</v>
      </c>
      <c r="D171" s="95">
        <v>0</v>
      </c>
      <c r="E171" s="95">
        <v>0</v>
      </c>
      <c r="F171" s="95">
        <v>47725.998020000006</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1490502.8740000001</v>
      </c>
      <c r="C174" s="95">
        <v>886134.87479999999</v>
      </c>
      <c r="D174" s="95">
        <v>0</v>
      </c>
      <c r="E174" s="95">
        <v>0</v>
      </c>
      <c r="F174" s="95">
        <v>2376637.7488000002</v>
      </c>
    </row>
    <row r="175" spans="1:6">
      <c r="A175" s="64" t="s">
        <v>295</v>
      </c>
      <c r="B175" s="95">
        <v>25367.378129999997</v>
      </c>
      <c r="C175" s="95">
        <v>16315.081279999999</v>
      </c>
      <c r="D175" s="95">
        <v>0</v>
      </c>
      <c r="E175" s="95">
        <v>0</v>
      </c>
      <c r="F175" s="95">
        <v>41682.459409999996</v>
      </c>
    </row>
    <row r="176" spans="1:6">
      <c r="A176" s="155" t="s">
        <v>296</v>
      </c>
      <c r="B176" s="57">
        <v>19137525.913699999</v>
      </c>
      <c r="C176" s="57">
        <v>0</v>
      </c>
      <c r="D176" s="57">
        <v>0</v>
      </c>
      <c r="E176" s="57">
        <v>0</v>
      </c>
      <c r="F176" s="57">
        <v>19137525.913699999</v>
      </c>
    </row>
    <row r="177" spans="1:6">
      <c r="A177" s="63" t="s">
        <v>297</v>
      </c>
      <c r="B177" s="95">
        <v>14520683.266549999</v>
      </c>
      <c r="C177" s="95">
        <v>0</v>
      </c>
      <c r="D177" s="95">
        <v>0</v>
      </c>
      <c r="E177" s="95">
        <v>0</v>
      </c>
      <c r="F177" s="95">
        <v>14520683.266549999</v>
      </c>
    </row>
    <row r="178" spans="1:6">
      <c r="A178" s="64" t="s">
        <v>298</v>
      </c>
      <c r="B178" s="95">
        <v>14520683.266549999</v>
      </c>
      <c r="C178" s="95">
        <v>0</v>
      </c>
      <c r="D178" s="95">
        <v>0</v>
      </c>
      <c r="E178" s="95">
        <v>0</v>
      </c>
      <c r="F178" s="95">
        <v>14520683.266549999</v>
      </c>
    </row>
    <row r="179" spans="1:6">
      <c r="A179" s="64" t="s">
        <v>299</v>
      </c>
      <c r="B179" s="95">
        <v>87506</v>
      </c>
      <c r="C179" s="95">
        <v>0</v>
      </c>
      <c r="D179" s="95">
        <v>0</v>
      </c>
      <c r="E179" s="95">
        <v>0</v>
      </c>
      <c r="F179" s="95">
        <v>87506</v>
      </c>
    </row>
    <row r="180" spans="1:6">
      <c r="A180" s="64" t="s">
        <v>300</v>
      </c>
      <c r="B180" s="95">
        <v>-87506</v>
      </c>
      <c r="C180" s="95">
        <v>0</v>
      </c>
      <c r="D180" s="95">
        <v>0</v>
      </c>
      <c r="E180" s="95">
        <v>0</v>
      </c>
      <c r="F180" s="95">
        <v>-87506</v>
      </c>
    </row>
    <row r="181" spans="1:6">
      <c r="A181" s="63" t="s">
        <v>301</v>
      </c>
      <c r="B181" s="95">
        <v>234232.06068</v>
      </c>
      <c r="C181" s="95">
        <v>0</v>
      </c>
      <c r="D181" s="95">
        <v>0</v>
      </c>
      <c r="E181" s="95">
        <v>0</v>
      </c>
      <c r="F181" s="95">
        <v>234232.06068</v>
      </c>
    </row>
    <row r="182" spans="1:6">
      <c r="A182" s="64" t="s">
        <v>302</v>
      </c>
      <c r="B182" s="95">
        <v>1713.9146599999999</v>
      </c>
      <c r="C182" s="95">
        <v>0</v>
      </c>
      <c r="D182" s="95">
        <v>0</v>
      </c>
      <c r="E182" s="95">
        <v>0</v>
      </c>
      <c r="F182" s="95">
        <v>1713.9146599999999</v>
      </c>
    </row>
    <row r="183" spans="1:6">
      <c r="A183" s="64" t="s">
        <v>303</v>
      </c>
      <c r="B183" s="95">
        <v>229254.53791999997</v>
      </c>
      <c r="C183" s="95">
        <v>0</v>
      </c>
      <c r="D183" s="95">
        <v>0</v>
      </c>
      <c r="E183" s="95">
        <v>0</v>
      </c>
      <c r="F183" s="95">
        <v>229254.53791999997</v>
      </c>
    </row>
    <row r="184" spans="1:6">
      <c r="A184" s="64" t="s">
        <v>304</v>
      </c>
      <c r="B184" s="95">
        <v>3263.6080999999999</v>
      </c>
      <c r="C184" s="95">
        <v>0</v>
      </c>
      <c r="D184" s="95">
        <v>0</v>
      </c>
      <c r="E184" s="95">
        <v>0</v>
      </c>
      <c r="F184" s="95">
        <v>3263.6080999999999</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3246715.2650900004</v>
      </c>
      <c r="C187" s="95">
        <v>0</v>
      </c>
      <c r="D187" s="95">
        <v>0</v>
      </c>
      <c r="E187" s="95">
        <v>0</v>
      </c>
      <c r="F187" s="95">
        <v>3246715.2650900004</v>
      </c>
    </row>
    <row r="188" spans="1:6">
      <c r="A188" s="64" t="s">
        <v>308</v>
      </c>
      <c r="B188" s="95">
        <v>2425000.38087</v>
      </c>
      <c r="C188" s="95">
        <v>0</v>
      </c>
      <c r="D188" s="95">
        <v>0</v>
      </c>
      <c r="E188" s="95">
        <v>0</v>
      </c>
      <c r="F188" s="95">
        <v>2425000.38087</v>
      </c>
    </row>
    <row r="189" spans="1:6">
      <c r="A189" s="64" t="s">
        <v>309</v>
      </c>
      <c r="B189" s="95">
        <v>112119.38906</v>
      </c>
      <c r="C189" s="95">
        <v>0</v>
      </c>
      <c r="D189" s="95">
        <v>0</v>
      </c>
      <c r="E189" s="95">
        <v>0</v>
      </c>
      <c r="F189" s="95">
        <v>112119.38906</v>
      </c>
    </row>
    <row r="190" spans="1:6">
      <c r="A190" s="64" t="s">
        <v>310</v>
      </c>
      <c r="B190" s="95">
        <v>709595.49515999993</v>
      </c>
      <c r="C190" s="95">
        <v>0</v>
      </c>
      <c r="D190" s="95">
        <v>0</v>
      </c>
      <c r="E190" s="95">
        <v>0</v>
      </c>
      <c r="F190" s="95">
        <v>709595.49515999993</v>
      </c>
    </row>
    <row r="191" spans="1:6">
      <c r="A191" s="63" t="s">
        <v>311</v>
      </c>
      <c r="B191" s="95">
        <v>1135895.3213800001</v>
      </c>
      <c r="C191" s="95">
        <v>0</v>
      </c>
      <c r="D191" s="95">
        <v>0</v>
      </c>
      <c r="E191" s="95">
        <v>0</v>
      </c>
      <c r="F191" s="95">
        <v>1135895.3213800001</v>
      </c>
    </row>
    <row r="192" spans="1:6">
      <c r="A192" s="64" t="s">
        <v>312</v>
      </c>
      <c r="B192" s="95">
        <v>961408.44339000003</v>
      </c>
      <c r="C192" s="95">
        <v>0</v>
      </c>
      <c r="D192" s="95">
        <v>0</v>
      </c>
      <c r="E192" s="95">
        <v>0</v>
      </c>
      <c r="F192" s="95">
        <v>961408.44339000003</v>
      </c>
    </row>
    <row r="193" spans="1:6">
      <c r="A193" s="64" t="s">
        <v>313</v>
      </c>
      <c r="B193" s="95">
        <v>174486.87799000001</v>
      </c>
      <c r="C193" s="95">
        <v>0</v>
      </c>
      <c r="D193" s="95">
        <v>0</v>
      </c>
      <c r="E193" s="95">
        <v>0</v>
      </c>
      <c r="F193" s="95">
        <v>174486.87799000001</v>
      </c>
    </row>
    <row r="194" spans="1:6">
      <c r="A194" s="72" t="s">
        <v>314</v>
      </c>
      <c r="B194" s="57">
        <v>248052263.3881</v>
      </c>
      <c r="C194" s="57">
        <v>31561074.462919999</v>
      </c>
      <c r="D194" s="57">
        <v>51.929780000000001</v>
      </c>
      <c r="E194" s="57">
        <v>44759.051639999998</v>
      </c>
      <c r="F194" s="57">
        <v>279658148.83244002</v>
      </c>
    </row>
    <row r="195" spans="1:6">
      <c r="A195" s="72" t="s">
        <v>315</v>
      </c>
      <c r="B195" s="57">
        <v>9809597.3131799996</v>
      </c>
      <c r="C195" s="57">
        <v>5776733.8756299997</v>
      </c>
      <c r="D195" s="57">
        <v>0</v>
      </c>
      <c r="E195" s="57">
        <v>303486.58019999997</v>
      </c>
      <c r="F195" s="57">
        <v>15889817.76901</v>
      </c>
    </row>
    <row r="196" spans="1:6">
      <c r="A196" s="66" t="s">
        <v>316</v>
      </c>
      <c r="B196" s="95">
        <v>5818.5485199999994</v>
      </c>
      <c r="C196" s="95">
        <v>2061928.1966199998</v>
      </c>
      <c r="D196" s="95">
        <v>0</v>
      </c>
      <c r="E196" s="95">
        <v>0</v>
      </c>
      <c r="F196" s="95">
        <v>2067746.74514</v>
      </c>
    </row>
    <row r="197" spans="1:6">
      <c r="A197" s="64" t="s">
        <v>317</v>
      </c>
      <c r="B197" s="95">
        <v>5818.5485199999994</v>
      </c>
      <c r="C197" s="95">
        <v>261505.55680000002</v>
      </c>
      <c r="D197" s="95">
        <v>0</v>
      </c>
      <c r="E197" s="95">
        <v>0</v>
      </c>
      <c r="F197" s="95">
        <v>267324.10531999997</v>
      </c>
    </row>
    <row r="198" spans="1:6">
      <c r="A198" s="64" t="s">
        <v>318</v>
      </c>
      <c r="B198" s="95">
        <v>0</v>
      </c>
      <c r="C198" s="95">
        <v>12105.652599999999</v>
      </c>
      <c r="D198" s="95">
        <v>0</v>
      </c>
      <c r="E198" s="95">
        <v>0</v>
      </c>
      <c r="F198" s="95">
        <v>12105.652599999999</v>
      </c>
    </row>
    <row r="199" spans="1:6">
      <c r="A199" s="64" t="s">
        <v>319</v>
      </c>
      <c r="B199" s="95">
        <v>0</v>
      </c>
      <c r="C199" s="95">
        <v>1502333.1440999999</v>
      </c>
      <c r="D199" s="95">
        <v>0</v>
      </c>
      <c r="E199" s="95">
        <v>0</v>
      </c>
      <c r="F199" s="95">
        <v>1502333.1440999999</v>
      </c>
    </row>
    <row r="200" spans="1:6">
      <c r="A200" s="64" t="s">
        <v>320</v>
      </c>
      <c r="B200" s="95">
        <v>0</v>
      </c>
      <c r="C200" s="95">
        <v>12021.21509</v>
      </c>
      <c r="D200" s="95">
        <v>0</v>
      </c>
      <c r="E200" s="95">
        <v>0</v>
      </c>
      <c r="F200" s="95">
        <v>12021.21509</v>
      </c>
    </row>
    <row r="201" spans="1:6">
      <c r="A201" s="64" t="s">
        <v>321</v>
      </c>
      <c r="B201" s="95">
        <v>0</v>
      </c>
      <c r="C201" s="95">
        <v>273962.62802999996</v>
      </c>
      <c r="D201" s="95">
        <v>0</v>
      </c>
      <c r="E201" s="95">
        <v>0</v>
      </c>
      <c r="F201" s="95">
        <v>273962.62802999996</v>
      </c>
    </row>
    <row r="202" spans="1:6">
      <c r="A202" s="63" t="s">
        <v>322</v>
      </c>
      <c r="B202" s="95">
        <v>7625239.4306600001</v>
      </c>
      <c r="C202" s="95">
        <v>3666747.6463800003</v>
      </c>
      <c r="D202" s="95">
        <v>0</v>
      </c>
      <c r="E202" s="95">
        <v>303486.58019999997</v>
      </c>
      <c r="F202" s="95">
        <v>11595473.65724</v>
      </c>
    </row>
    <row r="203" spans="1:6">
      <c r="A203" s="64" t="s">
        <v>323</v>
      </c>
      <c r="B203" s="95">
        <v>0</v>
      </c>
      <c r="C203" s="95">
        <v>297.84459999999996</v>
      </c>
      <c r="D203" s="95">
        <v>0</v>
      </c>
      <c r="E203" s="95">
        <v>0</v>
      </c>
      <c r="F203" s="95">
        <v>297.84459999999996</v>
      </c>
    </row>
    <row r="204" spans="1:6">
      <c r="A204" s="64" t="s">
        <v>324</v>
      </c>
      <c r="B204" s="95">
        <v>2536434.4103600001</v>
      </c>
      <c r="C204" s="95">
        <v>2554424.5805100002</v>
      </c>
      <c r="D204" s="95">
        <v>0</v>
      </c>
      <c r="E204" s="95">
        <v>7080.1507199999996</v>
      </c>
      <c r="F204" s="95">
        <v>5097939.1415900001</v>
      </c>
    </row>
    <row r="205" spans="1:6">
      <c r="A205" s="64" t="s">
        <v>325</v>
      </c>
      <c r="B205" s="95">
        <v>3272472.3082699999</v>
      </c>
      <c r="C205" s="95">
        <v>477192.16506000003</v>
      </c>
      <c r="D205" s="95">
        <v>0</v>
      </c>
      <c r="E205" s="95">
        <v>105266.31606</v>
      </c>
      <c r="F205" s="95">
        <v>3854930.78939</v>
      </c>
    </row>
    <row r="206" spans="1:6">
      <c r="A206" s="64" t="s">
        <v>326</v>
      </c>
      <c r="B206" s="95">
        <v>0</v>
      </c>
      <c r="C206" s="95">
        <v>0</v>
      </c>
      <c r="D206" s="95">
        <v>0</v>
      </c>
      <c r="E206" s="95">
        <v>0</v>
      </c>
      <c r="F206" s="95">
        <v>0</v>
      </c>
    </row>
    <row r="207" spans="1:6">
      <c r="A207" s="64" t="s">
        <v>327</v>
      </c>
      <c r="B207" s="95">
        <v>1816332.7120300001</v>
      </c>
      <c r="C207" s="95">
        <v>634833.05621000007</v>
      </c>
      <c r="D207" s="95">
        <v>0</v>
      </c>
      <c r="E207" s="95">
        <v>191140.11341999998</v>
      </c>
      <c r="F207" s="95">
        <v>2642305.88166</v>
      </c>
    </row>
    <row r="208" spans="1:6">
      <c r="A208" s="63" t="s">
        <v>328</v>
      </c>
      <c r="B208" s="95">
        <v>0</v>
      </c>
      <c r="C208" s="95">
        <v>0</v>
      </c>
      <c r="D208" s="95">
        <v>0</v>
      </c>
      <c r="E208" s="95">
        <v>0</v>
      </c>
      <c r="F208" s="95">
        <v>0</v>
      </c>
    </row>
    <row r="209" spans="1:6">
      <c r="A209" s="63" t="s">
        <v>329</v>
      </c>
      <c r="B209" s="95">
        <v>2142975.2705699997</v>
      </c>
      <c r="C209" s="95">
        <v>25486.70867</v>
      </c>
      <c r="D209" s="95">
        <v>0</v>
      </c>
      <c r="E209" s="95">
        <v>0</v>
      </c>
      <c r="F209" s="95">
        <v>2168461.9792399998</v>
      </c>
    </row>
    <row r="210" spans="1:6">
      <c r="A210" s="64" t="s">
        <v>330</v>
      </c>
      <c r="B210" s="95">
        <v>211889.90605000002</v>
      </c>
      <c r="C210" s="95">
        <v>685.99999000000003</v>
      </c>
      <c r="D210" s="95">
        <v>0</v>
      </c>
      <c r="E210" s="95">
        <v>0</v>
      </c>
      <c r="F210" s="95">
        <v>212575.90604</v>
      </c>
    </row>
    <row r="211" spans="1:6">
      <c r="A211" s="64" t="s">
        <v>331</v>
      </c>
      <c r="B211" s="95">
        <v>1690764.4291900001</v>
      </c>
      <c r="C211" s="95">
        <v>24800.70868</v>
      </c>
      <c r="D211" s="95">
        <v>0</v>
      </c>
      <c r="E211" s="95">
        <v>0</v>
      </c>
      <c r="F211" s="95">
        <v>1715565.13787</v>
      </c>
    </row>
    <row r="212" spans="1:6">
      <c r="A212" s="64" t="s">
        <v>332</v>
      </c>
      <c r="B212" s="95">
        <v>0</v>
      </c>
      <c r="C212" s="95">
        <v>0</v>
      </c>
      <c r="D212" s="95">
        <v>0</v>
      </c>
      <c r="E212" s="95">
        <v>0</v>
      </c>
      <c r="F212" s="95">
        <v>0</v>
      </c>
    </row>
    <row r="213" spans="1:6">
      <c r="A213" s="64" t="s">
        <v>333</v>
      </c>
      <c r="B213" s="95">
        <v>240320.93533000001</v>
      </c>
      <c r="C213" s="95">
        <v>0</v>
      </c>
      <c r="D213" s="95">
        <v>0</v>
      </c>
      <c r="E213" s="95">
        <v>0</v>
      </c>
      <c r="F213" s="95">
        <v>240320.93533000001</v>
      </c>
    </row>
    <row r="214" spans="1:6">
      <c r="A214" s="63" t="s">
        <v>334</v>
      </c>
      <c r="B214" s="95">
        <v>35564.063430000002</v>
      </c>
      <c r="C214" s="95">
        <v>22571.323960000002</v>
      </c>
      <c r="D214" s="95">
        <v>0</v>
      </c>
      <c r="E214" s="95">
        <v>0</v>
      </c>
      <c r="F214" s="95">
        <v>58135.387390000004</v>
      </c>
    </row>
    <row r="215" spans="1:6">
      <c r="A215" s="177" t="s">
        <v>335</v>
      </c>
      <c r="B215" s="57">
        <v>143346753.07551998</v>
      </c>
      <c r="C215" s="57">
        <v>322212345.74733001</v>
      </c>
      <c r="D215" s="57">
        <v>76455.93376</v>
      </c>
      <c r="E215" s="57">
        <v>17575.703309999997</v>
      </c>
      <c r="F215" s="57">
        <v>465653130.45991999</v>
      </c>
    </row>
    <row r="216" spans="1:6">
      <c r="A216" s="63" t="s">
        <v>336</v>
      </c>
      <c r="B216" s="95">
        <v>2187639.5603299998</v>
      </c>
      <c r="C216" s="95">
        <v>26267493.189310003</v>
      </c>
      <c r="D216" s="95">
        <v>171.35739000000001</v>
      </c>
      <c r="E216" s="95">
        <v>121.35727</v>
      </c>
      <c r="F216" s="95">
        <v>28455425.464299999</v>
      </c>
    </row>
    <row r="217" spans="1:6">
      <c r="A217" s="64" t="s">
        <v>337</v>
      </c>
      <c r="B217" s="95">
        <v>119.6</v>
      </c>
      <c r="C217" s="95">
        <v>34300</v>
      </c>
      <c r="D217" s="95">
        <v>0</v>
      </c>
      <c r="E217" s="95">
        <v>0</v>
      </c>
      <c r="F217" s="95">
        <v>34419.599999999999</v>
      </c>
    </row>
    <row r="218" spans="1:6">
      <c r="A218" s="64" t="s">
        <v>338</v>
      </c>
      <c r="B218" s="95">
        <v>1220600</v>
      </c>
      <c r="C218" s="95">
        <v>0</v>
      </c>
      <c r="D218" s="95">
        <v>0</v>
      </c>
      <c r="E218" s="95">
        <v>0</v>
      </c>
      <c r="F218" s="95">
        <v>1220600</v>
      </c>
    </row>
    <row r="219" spans="1:6">
      <c r="A219" s="64" t="s">
        <v>339</v>
      </c>
      <c r="B219" s="95">
        <v>966919.96033000003</v>
      </c>
      <c r="C219" s="95">
        <v>26233193.189310003</v>
      </c>
      <c r="D219" s="95">
        <v>171.35739000000001</v>
      </c>
      <c r="E219" s="95">
        <v>121.35727</v>
      </c>
      <c r="F219" s="95">
        <v>27200405.864299998</v>
      </c>
    </row>
    <row r="220" spans="1:6">
      <c r="A220" s="63" t="s">
        <v>340</v>
      </c>
      <c r="B220" s="95">
        <v>21315008.503849998</v>
      </c>
      <c r="C220" s="95">
        <v>193800.52468999999</v>
      </c>
      <c r="D220" s="95">
        <v>17.000799999999998</v>
      </c>
      <c r="E220" s="95">
        <v>0</v>
      </c>
      <c r="F220" s="95">
        <v>21508826.029339999</v>
      </c>
    </row>
    <row r="221" spans="1:6">
      <c r="A221" s="64" t="s">
        <v>341</v>
      </c>
      <c r="B221" s="95">
        <v>0</v>
      </c>
      <c r="C221" s="95">
        <v>0</v>
      </c>
      <c r="D221" s="95">
        <v>0</v>
      </c>
      <c r="E221" s="95">
        <v>0</v>
      </c>
      <c r="F221" s="95">
        <v>0</v>
      </c>
    </row>
    <row r="222" spans="1:6">
      <c r="A222" s="64" t="s">
        <v>342</v>
      </c>
      <c r="B222" s="95">
        <v>220995.63633000001</v>
      </c>
      <c r="C222" s="95">
        <v>97807.132700000002</v>
      </c>
      <c r="D222" s="95">
        <v>17.000799999999998</v>
      </c>
      <c r="E222" s="95">
        <v>0</v>
      </c>
      <c r="F222" s="95">
        <v>318819.76983</v>
      </c>
    </row>
    <row r="223" spans="1:6">
      <c r="A223" s="64" t="s">
        <v>343</v>
      </c>
      <c r="B223" s="95">
        <v>21094012.867520001</v>
      </c>
      <c r="C223" s="95">
        <v>95993.391989999989</v>
      </c>
      <c r="D223" s="95">
        <v>0</v>
      </c>
      <c r="E223" s="95">
        <v>0</v>
      </c>
      <c r="F223" s="95">
        <v>21190006.259509999</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31.617740000000001</v>
      </c>
      <c r="C226" s="95">
        <v>119101.49295</v>
      </c>
      <c r="D226" s="95">
        <v>0</v>
      </c>
      <c r="E226" s="95">
        <v>0</v>
      </c>
      <c r="F226" s="95">
        <v>119133.11069</v>
      </c>
    </row>
    <row r="227" spans="1:6">
      <c r="A227" s="64" t="s">
        <v>347</v>
      </c>
      <c r="B227" s="95">
        <v>31.617740000000001</v>
      </c>
      <c r="C227" s="95">
        <v>99386.86559999999</v>
      </c>
      <c r="D227" s="95">
        <v>0</v>
      </c>
      <c r="E227" s="95">
        <v>0</v>
      </c>
      <c r="F227" s="95">
        <v>99418.483340000006</v>
      </c>
    </row>
    <row r="228" spans="1:6">
      <c r="A228" s="64" t="s">
        <v>348</v>
      </c>
      <c r="B228" s="95">
        <v>0</v>
      </c>
      <c r="C228" s="95">
        <v>19714.627350000002</v>
      </c>
      <c r="D228" s="95">
        <v>0</v>
      </c>
      <c r="E228" s="95">
        <v>0</v>
      </c>
      <c r="F228" s="95">
        <v>19714.627350000002</v>
      </c>
    </row>
    <row r="229" spans="1:6">
      <c r="A229" s="63" t="s">
        <v>349</v>
      </c>
      <c r="B229" s="95">
        <v>0</v>
      </c>
      <c r="C229" s="95">
        <v>2606.8000000000002</v>
      </c>
      <c r="D229" s="95">
        <v>0</v>
      </c>
      <c r="E229" s="95">
        <v>0</v>
      </c>
      <c r="F229" s="95">
        <v>2606.8000000000002</v>
      </c>
    </row>
    <row r="230" spans="1:6">
      <c r="A230" s="64" t="s">
        <v>350</v>
      </c>
      <c r="B230" s="95">
        <v>0</v>
      </c>
      <c r="C230" s="95">
        <v>2606.8000000000002</v>
      </c>
      <c r="D230" s="95">
        <v>0</v>
      </c>
      <c r="E230" s="95">
        <v>0</v>
      </c>
      <c r="F230" s="95">
        <v>2606.8000000000002</v>
      </c>
    </row>
    <row r="231" spans="1:6">
      <c r="A231" s="64" t="s">
        <v>351</v>
      </c>
      <c r="B231" s="95">
        <v>0</v>
      </c>
      <c r="C231" s="95">
        <v>0</v>
      </c>
      <c r="D231" s="95">
        <v>0</v>
      </c>
      <c r="E231" s="95">
        <v>0</v>
      </c>
      <c r="F231" s="95">
        <v>0</v>
      </c>
    </row>
    <row r="232" spans="1:6">
      <c r="A232" s="63" t="s">
        <v>352</v>
      </c>
      <c r="B232" s="95">
        <v>79543519.48308</v>
      </c>
      <c r="C232" s="95">
        <v>241820084.36807001</v>
      </c>
      <c r="D232" s="95">
        <v>2995.7757200000001</v>
      </c>
      <c r="E232" s="95">
        <v>10024.01333</v>
      </c>
      <c r="F232" s="95">
        <v>321376623.64020002</v>
      </c>
    </row>
    <row r="233" spans="1:6">
      <c r="A233" s="64" t="s">
        <v>353</v>
      </c>
      <c r="B233" s="95">
        <v>30132789.444310002</v>
      </c>
      <c r="C233" s="95">
        <v>192204329.56592003</v>
      </c>
      <c r="D233" s="95">
        <v>2995.7757200000001</v>
      </c>
      <c r="E233" s="95">
        <v>0</v>
      </c>
      <c r="F233" s="95">
        <v>222340114.78595001</v>
      </c>
    </row>
    <row r="234" spans="1:6">
      <c r="A234" s="64" t="s">
        <v>354</v>
      </c>
      <c r="B234" s="95">
        <v>1063101.32711</v>
      </c>
      <c r="C234" s="95">
        <v>46035.709340000001</v>
      </c>
      <c r="D234" s="95">
        <v>0</v>
      </c>
      <c r="E234" s="95">
        <v>0</v>
      </c>
      <c r="F234" s="95">
        <v>1109137.03645</v>
      </c>
    </row>
    <row r="235" spans="1:6">
      <c r="A235" s="64" t="s">
        <v>355</v>
      </c>
      <c r="B235" s="95">
        <v>23908442.195189998</v>
      </c>
      <c r="C235" s="95">
        <v>38054153.366900004</v>
      </c>
      <c r="D235" s="95">
        <v>0</v>
      </c>
      <c r="E235" s="95">
        <v>0</v>
      </c>
      <c r="F235" s="95">
        <v>61962595.562089995</v>
      </c>
    </row>
    <row r="236" spans="1:6">
      <c r="A236" s="64" t="s">
        <v>356</v>
      </c>
      <c r="B236" s="95">
        <v>566666.40241999994</v>
      </c>
      <c r="C236" s="95">
        <v>611288.27552000002</v>
      </c>
      <c r="D236" s="95">
        <v>0</v>
      </c>
      <c r="E236" s="95">
        <v>0</v>
      </c>
      <c r="F236" s="95">
        <v>1177954.6779400001</v>
      </c>
    </row>
    <row r="237" spans="1:6">
      <c r="A237" s="64" t="s">
        <v>357</v>
      </c>
      <c r="B237" s="95">
        <v>2328779.8657199997</v>
      </c>
      <c r="C237" s="95">
        <v>293299.77880999999</v>
      </c>
      <c r="D237" s="95">
        <v>0</v>
      </c>
      <c r="E237" s="95">
        <v>7987.79756</v>
      </c>
      <c r="F237" s="95">
        <v>2630067.44209</v>
      </c>
    </row>
    <row r="238" spans="1:6">
      <c r="A238" s="64" t="s">
        <v>358</v>
      </c>
      <c r="B238" s="95">
        <v>1736391.7416300001</v>
      </c>
      <c r="C238" s="95">
        <v>8652205.8513500001</v>
      </c>
      <c r="D238" s="95">
        <v>0</v>
      </c>
      <c r="E238" s="95">
        <v>2036.21577</v>
      </c>
      <c r="F238" s="95">
        <v>10390633.80875</v>
      </c>
    </row>
    <row r="239" spans="1:6">
      <c r="A239" s="64" t="s">
        <v>359</v>
      </c>
      <c r="B239" s="95">
        <v>1013.7544499999999</v>
      </c>
      <c r="C239" s="95">
        <v>37041.147270000001</v>
      </c>
      <c r="D239" s="95">
        <v>0</v>
      </c>
      <c r="E239" s="95">
        <v>0</v>
      </c>
      <c r="F239" s="95">
        <v>38054.901720000002</v>
      </c>
    </row>
    <row r="240" spans="1:6">
      <c r="A240" s="64" t="s">
        <v>360</v>
      </c>
      <c r="B240" s="95">
        <v>19806334.752250001</v>
      </c>
      <c r="C240" s="95">
        <v>1921730.6729600001</v>
      </c>
      <c r="D240" s="95">
        <v>0</v>
      </c>
      <c r="E240" s="95">
        <v>0</v>
      </c>
      <c r="F240" s="95">
        <v>21728065.425209999</v>
      </c>
    </row>
    <row r="241" spans="1:6">
      <c r="A241" s="63" t="s">
        <v>361</v>
      </c>
      <c r="B241" s="95">
        <v>27762135.49405</v>
      </c>
      <c r="C241" s="95">
        <v>52955883.313769996</v>
      </c>
      <c r="D241" s="95">
        <v>73271.799849999996</v>
      </c>
      <c r="E241" s="95">
        <v>7430.3327099999997</v>
      </c>
      <c r="F241" s="95">
        <v>80798720.940380007</v>
      </c>
    </row>
    <row r="242" spans="1:6">
      <c r="A242" s="64" t="s">
        <v>362</v>
      </c>
      <c r="B242" s="95">
        <v>13803511.93059</v>
      </c>
      <c r="C242" s="95">
        <v>27083992.647549998</v>
      </c>
      <c r="D242" s="95">
        <v>0</v>
      </c>
      <c r="E242" s="95">
        <v>0</v>
      </c>
      <c r="F242" s="95">
        <v>40887504.578139998</v>
      </c>
    </row>
    <row r="243" spans="1:6">
      <c r="A243" s="64" t="s">
        <v>363</v>
      </c>
      <c r="B243" s="95">
        <v>67705.093200000003</v>
      </c>
      <c r="C243" s="95">
        <v>4143845.10305</v>
      </c>
      <c r="D243" s="95">
        <v>0</v>
      </c>
      <c r="E243" s="95">
        <v>0</v>
      </c>
      <c r="F243" s="95">
        <v>4211550.19625</v>
      </c>
    </row>
    <row r="244" spans="1:6">
      <c r="A244" s="64" t="s">
        <v>364</v>
      </c>
      <c r="B244" s="95">
        <v>3054021.0727199996</v>
      </c>
      <c r="C244" s="95">
        <v>2183287.26278</v>
      </c>
      <c r="D244" s="95">
        <v>38972.913780000003</v>
      </c>
      <c r="E244" s="95">
        <v>5879.1265199999998</v>
      </c>
      <c r="F244" s="95">
        <v>5282160.3758000005</v>
      </c>
    </row>
    <row r="245" spans="1:6">
      <c r="A245" s="64" t="s">
        <v>365</v>
      </c>
      <c r="B245" s="95">
        <v>1265214.9896099998</v>
      </c>
      <c r="C245" s="95">
        <v>1147329.1612799999</v>
      </c>
      <c r="D245" s="95">
        <v>28915.27346</v>
      </c>
      <c r="E245" s="95">
        <v>672.43398999999999</v>
      </c>
      <c r="F245" s="95">
        <v>2442131.8583400003</v>
      </c>
    </row>
    <row r="246" spans="1:6">
      <c r="A246" s="64" t="s">
        <v>1449</v>
      </c>
      <c r="B246" s="95">
        <v>0</v>
      </c>
      <c r="C246" s="95">
        <v>1041128.98248</v>
      </c>
      <c r="D246" s="95">
        <v>0</v>
      </c>
      <c r="E246" s="95">
        <v>0</v>
      </c>
      <c r="F246" s="95">
        <v>1041128.98248</v>
      </c>
    </row>
    <row r="247" spans="1:6">
      <c r="A247" s="64" t="s">
        <v>366</v>
      </c>
      <c r="B247" s="95">
        <v>9571682.4079299998</v>
      </c>
      <c r="C247" s="95">
        <v>17356300.156630002</v>
      </c>
      <c r="D247" s="95">
        <v>5383.6126100000001</v>
      </c>
      <c r="E247" s="95">
        <v>878.7722</v>
      </c>
      <c r="F247" s="95">
        <v>26934244.949370001</v>
      </c>
    </row>
    <row r="248" spans="1:6">
      <c r="A248" s="63" t="s">
        <v>367</v>
      </c>
      <c r="B248" s="95">
        <v>3043441.52037</v>
      </c>
      <c r="C248" s="95">
        <v>430639.41294999997</v>
      </c>
      <c r="D248" s="95">
        <v>0</v>
      </c>
      <c r="E248" s="95">
        <v>0</v>
      </c>
      <c r="F248" s="95">
        <v>3474080.9333200003</v>
      </c>
    </row>
    <row r="249" spans="1:6">
      <c r="A249" s="64" t="s">
        <v>368</v>
      </c>
      <c r="B249" s="95">
        <v>3041009.2219000002</v>
      </c>
      <c r="C249" s="95">
        <v>428325.56231999997</v>
      </c>
      <c r="D249" s="95">
        <v>0</v>
      </c>
      <c r="E249" s="95">
        <v>0</v>
      </c>
      <c r="F249" s="95">
        <v>3469334.7842199998</v>
      </c>
    </row>
    <row r="250" spans="1:6">
      <c r="A250" s="64" t="s">
        <v>369</v>
      </c>
      <c r="B250" s="95">
        <v>2432.2984700000002</v>
      </c>
      <c r="C250" s="95">
        <v>2313.8506299999999</v>
      </c>
      <c r="D250" s="95">
        <v>0</v>
      </c>
      <c r="E250" s="95">
        <v>0</v>
      </c>
      <c r="F250" s="95">
        <v>4746.1490999999996</v>
      </c>
    </row>
    <row r="251" spans="1:6">
      <c r="A251" s="63" t="s">
        <v>370</v>
      </c>
      <c r="B251" s="628">
        <v>9494976.8960999995</v>
      </c>
      <c r="C251" s="628">
        <v>422736.64558999997</v>
      </c>
      <c r="D251" s="628">
        <v>0</v>
      </c>
      <c r="E251" s="628">
        <v>0</v>
      </c>
      <c r="F251" s="628">
        <v>9917713.5416900013</v>
      </c>
    </row>
    <row r="252" spans="1:6">
      <c r="A252" s="64" t="s">
        <v>368</v>
      </c>
      <c r="B252" s="95">
        <v>9482106.1105799992</v>
      </c>
      <c r="C252" s="95">
        <v>422736.64558999997</v>
      </c>
      <c r="D252" s="95">
        <v>0</v>
      </c>
      <c r="E252" s="95">
        <v>0</v>
      </c>
      <c r="F252" s="95">
        <v>9904842.7561700009</v>
      </c>
    </row>
    <row r="253" spans="1:6">
      <c r="A253" s="64" t="s">
        <v>369</v>
      </c>
      <c r="B253" s="95">
        <v>12870.785519999999</v>
      </c>
      <c r="C253" s="95">
        <v>0</v>
      </c>
      <c r="D253" s="95">
        <v>0</v>
      </c>
      <c r="E253" s="95">
        <v>0</v>
      </c>
      <c r="F253" s="95">
        <v>12870.785519999999</v>
      </c>
    </row>
    <row r="254" spans="1:6">
      <c r="A254" s="216" t="s">
        <v>371</v>
      </c>
      <c r="B254" s="57">
        <v>2755450.6610700004</v>
      </c>
      <c r="C254" s="57">
        <v>64128.66057</v>
      </c>
      <c r="D254" s="57">
        <v>2.6789999999999998E-2</v>
      </c>
      <c r="E254" s="57">
        <v>1305.9959799999999</v>
      </c>
      <c r="F254" s="57">
        <v>2820885.3444099999</v>
      </c>
    </row>
    <row r="255" spans="1:6">
      <c r="A255" s="99" t="s">
        <v>372</v>
      </c>
      <c r="B255" s="95">
        <v>891.65671999999995</v>
      </c>
      <c r="C255" s="95">
        <v>1927.9288200000001</v>
      </c>
      <c r="D255" s="95">
        <v>0</v>
      </c>
      <c r="E255" s="95">
        <v>0</v>
      </c>
      <c r="F255" s="95">
        <v>2819.58554</v>
      </c>
    </row>
    <row r="256" spans="1:6">
      <c r="A256" s="99" t="s">
        <v>373</v>
      </c>
      <c r="B256" s="95">
        <v>135404.07506999999</v>
      </c>
      <c r="C256" s="95">
        <v>33636.82907</v>
      </c>
      <c r="D256" s="95">
        <v>2.6789999999999998E-2</v>
      </c>
      <c r="E256" s="95">
        <v>48.713550000000005</v>
      </c>
      <c r="F256" s="95">
        <v>169089.64447999999</v>
      </c>
    </row>
    <row r="257" spans="1:6">
      <c r="A257" s="99" t="s">
        <v>374</v>
      </c>
      <c r="B257" s="95">
        <v>2183439.2186199999</v>
      </c>
      <c r="C257" s="95">
        <v>4684.3027499999998</v>
      </c>
      <c r="D257" s="95">
        <v>0</v>
      </c>
      <c r="E257" s="95">
        <v>1.7402299999999999</v>
      </c>
      <c r="F257" s="95">
        <v>2188125.2615999999</v>
      </c>
    </row>
    <row r="258" spans="1:6">
      <c r="A258" s="99" t="s">
        <v>375</v>
      </c>
      <c r="B258" s="95">
        <v>353708.54177999997</v>
      </c>
      <c r="C258" s="95">
        <v>1646.8052399999999</v>
      </c>
      <c r="D258" s="95">
        <v>0</v>
      </c>
      <c r="E258" s="95">
        <v>0</v>
      </c>
      <c r="F258" s="95">
        <v>355355.34701999999</v>
      </c>
    </row>
    <row r="259" spans="1:6">
      <c r="A259" s="99" t="s">
        <v>376</v>
      </c>
      <c r="B259" s="95">
        <v>21565.30444</v>
      </c>
      <c r="C259" s="95">
        <v>256.67568</v>
      </c>
      <c r="D259" s="95">
        <v>0</v>
      </c>
      <c r="E259" s="95">
        <v>0</v>
      </c>
      <c r="F259" s="95">
        <v>21821.98012</v>
      </c>
    </row>
    <row r="260" spans="1:6">
      <c r="A260" s="99" t="s">
        <v>377</v>
      </c>
      <c r="B260" s="95">
        <v>24266.03311</v>
      </c>
      <c r="C260" s="95">
        <v>263.96959000000004</v>
      </c>
      <c r="D260" s="95">
        <v>0</v>
      </c>
      <c r="E260" s="95">
        <v>0</v>
      </c>
      <c r="F260" s="95">
        <v>24530.002700000001</v>
      </c>
    </row>
    <row r="261" spans="1:6">
      <c r="A261" s="99" t="s">
        <v>378</v>
      </c>
      <c r="B261" s="95">
        <v>3492.8549400000002</v>
      </c>
      <c r="C261" s="95">
        <v>89.959100000000007</v>
      </c>
      <c r="D261" s="95">
        <v>0</v>
      </c>
      <c r="E261" s="95">
        <v>0</v>
      </c>
      <c r="F261" s="95">
        <v>3582.8140400000002</v>
      </c>
    </row>
    <row r="262" spans="1:6">
      <c r="A262" s="99" t="s">
        <v>379</v>
      </c>
      <c r="B262" s="95">
        <v>5481.2040299999999</v>
      </c>
      <c r="C262" s="95">
        <v>174.17741000000001</v>
      </c>
      <c r="D262" s="95">
        <v>0</v>
      </c>
      <c r="E262" s="95">
        <v>0</v>
      </c>
      <c r="F262" s="95">
        <v>5655.3814400000001</v>
      </c>
    </row>
    <row r="263" spans="1:6">
      <c r="A263" s="99" t="s">
        <v>380</v>
      </c>
      <c r="B263" s="95">
        <v>7.0000000000000007E-5</v>
      </c>
      <c r="C263" s="95">
        <v>0</v>
      </c>
      <c r="D263" s="95">
        <v>0</v>
      </c>
      <c r="E263" s="95">
        <v>1.0000000000000001E-5</v>
      </c>
      <c r="F263" s="95">
        <v>8.0000000000000007E-5</v>
      </c>
    </row>
    <row r="264" spans="1:6">
      <c r="A264" s="99" t="s">
        <v>381</v>
      </c>
      <c r="B264" s="95">
        <v>9313.7373299999999</v>
      </c>
      <c r="C264" s="95">
        <v>8345.2093999999997</v>
      </c>
      <c r="D264" s="95">
        <v>0</v>
      </c>
      <c r="E264" s="95">
        <v>0</v>
      </c>
      <c r="F264" s="95">
        <v>17658.94673</v>
      </c>
    </row>
    <row r="265" spans="1:6">
      <c r="A265" s="99" t="s">
        <v>382</v>
      </c>
      <c r="B265" s="95">
        <v>17888.034960000001</v>
      </c>
      <c r="C265" s="95">
        <v>13102.80351</v>
      </c>
      <c r="D265" s="95">
        <v>0</v>
      </c>
      <c r="E265" s="95">
        <v>1255.5421899999999</v>
      </c>
      <c r="F265" s="95">
        <v>32246.380659999999</v>
      </c>
    </row>
    <row r="266" spans="1:6">
      <c r="A266" s="216" t="s">
        <v>383</v>
      </c>
      <c r="B266" s="57">
        <v>-1079045.92007</v>
      </c>
      <c r="C266" s="57">
        <v>-47341.764189999994</v>
      </c>
      <c r="D266" s="57">
        <v>0</v>
      </c>
      <c r="E266" s="57">
        <v>-28.19566</v>
      </c>
      <c r="F266" s="57">
        <v>-1126415.87992</v>
      </c>
    </row>
    <row r="267" spans="1:6">
      <c r="A267" s="99" t="s">
        <v>384</v>
      </c>
      <c r="B267" s="95">
        <v>-858636.86812999996</v>
      </c>
      <c r="C267" s="95">
        <v>-23082.950230000002</v>
      </c>
      <c r="D267" s="95">
        <v>0</v>
      </c>
      <c r="E267" s="95">
        <v>-14.307540000000001</v>
      </c>
      <c r="F267" s="95">
        <v>-881734.12589999998</v>
      </c>
    </row>
    <row r="268" spans="1:6">
      <c r="A268" s="99" t="s">
        <v>385</v>
      </c>
      <c r="B268" s="95">
        <v>0</v>
      </c>
      <c r="C268" s="95">
        <v>0</v>
      </c>
      <c r="D268" s="95">
        <v>0</v>
      </c>
      <c r="E268" s="95">
        <v>0</v>
      </c>
      <c r="F268" s="95">
        <v>0</v>
      </c>
    </row>
    <row r="269" spans="1:6">
      <c r="A269" s="99" t="s">
        <v>386</v>
      </c>
      <c r="B269" s="95">
        <v>-106329.02512999999</v>
      </c>
      <c r="C269" s="95">
        <v>-6438.1542399999998</v>
      </c>
      <c r="D269" s="95">
        <v>0</v>
      </c>
      <c r="E269" s="95">
        <v>0</v>
      </c>
      <c r="F269" s="95">
        <v>-112767.17937</v>
      </c>
    </row>
    <row r="270" spans="1:6">
      <c r="A270" s="99" t="s">
        <v>387</v>
      </c>
      <c r="B270" s="95">
        <v>-10096.86657</v>
      </c>
      <c r="C270" s="95">
        <v>-525.12772999999993</v>
      </c>
      <c r="D270" s="95">
        <v>0</v>
      </c>
      <c r="E270" s="95">
        <v>-13.888120000000001</v>
      </c>
      <c r="F270" s="95">
        <v>-10635.88242</v>
      </c>
    </row>
    <row r="271" spans="1:6">
      <c r="A271" s="99" t="s">
        <v>388</v>
      </c>
      <c r="B271" s="95">
        <v>-26671.758879999998</v>
      </c>
      <c r="C271" s="95">
        <v>-710.82461999999998</v>
      </c>
      <c r="D271" s="95">
        <v>0</v>
      </c>
      <c r="E271" s="95">
        <v>0</v>
      </c>
      <c r="F271" s="95">
        <v>-27382.583500000001</v>
      </c>
    </row>
    <row r="272" spans="1:6">
      <c r="A272" s="156" t="s">
        <v>389</v>
      </c>
      <c r="B272" s="95">
        <v>-12459.77017</v>
      </c>
      <c r="C272" s="95">
        <v>-6473.8414199999997</v>
      </c>
      <c r="D272" s="95">
        <v>0</v>
      </c>
      <c r="E272" s="95">
        <v>0</v>
      </c>
      <c r="F272" s="95">
        <v>-18933.61159</v>
      </c>
    </row>
    <row r="273" spans="1:6">
      <c r="A273" s="99" t="s">
        <v>460</v>
      </c>
      <c r="B273" s="95">
        <v>-64851.63119</v>
      </c>
      <c r="C273" s="95">
        <v>-10110.865949999999</v>
      </c>
      <c r="D273" s="95">
        <v>0</v>
      </c>
      <c r="E273" s="95">
        <v>0</v>
      </c>
      <c r="F273" s="95">
        <v>-74962.497140000007</v>
      </c>
    </row>
    <row r="274" spans="1:6">
      <c r="A274" s="216" t="s">
        <v>974</v>
      </c>
      <c r="B274" s="57">
        <v>1676404.7409999999</v>
      </c>
      <c r="C274" s="57">
        <v>16786.896379999998</v>
      </c>
      <c r="D274" s="57">
        <v>2.6789999999999998E-2</v>
      </c>
      <c r="E274" s="57">
        <v>1277.8003200000001</v>
      </c>
      <c r="F274" s="57">
        <v>1694469.4644899999</v>
      </c>
    </row>
    <row r="275" spans="1:6">
      <c r="A275" s="69" t="s">
        <v>390</v>
      </c>
      <c r="B275" s="57">
        <v>416590.72733999998</v>
      </c>
      <c r="C275" s="57">
        <v>344501.54563999997</v>
      </c>
      <c r="D275" s="57">
        <v>2.0699999999999998E-3</v>
      </c>
      <c r="E275" s="57">
        <v>5.9347200000000004</v>
      </c>
      <c r="F275" s="57">
        <v>761098.20976999996</v>
      </c>
    </row>
    <row r="276" spans="1:6">
      <c r="A276" s="99" t="s">
        <v>391</v>
      </c>
      <c r="B276" s="95">
        <v>254677.43896</v>
      </c>
      <c r="C276" s="95">
        <v>155716.40875999999</v>
      </c>
      <c r="D276" s="95">
        <v>0</v>
      </c>
      <c r="E276" s="95">
        <v>0.2417</v>
      </c>
      <c r="F276" s="95">
        <v>410394.08942000003</v>
      </c>
    </row>
    <row r="277" spans="1:6">
      <c r="A277" s="99" t="s">
        <v>392</v>
      </c>
      <c r="B277" s="95">
        <v>77172.708579999991</v>
      </c>
      <c r="C277" s="95">
        <v>171880.05776</v>
      </c>
      <c r="D277" s="95">
        <v>2.0699999999999998E-3</v>
      </c>
      <c r="E277" s="95">
        <v>5.6930200000000006</v>
      </c>
      <c r="F277" s="95">
        <v>249058.46143</v>
      </c>
    </row>
    <row r="278" spans="1:6">
      <c r="A278" s="99" t="s">
        <v>393</v>
      </c>
      <c r="B278" s="95">
        <v>25897.17657</v>
      </c>
      <c r="C278" s="95">
        <v>1340.7566000000002</v>
      </c>
      <c r="D278" s="95">
        <v>0</v>
      </c>
      <c r="E278" s="95">
        <v>0</v>
      </c>
      <c r="F278" s="95">
        <v>27237.93317</v>
      </c>
    </row>
    <row r="279" spans="1:6">
      <c r="A279" s="99" t="s">
        <v>394</v>
      </c>
      <c r="B279" s="95">
        <v>33623.765439999996</v>
      </c>
      <c r="C279" s="95">
        <v>2.5724999999999998</v>
      </c>
      <c r="D279" s="95">
        <v>0</v>
      </c>
      <c r="E279" s="95">
        <v>0</v>
      </c>
      <c r="F279" s="95">
        <v>33626.337939999998</v>
      </c>
    </row>
    <row r="280" spans="1:6">
      <c r="A280" s="99" t="s">
        <v>395</v>
      </c>
      <c r="B280" s="95">
        <v>25219.637790000001</v>
      </c>
      <c r="C280" s="95">
        <v>15561.750019999999</v>
      </c>
      <c r="D280" s="95">
        <v>0</v>
      </c>
      <c r="E280" s="95">
        <v>0</v>
      </c>
      <c r="F280" s="95">
        <v>40781.38781</v>
      </c>
    </row>
    <row r="281" spans="1:6">
      <c r="A281" s="99" t="s">
        <v>396</v>
      </c>
      <c r="B281" s="95">
        <v>0</v>
      </c>
      <c r="C281" s="95">
        <v>0</v>
      </c>
      <c r="D281" s="95">
        <v>0</v>
      </c>
      <c r="E281" s="95">
        <v>0</v>
      </c>
      <c r="F281" s="95">
        <v>0</v>
      </c>
    </row>
    <row r="282" spans="1:6">
      <c r="A282" s="157" t="s">
        <v>397</v>
      </c>
      <c r="B282" s="57">
        <v>-197433.41736000002</v>
      </c>
      <c r="C282" s="57">
        <v>-177969.19461999999</v>
      </c>
      <c r="D282" s="57">
        <v>-2.3999999999999998E-3</v>
      </c>
      <c r="E282" s="57">
        <v>-39.596519999999998</v>
      </c>
      <c r="F282" s="57">
        <v>-375442.21089999995</v>
      </c>
    </row>
    <row r="283" spans="1:6">
      <c r="A283" s="99" t="s">
        <v>391</v>
      </c>
      <c r="B283" s="95">
        <v>-51873.22812</v>
      </c>
      <c r="C283" s="95">
        <v>-37817.4162</v>
      </c>
      <c r="D283" s="95">
        <v>0</v>
      </c>
      <c r="E283" s="95">
        <v>-39.58287</v>
      </c>
      <c r="F283" s="95">
        <v>-89730.227189999991</v>
      </c>
    </row>
    <row r="284" spans="1:6">
      <c r="A284" s="99" t="s">
        <v>398</v>
      </c>
      <c r="B284" s="95">
        <v>-46099.239500000003</v>
      </c>
      <c r="C284" s="95">
        <v>-68.881169999999997</v>
      </c>
      <c r="D284" s="95">
        <v>0</v>
      </c>
      <c r="E284" s="95">
        <v>0</v>
      </c>
      <c r="F284" s="95">
        <v>-46168.120670000004</v>
      </c>
    </row>
    <row r="285" spans="1:6">
      <c r="A285" s="99" t="s">
        <v>399</v>
      </c>
      <c r="B285" s="95">
        <v>-568.42138999999997</v>
      </c>
      <c r="C285" s="95">
        <v>0</v>
      </c>
      <c r="D285" s="95">
        <v>0</v>
      </c>
      <c r="E285" s="95">
        <v>0</v>
      </c>
      <c r="F285" s="95">
        <v>-568.42138999999997</v>
      </c>
    </row>
    <row r="286" spans="1:6">
      <c r="A286" s="99" t="s">
        <v>400</v>
      </c>
      <c r="B286" s="95">
        <v>-0.91503999999999996</v>
      </c>
      <c r="C286" s="95">
        <v>0</v>
      </c>
      <c r="D286" s="95">
        <v>0</v>
      </c>
      <c r="E286" s="95">
        <v>0</v>
      </c>
      <c r="F286" s="95">
        <v>-0.91503999999999996</v>
      </c>
    </row>
    <row r="287" spans="1:6">
      <c r="A287" s="99" t="s">
        <v>401</v>
      </c>
      <c r="B287" s="95">
        <v>-98891.613310000001</v>
      </c>
      <c r="C287" s="95">
        <v>-140082.89725000001</v>
      </c>
      <c r="D287" s="95">
        <v>-2.3999999999999998E-3</v>
      </c>
      <c r="E287" s="95">
        <v>-1.3650000000000001E-2</v>
      </c>
      <c r="F287" s="95">
        <v>-238974.52661</v>
      </c>
    </row>
    <row r="288" spans="1:6">
      <c r="A288" s="99" t="s">
        <v>402</v>
      </c>
      <c r="B288" s="95">
        <v>0</v>
      </c>
      <c r="C288" s="95">
        <v>0</v>
      </c>
      <c r="D288" s="95">
        <v>0</v>
      </c>
      <c r="E288" s="95">
        <v>0</v>
      </c>
      <c r="F288" s="95">
        <v>0</v>
      </c>
    </row>
    <row r="289" spans="1:6">
      <c r="A289" s="216" t="s">
        <v>973</v>
      </c>
      <c r="B289" s="57">
        <v>1895562.0509800001</v>
      </c>
      <c r="C289" s="57">
        <v>183319.24739999999</v>
      </c>
      <c r="D289" s="57">
        <v>2.6460000000000001E-2</v>
      </c>
      <c r="E289" s="57">
        <v>1244.13852</v>
      </c>
      <c r="F289" s="57">
        <v>2080125.4633599999</v>
      </c>
    </row>
    <row r="290" spans="1:6">
      <c r="A290" s="99" t="s">
        <v>403</v>
      </c>
      <c r="B290" s="95">
        <v>466526.69658999995</v>
      </c>
      <c r="C290" s="95">
        <v>302420.46857999999</v>
      </c>
      <c r="D290" s="95">
        <v>1.5000100000000001</v>
      </c>
      <c r="E290" s="95">
        <v>1272.3201799999999</v>
      </c>
      <c r="F290" s="95">
        <v>770220.98536000005</v>
      </c>
    </row>
    <row r="291" spans="1:6">
      <c r="A291" s="99" t="s">
        <v>404</v>
      </c>
      <c r="B291" s="95">
        <v>18038.2732</v>
      </c>
      <c r="C291" s="95">
        <v>966.28778</v>
      </c>
      <c r="D291" s="95">
        <v>1.5000100000000001</v>
      </c>
      <c r="E291" s="95">
        <v>0</v>
      </c>
      <c r="F291" s="95">
        <v>19006.060989999998</v>
      </c>
    </row>
    <row r="292" spans="1:6">
      <c r="A292" s="99" t="s">
        <v>405</v>
      </c>
      <c r="B292" s="95">
        <v>443159.20551</v>
      </c>
      <c r="C292" s="95">
        <v>279972.84205000004</v>
      </c>
      <c r="D292" s="95">
        <v>0</v>
      </c>
      <c r="E292" s="95">
        <v>1272.3201799999999</v>
      </c>
      <c r="F292" s="95">
        <v>724404.36774000002</v>
      </c>
    </row>
    <row r="293" spans="1:6">
      <c r="A293" s="99" t="s">
        <v>406</v>
      </c>
      <c r="B293" s="95">
        <v>2503.2873300000001</v>
      </c>
      <c r="C293" s="95">
        <v>21449.920839999999</v>
      </c>
      <c r="D293" s="95">
        <v>0</v>
      </c>
      <c r="E293" s="95">
        <v>0</v>
      </c>
      <c r="F293" s="95">
        <v>23953.208170000002</v>
      </c>
    </row>
    <row r="294" spans="1:6">
      <c r="A294" s="99" t="s">
        <v>407</v>
      </c>
      <c r="B294" s="95">
        <v>2708.4482200000002</v>
      </c>
      <c r="C294" s="95">
        <v>0</v>
      </c>
      <c r="D294" s="95">
        <v>0</v>
      </c>
      <c r="E294" s="95">
        <v>0</v>
      </c>
      <c r="F294" s="95">
        <v>2708.4482200000002</v>
      </c>
    </row>
    <row r="295" spans="1:6">
      <c r="A295" s="99" t="s">
        <v>408</v>
      </c>
      <c r="B295" s="95">
        <v>0</v>
      </c>
      <c r="C295" s="95">
        <v>0</v>
      </c>
      <c r="D295" s="95">
        <v>0</v>
      </c>
      <c r="E295" s="95">
        <v>0</v>
      </c>
      <c r="F295" s="95">
        <v>0</v>
      </c>
    </row>
    <row r="296" spans="1:6">
      <c r="A296" s="99" t="s">
        <v>409</v>
      </c>
      <c r="B296" s="95">
        <v>117.48233</v>
      </c>
      <c r="C296" s="95">
        <v>31.417909999999999</v>
      </c>
      <c r="D296" s="95">
        <v>0</v>
      </c>
      <c r="E296" s="95">
        <v>0</v>
      </c>
      <c r="F296" s="95">
        <v>148.90024</v>
      </c>
    </row>
    <row r="297" spans="1:6">
      <c r="A297" s="99" t="s">
        <v>410</v>
      </c>
      <c r="B297" s="95">
        <v>0</v>
      </c>
      <c r="C297" s="95">
        <v>0</v>
      </c>
      <c r="D297" s="95">
        <v>0</v>
      </c>
      <c r="E297" s="95">
        <v>0</v>
      </c>
      <c r="F297" s="95">
        <v>0</v>
      </c>
    </row>
    <row r="298" spans="1:6">
      <c r="A298" s="99" t="s">
        <v>411</v>
      </c>
      <c r="B298" s="95">
        <v>-775593.60441999999</v>
      </c>
      <c r="C298" s="95">
        <v>-335759.36734</v>
      </c>
      <c r="D298" s="95">
        <v>0</v>
      </c>
      <c r="E298" s="95">
        <v>-1416.5496699999999</v>
      </c>
      <c r="F298" s="95">
        <v>-1112769.52143</v>
      </c>
    </row>
    <row r="299" spans="1:6">
      <c r="A299" s="99" t="s">
        <v>412</v>
      </c>
      <c r="B299" s="95">
        <v>-697329.74151999992</v>
      </c>
      <c r="C299" s="95">
        <v>-290841.21198000002</v>
      </c>
      <c r="D299" s="95">
        <v>0</v>
      </c>
      <c r="E299" s="95">
        <v>-1415.90428</v>
      </c>
      <c r="F299" s="95">
        <v>-989586.85777999996</v>
      </c>
    </row>
    <row r="300" spans="1:6">
      <c r="A300" s="99" t="s">
        <v>413</v>
      </c>
      <c r="B300" s="95">
        <v>-13911.17755</v>
      </c>
      <c r="C300" s="95">
        <v>-43926.183469999996</v>
      </c>
      <c r="D300" s="95">
        <v>0</v>
      </c>
      <c r="E300" s="95">
        <v>-0.64539000000000002</v>
      </c>
      <c r="F300" s="95">
        <v>-57838.006409999995</v>
      </c>
    </row>
    <row r="301" spans="1:6">
      <c r="A301" s="99" t="s">
        <v>414</v>
      </c>
      <c r="B301" s="95">
        <v>-2856.5697</v>
      </c>
      <c r="C301" s="95">
        <v>-479.2833</v>
      </c>
      <c r="D301" s="95">
        <v>0</v>
      </c>
      <c r="E301" s="95">
        <v>0</v>
      </c>
      <c r="F301" s="95">
        <v>-3335.8530000000001</v>
      </c>
    </row>
    <row r="302" spans="1:6">
      <c r="A302" s="156" t="s">
        <v>415</v>
      </c>
      <c r="B302" s="95">
        <v>-60542.601009999998</v>
      </c>
      <c r="C302" s="95">
        <v>-278.20934</v>
      </c>
      <c r="D302" s="95">
        <v>0</v>
      </c>
      <c r="E302" s="95">
        <v>0</v>
      </c>
      <c r="F302" s="95">
        <v>-60820.81035</v>
      </c>
    </row>
    <row r="303" spans="1:6">
      <c r="A303" s="156" t="s">
        <v>1450</v>
      </c>
      <c r="B303" s="95">
        <v>-19.087</v>
      </c>
      <c r="C303" s="95">
        <v>0</v>
      </c>
      <c r="D303" s="95">
        <v>0</v>
      </c>
      <c r="E303" s="95">
        <v>0</v>
      </c>
      <c r="F303" s="95">
        <v>-19.087</v>
      </c>
    </row>
    <row r="304" spans="1:6">
      <c r="A304" s="156" t="s">
        <v>417</v>
      </c>
      <c r="B304" s="95">
        <v>-934.42764</v>
      </c>
      <c r="C304" s="95">
        <v>-234.47925000000001</v>
      </c>
      <c r="D304" s="95">
        <v>0</v>
      </c>
      <c r="E304" s="95">
        <v>0</v>
      </c>
      <c r="F304" s="95">
        <v>-1168.90689</v>
      </c>
    </row>
    <row r="305" spans="1:6">
      <c r="A305" s="216" t="s">
        <v>972</v>
      </c>
      <c r="B305" s="57">
        <v>1586495.1431500001</v>
      </c>
      <c r="C305" s="57">
        <v>149980.34863999998</v>
      </c>
      <c r="D305" s="57">
        <v>1.52647</v>
      </c>
      <c r="E305" s="57">
        <v>1099.90903</v>
      </c>
      <c r="F305" s="57">
        <v>1737576.92729</v>
      </c>
    </row>
    <row r="306" spans="1:6">
      <c r="A306" s="216" t="s">
        <v>418</v>
      </c>
      <c r="B306" s="57">
        <v>-1320743.7932500001</v>
      </c>
      <c r="C306" s="57">
        <v>-83045.466969999994</v>
      </c>
      <c r="D306" s="57">
        <v>0</v>
      </c>
      <c r="E306" s="57">
        <v>-9.495569999999999</v>
      </c>
      <c r="F306" s="57">
        <v>-1403798.7557899999</v>
      </c>
    </row>
    <row r="307" spans="1:6">
      <c r="A307" s="99" t="s">
        <v>419</v>
      </c>
      <c r="B307" s="95">
        <v>-722541.81682000007</v>
      </c>
      <c r="C307" s="95">
        <v>-958.40849000000003</v>
      </c>
      <c r="D307" s="95">
        <v>0</v>
      </c>
      <c r="E307" s="95">
        <v>0</v>
      </c>
      <c r="F307" s="95">
        <v>-723500.22530999989</v>
      </c>
    </row>
    <row r="308" spans="1:6">
      <c r="A308" s="99" t="s">
        <v>420</v>
      </c>
      <c r="B308" s="95">
        <v>-105795.09193000001</v>
      </c>
      <c r="C308" s="95">
        <v>-4895.5205199999991</v>
      </c>
      <c r="D308" s="95">
        <v>0</v>
      </c>
      <c r="E308" s="95">
        <v>0</v>
      </c>
      <c r="F308" s="95">
        <v>-110690.61245</v>
      </c>
    </row>
    <row r="309" spans="1:6">
      <c r="A309" s="99" t="s">
        <v>421</v>
      </c>
      <c r="B309" s="95">
        <v>-8864.0746099999997</v>
      </c>
      <c r="C309" s="95">
        <v>-5789.1675300000006</v>
      </c>
      <c r="D309" s="95">
        <v>0</v>
      </c>
      <c r="E309" s="95">
        <v>0</v>
      </c>
      <c r="F309" s="95">
        <v>-14653.24214</v>
      </c>
    </row>
    <row r="310" spans="1:6">
      <c r="A310" s="99" t="s">
        <v>422</v>
      </c>
      <c r="B310" s="95">
        <v>-29887.993350000001</v>
      </c>
      <c r="C310" s="95">
        <v>-438.17970000000003</v>
      </c>
      <c r="D310" s="95">
        <v>0</v>
      </c>
      <c r="E310" s="95">
        <v>0</v>
      </c>
      <c r="F310" s="95">
        <v>-30326.173050000001</v>
      </c>
    </row>
    <row r="311" spans="1:6">
      <c r="A311" s="99" t="s">
        <v>423</v>
      </c>
      <c r="B311" s="95">
        <v>-69237.449840000001</v>
      </c>
      <c r="C311" s="95">
        <v>-34.947789999999998</v>
      </c>
      <c r="D311" s="95">
        <v>0</v>
      </c>
      <c r="E311" s="95">
        <v>0</v>
      </c>
      <c r="F311" s="95">
        <v>-69272.397629999992</v>
      </c>
    </row>
    <row r="312" spans="1:6">
      <c r="A312" s="99" t="s">
        <v>424</v>
      </c>
      <c r="B312" s="95">
        <v>-30863.736659999999</v>
      </c>
      <c r="C312" s="95">
        <v>-6428.6975000000002</v>
      </c>
      <c r="D312" s="95">
        <v>0</v>
      </c>
      <c r="E312" s="95">
        <v>0</v>
      </c>
      <c r="F312" s="95">
        <v>-37292.434159999997</v>
      </c>
    </row>
    <row r="313" spans="1:6">
      <c r="A313" s="99" t="s">
        <v>425</v>
      </c>
      <c r="B313" s="95">
        <v>-52090.65567</v>
      </c>
      <c r="C313" s="95">
        <v>0</v>
      </c>
      <c r="D313" s="95">
        <v>0</v>
      </c>
      <c r="E313" s="95">
        <v>0</v>
      </c>
      <c r="F313" s="95">
        <v>-52090.65567</v>
      </c>
    </row>
    <row r="314" spans="1:6">
      <c r="A314" s="99" t="s">
        <v>426</v>
      </c>
      <c r="B314" s="95">
        <v>-27513.272229999999</v>
      </c>
      <c r="C314" s="95">
        <v>0</v>
      </c>
      <c r="D314" s="95">
        <v>0</v>
      </c>
      <c r="E314" s="95">
        <v>0</v>
      </c>
      <c r="F314" s="95">
        <v>-27513.272229999999</v>
      </c>
    </row>
    <row r="315" spans="1:6">
      <c r="A315" s="99" t="s">
        <v>427</v>
      </c>
      <c r="B315" s="95">
        <v>-273949.70214000001</v>
      </c>
      <c r="C315" s="95">
        <v>-64500.545439999994</v>
      </c>
      <c r="D315" s="95">
        <v>0</v>
      </c>
      <c r="E315" s="95">
        <v>-9.495569999999999</v>
      </c>
      <c r="F315" s="95">
        <v>-338459.74314999999</v>
      </c>
    </row>
    <row r="316" spans="1:6">
      <c r="A316" s="69" t="s">
        <v>971</v>
      </c>
      <c r="B316" s="57">
        <v>265751.34990000003</v>
      </c>
      <c r="C316" s="57">
        <v>66934.881670000002</v>
      </c>
      <c r="D316" s="57">
        <v>1.52647</v>
      </c>
      <c r="E316" s="57">
        <v>1090.41346</v>
      </c>
      <c r="F316" s="57">
        <v>333778.1715</v>
      </c>
    </row>
    <row r="317" spans="1:6">
      <c r="A317" s="156" t="s">
        <v>428</v>
      </c>
      <c r="B317" s="95">
        <v>-166.09237999999999</v>
      </c>
      <c r="C317" s="95">
        <v>6456.6940800000002</v>
      </c>
      <c r="D317" s="95">
        <v>0</v>
      </c>
      <c r="E317" s="95">
        <v>617.29177000000004</v>
      </c>
      <c r="F317" s="95">
        <v>6907.89347</v>
      </c>
    </row>
    <row r="318" spans="1:6">
      <c r="A318" s="156" t="s">
        <v>429</v>
      </c>
      <c r="B318" s="95">
        <v>-169.64578</v>
      </c>
      <c r="C318" s="95">
        <v>6456.6940800000002</v>
      </c>
      <c r="D318" s="95">
        <v>0</v>
      </c>
      <c r="E318" s="95">
        <v>0</v>
      </c>
      <c r="F318" s="95">
        <v>6287.0482999999995</v>
      </c>
    </row>
    <row r="319" spans="1:6">
      <c r="A319" s="156" t="s">
        <v>430</v>
      </c>
      <c r="B319" s="95">
        <v>3.5533999999999999</v>
      </c>
      <c r="C319" s="95">
        <v>0</v>
      </c>
      <c r="D319" s="95">
        <v>0</v>
      </c>
      <c r="E319" s="95">
        <v>617.29177000000004</v>
      </c>
      <c r="F319" s="95">
        <v>620.84517000000005</v>
      </c>
    </row>
    <row r="320" spans="1:6">
      <c r="A320" s="156" t="s">
        <v>431</v>
      </c>
      <c r="B320" s="95">
        <v>-17.07563</v>
      </c>
      <c r="C320" s="95">
        <v>-6596.5604199999998</v>
      </c>
      <c r="D320" s="95">
        <v>0</v>
      </c>
      <c r="E320" s="95">
        <v>-216.52832999999998</v>
      </c>
      <c r="F320" s="95">
        <v>-6830.1643800000002</v>
      </c>
    </row>
    <row r="321" spans="1:6">
      <c r="A321" s="156" t="s">
        <v>432</v>
      </c>
      <c r="B321" s="95">
        <v>-3.4915799999999999</v>
      </c>
      <c r="C321" s="95">
        <v>-6596.5604199999998</v>
      </c>
      <c r="D321" s="95">
        <v>0</v>
      </c>
      <c r="E321" s="95">
        <v>0</v>
      </c>
      <c r="F321" s="95">
        <v>-6600.0519999999997</v>
      </c>
    </row>
    <row r="322" spans="1:6">
      <c r="A322" s="156" t="s">
        <v>433</v>
      </c>
      <c r="B322" s="95">
        <v>-13.58405</v>
      </c>
      <c r="C322" s="95">
        <v>0</v>
      </c>
      <c r="D322" s="95">
        <v>0</v>
      </c>
      <c r="E322" s="95">
        <v>-216.52832999999998</v>
      </c>
      <c r="F322" s="95">
        <v>-230.11238</v>
      </c>
    </row>
    <row r="323" spans="1:6">
      <c r="A323" s="69" t="s">
        <v>1227</v>
      </c>
      <c r="B323" s="57">
        <v>265568.18189000001</v>
      </c>
      <c r="C323" s="57">
        <v>66795.015329999995</v>
      </c>
      <c r="D323" s="57">
        <v>1.52647</v>
      </c>
      <c r="E323" s="57">
        <v>1491.1768999999999</v>
      </c>
      <c r="F323" s="57">
        <v>333855.90058999998</v>
      </c>
    </row>
    <row r="324" spans="1:6">
      <c r="A324" s="99" t="s">
        <v>434</v>
      </c>
      <c r="B324" s="95">
        <v>300.03246000000001</v>
      </c>
      <c r="C324" s="95">
        <v>1499.5782300000001</v>
      </c>
      <c r="D324" s="95">
        <v>0</v>
      </c>
      <c r="E324" s="95">
        <v>0</v>
      </c>
      <c r="F324" s="95">
        <v>1799.61069</v>
      </c>
    </row>
    <row r="325" spans="1:6">
      <c r="A325" s="69" t="s">
        <v>970</v>
      </c>
      <c r="B325" s="57">
        <v>265868.21434999997</v>
      </c>
      <c r="C325" s="57">
        <v>68294.593560000008</v>
      </c>
      <c r="D325" s="57">
        <v>1.52647</v>
      </c>
      <c r="E325" s="57">
        <v>1491.1768999999999</v>
      </c>
      <c r="F325" s="57">
        <v>335655.51127999998</v>
      </c>
    </row>
    <row r="326" spans="1:6">
      <c r="A326" s="156" t="s">
        <v>435</v>
      </c>
      <c r="B326" s="95">
        <v>3449.4453100000001</v>
      </c>
      <c r="C326" s="95">
        <v>-14.23057</v>
      </c>
      <c r="D326" s="95">
        <v>0</v>
      </c>
      <c r="E326" s="95">
        <v>0</v>
      </c>
      <c r="F326" s="95">
        <v>3435.2147400000003</v>
      </c>
    </row>
    <row r="327" spans="1:6">
      <c r="A327" s="216" t="s">
        <v>1228</v>
      </c>
      <c r="B327" s="57">
        <v>269317.65966</v>
      </c>
      <c r="C327" s="57">
        <v>68280.362989999994</v>
      </c>
      <c r="D327" s="57">
        <v>1.52647</v>
      </c>
      <c r="E327" s="57">
        <v>1491.1768999999999</v>
      </c>
      <c r="F327" s="57">
        <v>339090.72602</v>
      </c>
    </row>
    <row r="328" spans="1:6">
      <c r="A328" s="156" t="s">
        <v>436</v>
      </c>
      <c r="B328" s="95">
        <v>-1.0000000000000001E-5</v>
      </c>
      <c r="C328" s="95">
        <v>0</v>
      </c>
      <c r="D328" s="95">
        <v>0</v>
      </c>
      <c r="E328" s="95">
        <v>0</v>
      </c>
      <c r="F328" s="95">
        <v>-1.0000000000000001E-5</v>
      </c>
    </row>
    <row r="329" spans="1:6">
      <c r="A329" s="69" t="s">
        <v>969</v>
      </c>
      <c r="B329" s="57">
        <v>269317.65964999999</v>
      </c>
      <c r="C329" s="57">
        <v>68280.362989999994</v>
      </c>
      <c r="D329" s="57">
        <v>1.52647</v>
      </c>
      <c r="E329" s="57">
        <v>1491.1768999999999</v>
      </c>
      <c r="F329" s="57">
        <v>339090.72600999998</v>
      </c>
    </row>
    <row r="330" spans="1:6">
      <c r="A330" s="550" t="s">
        <v>437</v>
      </c>
      <c r="B330" s="95">
        <v>-164603.848</v>
      </c>
      <c r="C330" s="95">
        <v>0</v>
      </c>
      <c r="D330" s="95">
        <v>0</v>
      </c>
      <c r="E330" s="95">
        <v>0</v>
      </c>
      <c r="F330" s="95">
        <v>-164603.848</v>
      </c>
    </row>
    <row r="331" spans="1:6">
      <c r="A331" s="69" t="s">
        <v>968</v>
      </c>
      <c r="B331" s="158">
        <v>104713.81165</v>
      </c>
      <c r="C331" s="158">
        <v>68280.362989999994</v>
      </c>
      <c r="D331" s="158">
        <v>1.52647</v>
      </c>
      <c r="E331" s="57">
        <v>1491.1768999999999</v>
      </c>
      <c r="F331" s="158">
        <v>174486.87800999999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11" t="s">
        <v>439</v>
      </c>
      <c r="B1" s="711"/>
      <c r="C1" s="711"/>
      <c r="D1" s="711"/>
      <c r="E1" s="711"/>
      <c r="F1" s="711"/>
      <c r="G1" s="711"/>
      <c r="H1" s="711"/>
      <c r="I1" s="711"/>
      <c r="J1" s="711"/>
      <c r="K1" s="711"/>
      <c r="L1" s="711"/>
      <c r="M1" s="711"/>
      <c r="N1" s="711"/>
      <c r="O1" s="711"/>
    </row>
    <row r="2" spans="1:15" ht="18">
      <c r="A2" s="712" t="s">
        <v>519</v>
      </c>
      <c r="B2" s="712"/>
      <c r="C2" s="712"/>
      <c r="D2" s="712"/>
      <c r="E2" s="712"/>
      <c r="F2" s="712"/>
      <c r="G2" s="712"/>
      <c r="H2" s="712"/>
      <c r="I2" s="712"/>
      <c r="J2" s="712"/>
      <c r="K2" s="712"/>
      <c r="L2" s="712"/>
      <c r="M2" s="712"/>
      <c r="N2" s="712"/>
      <c r="O2" s="712"/>
    </row>
    <row r="3" spans="1:15" ht="18">
      <c r="A3" s="712" t="s">
        <v>1519</v>
      </c>
      <c r="B3" s="712"/>
      <c r="C3" s="712"/>
      <c r="D3" s="712"/>
      <c r="E3" s="712"/>
      <c r="F3" s="712"/>
      <c r="G3" s="712"/>
      <c r="H3" s="712"/>
      <c r="I3" s="712"/>
      <c r="J3" s="712"/>
      <c r="K3" s="712"/>
      <c r="L3" s="712"/>
      <c r="M3" s="712"/>
      <c r="N3" s="712"/>
      <c r="O3" s="712"/>
    </row>
    <row r="4" spans="1:15" ht="30" customHeight="1">
      <c r="A4" s="716" t="s">
        <v>511</v>
      </c>
      <c r="B4" s="716"/>
      <c r="C4" s="716"/>
      <c r="D4" s="716"/>
      <c r="E4" s="716"/>
      <c r="F4" s="716"/>
      <c r="G4" s="716"/>
      <c r="H4" s="716"/>
      <c r="I4" s="716"/>
      <c r="J4" s="716"/>
      <c r="K4" s="716"/>
      <c r="L4" s="716"/>
      <c r="M4" s="716"/>
      <c r="N4" s="716"/>
      <c r="O4" s="716"/>
    </row>
    <row r="5" spans="1:15" ht="3.75" customHeight="1">
      <c r="A5" s="10"/>
      <c r="B5" s="10"/>
      <c r="C5" s="10"/>
      <c r="D5" s="10"/>
      <c r="E5" s="10"/>
      <c r="F5" s="10"/>
      <c r="G5" s="10"/>
      <c r="H5" s="10"/>
      <c r="I5" s="10"/>
      <c r="J5" s="10"/>
      <c r="K5" s="10"/>
      <c r="L5" s="10"/>
      <c r="M5" s="10"/>
      <c r="N5" s="10"/>
      <c r="O5" s="10"/>
    </row>
    <row r="6" spans="1:15" ht="30" customHeight="1" thickBot="1">
      <c r="A6" s="155"/>
      <c r="B6" s="236" t="s">
        <v>33</v>
      </c>
      <c r="C6" s="236" t="s">
        <v>116</v>
      </c>
      <c r="D6" s="236" t="s">
        <v>35</v>
      </c>
      <c r="E6" s="236" t="s">
        <v>37</v>
      </c>
      <c r="F6" s="236" t="s">
        <v>45</v>
      </c>
      <c r="G6" s="236" t="s">
        <v>43</v>
      </c>
      <c r="H6" s="236" t="s">
        <v>39</v>
      </c>
      <c r="I6" s="236" t="s">
        <v>41</v>
      </c>
      <c r="J6" s="236" t="s">
        <v>47</v>
      </c>
      <c r="K6" s="236" t="s">
        <v>49</v>
      </c>
      <c r="L6" s="236" t="s">
        <v>51</v>
      </c>
      <c r="M6" s="236" t="s">
        <v>53</v>
      </c>
      <c r="N6" s="236" t="s">
        <v>55</v>
      </c>
      <c r="O6" s="237" t="s">
        <v>518</v>
      </c>
    </row>
    <row r="7" spans="1:15">
      <c r="A7" s="426" t="s">
        <v>160</v>
      </c>
      <c r="B7" s="384">
        <v>32826632.29848</v>
      </c>
      <c r="C7" s="384">
        <v>42005901.617540002</v>
      </c>
      <c r="D7" s="384">
        <v>40030829.687690005</v>
      </c>
      <c r="E7" s="384">
        <v>26780288.943610001</v>
      </c>
      <c r="F7" s="384">
        <v>23638312.33357</v>
      </c>
      <c r="G7" s="384">
        <v>16837648.36589</v>
      </c>
      <c r="H7" s="384">
        <v>12755181.707719998</v>
      </c>
      <c r="I7" s="384">
        <v>18883807.608900003</v>
      </c>
      <c r="J7" s="384">
        <v>202900.87143999999</v>
      </c>
      <c r="K7" s="384">
        <v>20443383.865049999</v>
      </c>
      <c r="L7" s="384">
        <v>5092564.4161700001</v>
      </c>
      <c r="M7" s="384">
        <v>29657420.774580002</v>
      </c>
      <c r="N7" s="384">
        <v>10503276.342250001</v>
      </c>
      <c r="O7" s="384">
        <v>279658148.83289003</v>
      </c>
    </row>
    <row r="8" spans="1:15">
      <c r="A8" s="177" t="s">
        <v>161</v>
      </c>
      <c r="B8" s="57">
        <v>3568457.2983499998</v>
      </c>
      <c r="C8" s="57">
        <v>5999415.3830800001</v>
      </c>
      <c r="D8" s="57">
        <v>3789942.3864099998</v>
      </c>
      <c r="E8" s="57">
        <v>2070447.7601099999</v>
      </c>
      <c r="F8" s="57">
        <v>2561855.1975700003</v>
      </c>
      <c r="G8" s="57">
        <v>1377715.5390899999</v>
      </c>
      <c r="H8" s="57">
        <v>1368899.7827300001</v>
      </c>
      <c r="I8" s="57">
        <v>859205.55844000005</v>
      </c>
      <c r="J8" s="57">
        <v>49191.661570000004</v>
      </c>
      <c r="K8" s="57">
        <v>1011662.39678</v>
      </c>
      <c r="L8" s="57">
        <v>415077.26970999996</v>
      </c>
      <c r="M8" s="57">
        <v>547216.74025999999</v>
      </c>
      <c r="N8" s="57">
        <v>538387.24300999998</v>
      </c>
      <c r="O8" s="57">
        <v>24157474.217110001</v>
      </c>
    </row>
    <row r="9" spans="1:15">
      <c r="A9" s="64" t="s">
        <v>162</v>
      </c>
      <c r="B9" s="95">
        <v>859648.18930999993</v>
      </c>
      <c r="C9" s="95">
        <v>2410192.3314800002</v>
      </c>
      <c r="D9" s="95">
        <v>1186956.4635699999</v>
      </c>
      <c r="E9" s="95">
        <v>896304.74811000004</v>
      </c>
      <c r="F9" s="95">
        <v>861832.78278000001</v>
      </c>
      <c r="G9" s="95">
        <v>717689.79240999999</v>
      </c>
      <c r="H9" s="95">
        <v>550098.85307000007</v>
      </c>
      <c r="I9" s="95">
        <v>292520.06117</v>
      </c>
      <c r="J9" s="95">
        <v>8844.0508200000004</v>
      </c>
      <c r="K9" s="95">
        <v>432975.61932</v>
      </c>
      <c r="L9" s="95">
        <v>107270.35634</v>
      </c>
      <c r="M9" s="95">
        <v>380779.6532</v>
      </c>
      <c r="N9" s="95">
        <v>280573.44461000001</v>
      </c>
      <c r="O9" s="95">
        <v>8985686.34619</v>
      </c>
    </row>
    <row r="10" spans="1:15">
      <c r="A10" s="64" t="s">
        <v>163</v>
      </c>
      <c r="B10" s="95">
        <v>2173299.9242699998</v>
      </c>
      <c r="C10" s="95">
        <v>3268159.76761</v>
      </c>
      <c r="D10" s="95">
        <v>2501746.0176399997</v>
      </c>
      <c r="E10" s="95">
        <v>1019365.7810900001</v>
      </c>
      <c r="F10" s="95">
        <v>1373048.0541400001</v>
      </c>
      <c r="G10" s="95">
        <v>511742.67642999999</v>
      </c>
      <c r="H10" s="95">
        <v>586044.75260000001</v>
      </c>
      <c r="I10" s="95">
        <v>331248.94191000005</v>
      </c>
      <c r="J10" s="95">
        <v>29212.726050000001</v>
      </c>
      <c r="K10" s="95">
        <v>502951.76637000003</v>
      </c>
      <c r="L10" s="95">
        <v>240696.29081999999</v>
      </c>
      <c r="M10" s="95">
        <v>125211.35033</v>
      </c>
      <c r="N10" s="95">
        <v>180730</v>
      </c>
      <c r="O10" s="95">
        <v>12843458.04926</v>
      </c>
    </row>
    <row r="11" spans="1:15">
      <c r="A11" s="64" t="s">
        <v>164</v>
      </c>
      <c r="B11" s="95">
        <v>0</v>
      </c>
      <c r="C11" s="95">
        <v>13096.93158</v>
      </c>
      <c r="D11" s="95">
        <v>1405.10887</v>
      </c>
      <c r="E11" s="95">
        <v>1492.48224</v>
      </c>
      <c r="F11" s="95">
        <v>1579.01622</v>
      </c>
      <c r="G11" s="95">
        <v>3471.1380399999998</v>
      </c>
      <c r="H11" s="95">
        <v>83952.948560000004</v>
      </c>
      <c r="I11" s="95">
        <v>82833.593079999991</v>
      </c>
      <c r="J11" s="95">
        <v>2991.0594000000001</v>
      </c>
      <c r="K11" s="95">
        <v>11377.6772</v>
      </c>
      <c r="L11" s="95">
        <v>47548.417869999997</v>
      </c>
      <c r="M11" s="95">
        <v>2584.2737700000002</v>
      </c>
      <c r="N11" s="95">
        <v>68909.467969999998</v>
      </c>
      <c r="O11" s="95">
        <v>321242.11480000004</v>
      </c>
    </row>
    <row r="12" spans="1:15">
      <c r="A12" s="64" t="s">
        <v>165</v>
      </c>
      <c r="B12" s="95">
        <v>0</v>
      </c>
      <c r="C12" s="95">
        <v>0</v>
      </c>
      <c r="D12" s="95">
        <v>0</v>
      </c>
      <c r="E12" s="95">
        <v>0</v>
      </c>
      <c r="F12" s="95">
        <v>0</v>
      </c>
      <c r="G12" s="95">
        <v>0</v>
      </c>
      <c r="H12" s="95">
        <v>0</v>
      </c>
      <c r="I12" s="95">
        <v>0</v>
      </c>
      <c r="J12" s="95">
        <v>5948.7902199999999</v>
      </c>
      <c r="K12" s="95">
        <v>0</v>
      </c>
      <c r="L12" s="95">
        <v>0</v>
      </c>
      <c r="M12" s="95">
        <v>0</v>
      </c>
      <c r="N12" s="95">
        <v>0</v>
      </c>
      <c r="O12" s="95">
        <v>5948.7902199999999</v>
      </c>
    </row>
    <row r="13" spans="1:15">
      <c r="A13" s="64" t="s">
        <v>166</v>
      </c>
      <c r="B13" s="95">
        <v>383764.46252</v>
      </c>
      <c r="C13" s="95">
        <v>152501.12062999999</v>
      </c>
      <c r="D13" s="95">
        <v>89632.994749999998</v>
      </c>
      <c r="E13" s="95">
        <v>147590.81466</v>
      </c>
      <c r="F13" s="95">
        <v>296671.44143000001</v>
      </c>
      <c r="G13" s="95">
        <v>81776.524170000004</v>
      </c>
      <c r="H13" s="95">
        <v>147649.0534</v>
      </c>
      <c r="I13" s="95">
        <v>150188.82504</v>
      </c>
      <c r="J13" s="95">
        <v>0</v>
      </c>
      <c r="K13" s="95">
        <v>63567.402889999998</v>
      </c>
      <c r="L13" s="95">
        <v>5057.0247300000001</v>
      </c>
      <c r="M13" s="95">
        <v>30259.784239999997</v>
      </c>
      <c r="N13" s="95">
        <v>7329.1083499999995</v>
      </c>
      <c r="O13" s="95">
        <v>1555988.55681</v>
      </c>
    </row>
    <row r="14" spans="1:15">
      <c r="A14" s="64" t="s">
        <v>1443</v>
      </c>
      <c r="B14" s="95">
        <v>151744.72224999999</v>
      </c>
      <c r="C14" s="95">
        <v>163796.78815000001</v>
      </c>
      <c r="D14" s="95">
        <v>17034.478719999999</v>
      </c>
      <c r="E14" s="95">
        <v>5693.9340099999999</v>
      </c>
      <c r="F14" s="95">
        <v>29021.231079999998</v>
      </c>
      <c r="G14" s="95">
        <v>63054.495040000002</v>
      </c>
      <c r="H14" s="95">
        <v>1154.1751000000002</v>
      </c>
      <c r="I14" s="95">
        <v>2414.13724</v>
      </c>
      <c r="J14" s="95">
        <v>2195.0350800000001</v>
      </c>
      <c r="K14" s="95">
        <v>789.93100000000004</v>
      </c>
      <c r="L14" s="95">
        <v>14505.17995</v>
      </c>
      <c r="M14" s="95">
        <v>8381.6787199999999</v>
      </c>
      <c r="N14" s="95">
        <v>845.22208000000001</v>
      </c>
      <c r="O14" s="95">
        <v>460631.00842000003</v>
      </c>
    </row>
    <row r="15" spans="1:15">
      <c r="A15" s="64" t="s">
        <v>168</v>
      </c>
      <c r="B15" s="95">
        <v>0</v>
      </c>
      <c r="C15" s="95">
        <v>0</v>
      </c>
      <c r="D15" s="95">
        <v>0</v>
      </c>
      <c r="E15" s="95">
        <v>0</v>
      </c>
      <c r="F15" s="95">
        <v>0</v>
      </c>
      <c r="G15" s="95">
        <v>0</v>
      </c>
      <c r="H15" s="95">
        <v>0</v>
      </c>
      <c r="I15" s="95">
        <v>0</v>
      </c>
      <c r="J15" s="95">
        <v>0</v>
      </c>
      <c r="K15" s="95">
        <v>0</v>
      </c>
      <c r="L15" s="95">
        <v>0</v>
      </c>
      <c r="M15" s="95">
        <v>0</v>
      </c>
      <c r="N15" s="95">
        <v>0</v>
      </c>
      <c r="O15" s="95">
        <v>0</v>
      </c>
    </row>
    <row r="16" spans="1:15">
      <c r="A16" s="64" t="s">
        <v>169</v>
      </c>
      <c r="B16" s="95">
        <v>0</v>
      </c>
      <c r="C16" s="95">
        <v>-8331.5563700000002</v>
      </c>
      <c r="D16" s="95">
        <v>-6832.6771399999998</v>
      </c>
      <c r="E16" s="95">
        <v>0</v>
      </c>
      <c r="F16" s="95">
        <v>-297.32808</v>
      </c>
      <c r="G16" s="95">
        <v>-19.087</v>
      </c>
      <c r="H16" s="95">
        <v>0</v>
      </c>
      <c r="I16" s="95">
        <v>0</v>
      </c>
      <c r="J16" s="95">
        <v>0</v>
      </c>
      <c r="K16" s="95">
        <v>0</v>
      </c>
      <c r="L16" s="95">
        <v>0</v>
      </c>
      <c r="M16" s="95">
        <v>0</v>
      </c>
      <c r="N16" s="95">
        <v>0</v>
      </c>
      <c r="O16" s="95">
        <v>-15480.648590000001</v>
      </c>
    </row>
    <row r="17" spans="1:15">
      <c r="A17" s="177" t="s">
        <v>170</v>
      </c>
      <c r="B17" s="57">
        <v>4382657.6004099995</v>
      </c>
      <c r="C17" s="57">
        <v>5059193.2488400005</v>
      </c>
      <c r="D17" s="57">
        <v>4603738.17863</v>
      </c>
      <c r="E17" s="57">
        <v>3755240.4981499999</v>
      </c>
      <c r="F17" s="57">
        <v>2668439.0933400001</v>
      </c>
      <c r="G17" s="57">
        <v>1494300.96597</v>
      </c>
      <c r="H17" s="57">
        <v>575099.61514000001</v>
      </c>
      <c r="I17" s="57">
        <v>2523974.1162899998</v>
      </c>
      <c r="J17" s="57">
        <v>3435.7407799999996</v>
      </c>
      <c r="K17" s="57">
        <v>2402152.8705500001</v>
      </c>
      <c r="L17" s="57">
        <v>285924.41241000005</v>
      </c>
      <c r="M17" s="57">
        <v>1644187.6069700001</v>
      </c>
      <c r="N17" s="57">
        <v>236929.05392999999</v>
      </c>
      <c r="O17" s="57">
        <v>29635273.00141</v>
      </c>
    </row>
    <row r="18" spans="1:15">
      <c r="A18" s="64" t="s">
        <v>171</v>
      </c>
      <c r="B18" s="95">
        <v>0</v>
      </c>
      <c r="C18" s="95">
        <v>0</v>
      </c>
      <c r="D18" s="95">
        <v>219832.8</v>
      </c>
      <c r="E18" s="95">
        <v>0</v>
      </c>
      <c r="F18" s="95">
        <v>0</v>
      </c>
      <c r="G18" s="95">
        <v>0</v>
      </c>
      <c r="H18" s="95">
        <v>0</v>
      </c>
      <c r="I18" s="95">
        <v>0</v>
      </c>
      <c r="J18" s="95">
        <v>0</v>
      </c>
      <c r="K18" s="95">
        <v>0</v>
      </c>
      <c r="L18" s="95">
        <v>0</v>
      </c>
      <c r="M18" s="95">
        <v>0</v>
      </c>
      <c r="N18" s="95">
        <v>0</v>
      </c>
      <c r="O18" s="95">
        <v>219832.8</v>
      </c>
    </row>
    <row r="19" spans="1:15">
      <c r="A19" s="64" t="s">
        <v>172</v>
      </c>
      <c r="B19" s="95">
        <v>2319715.2599999998</v>
      </c>
      <c r="C19" s="95">
        <v>2681170.8023999999</v>
      </c>
      <c r="D19" s="95">
        <v>2128372.22052</v>
      </c>
      <c r="E19" s="95">
        <v>1622608.6669000001</v>
      </c>
      <c r="F19" s="95">
        <v>1004254.81424</v>
      </c>
      <c r="G19" s="95">
        <v>994264.63662</v>
      </c>
      <c r="H19" s="95">
        <v>335837.71474999998</v>
      </c>
      <c r="I19" s="95">
        <v>1329819.6918599999</v>
      </c>
      <c r="J19" s="95">
        <v>170.24967999999998</v>
      </c>
      <c r="K19" s="95">
        <v>1385690.05277</v>
      </c>
      <c r="L19" s="95">
        <v>26000</v>
      </c>
      <c r="M19" s="95">
        <v>157691.57811999999</v>
      </c>
      <c r="N19" s="95">
        <v>180275.05955999999</v>
      </c>
      <c r="O19" s="95">
        <v>14165870.74742</v>
      </c>
    </row>
    <row r="20" spans="1:15">
      <c r="A20" s="64" t="s">
        <v>173</v>
      </c>
      <c r="B20" s="95">
        <v>2057.9794200000001</v>
      </c>
      <c r="C20" s="95">
        <v>0</v>
      </c>
      <c r="D20" s="95">
        <v>91243.144959999991</v>
      </c>
      <c r="E20" s="95">
        <v>36382.15</v>
      </c>
      <c r="F20" s="95">
        <v>13318.6806</v>
      </c>
      <c r="G20" s="95">
        <v>0</v>
      </c>
      <c r="H20" s="95">
        <v>162.02408</v>
      </c>
      <c r="I20" s="95">
        <v>0</v>
      </c>
      <c r="J20" s="95">
        <v>0</v>
      </c>
      <c r="K20" s="95">
        <v>42532</v>
      </c>
      <c r="L20" s="95">
        <v>0</v>
      </c>
      <c r="M20" s="95">
        <v>0</v>
      </c>
      <c r="N20" s="95">
        <v>0</v>
      </c>
      <c r="O20" s="95">
        <v>185695.97906000001</v>
      </c>
    </row>
    <row r="21" spans="1:15">
      <c r="A21" s="64" t="s">
        <v>174</v>
      </c>
      <c r="B21" s="95">
        <v>59.938050000000004</v>
      </c>
      <c r="C21" s="95">
        <v>278582.31776000001</v>
      </c>
      <c r="D21" s="95">
        <v>7900.8067799999999</v>
      </c>
      <c r="E21" s="95">
        <v>769627.42696000007</v>
      </c>
      <c r="F21" s="95">
        <v>148986.31094999998</v>
      </c>
      <c r="G21" s="95">
        <v>32723.057499999999</v>
      </c>
      <c r="H21" s="95">
        <v>0</v>
      </c>
      <c r="I21" s="95">
        <v>0</v>
      </c>
      <c r="J21" s="95">
        <v>0</v>
      </c>
      <c r="K21" s="95">
        <v>41031.375</v>
      </c>
      <c r="L21" s="95">
        <v>0</v>
      </c>
      <c r="M21" s="95">
        <v>332477.65096</v>
      </c>
      <c r="N21" s="95">
        <v>0</v>
      </c>
      <c r="O21" s="95">
        <v>1611388.88396</v>
      </c>
    </row>
    <row r="22" spans="1:15">
      <c r="A22" s="64" t="s">
        <v>219</v>
      </c>
      <c r="B22" s="95">
        <v>711815.97853999992</v>
      </c>
      <c r="C22" s="95">
        <v>465312.38957999996</v>
      </c>
      <c r="D22" s="95">
        <v>881192.61300000001</v>
      </c>
      <c r="E22" s="95">
        <v>436647.45259</v>
      </c>
      <c r="F22" s="95">
        <v>970354.10690000001</v>
      </c>
      <c r="G22" s="95">
        <v>69865.986349999992</v>
      </c>
      <c r="H22" s="95">
        <v>64076.183239999998</v>
      </c>
      <c r="I22" s="95">
        <v>679540.83964999998</v>
      </c>
      <c r="J22" s="95">
        <v>0</v>
      </c>
      <c r="K22" s="95">
        <v>329334.26425999997</v>
      </c>
      <c r="L22" s="95">
        <v>123809.00206</v>
      </c>
      <c r="M22" s="95">
        <v>5320.3664100000005</v>
      </c>
      <c r="N22" s="95">
        <v>45238.91403</v>
      </c>
      <c r="O22" s="95">
        <v>4782508.0966099994</v>
      </c>
    </row>
    <row r="23" spans="1:15">
      <c r="A23" s="64" t="s">
        <v>176</v>
      </c>
      <c r="B23" s="95">
        <v>1246849.12864</v>
      </c>
      <c r="C23" s="95">
        <v>1519122.6149300002</v>
      </c>
      <c r="D23" s="95">
        <v>1129302.93429</v>
      </c>
      <c r="E23" s="95">
        <v>824474.96984000003</v>
      </c>
      <c r="F23" s="95">
        <v>472187.77948999999</v>
      </c>
      <c r="G23" s="95">
        <v>213305.00827000002</v>
      </c>
      <c r="H23" s="95">
        <v>159449.13612000001</v>
      </c>
      <c r="I23" s="95">
        <v>459114.68210000003</v>
      </c>
      <c r="J23" s="95">
        <v>3265.4911000000002</v>
      </c>
      <c r="K23" s="95">
        <v>517962.45520999999</v>
      </c>
      <c r="L23" s="95">
        <v>133499.90490999998</v>
      </c>
      <c r="M23" s="95">
        <v>1083994.7196199999</v>
      </c>
      <c r="N23" s="95">
        <v>10915.2</v>
      </c>
      <c r="O23" s="95">
        <v>7773444.0245200004</v>
      </c>
    </row>
    <row r="24" spans="1:15">
      <c r="A24" s="64" t="s">
        <v>177</v>
      </c>
      <c r="B24" s="95">
        <v>102163.93240000001</v>
      </c>
      <c r="C24" s="95">
        <v>131500.31576</v>
      </c>
      <c r="D24" s="95">
        <v>163958.59338000001</v>
      </c>
      <c r="E24" s="95">
        <v>65499.831859999998</v>
      </c>
      <c r="F24" s="95">
        <v>104790.25848</v>
      </c>
      <c r="G24" s="95">
        <v>187530.17024000001</v>
      </c>
      <c r="H24" s="95">
        <v>15574.55695</v>
      </c>
      <c r="I24" s="95">
        <v>55498.902679999999</v>
      </c>
      <c r="J24" s="95">
        <v>0</v>
      </c>
      <c r="K24" s="95">
        <v>98431.568769999998</v>
      </c>
      <c r="L24" s="95">
        <v>2615.5054399999999</v>
      </c>
      <c r="M24" s="95">
        <v>67637.886870000002</v>
      </c>
      <c r="N24" s="95">
        <v>499.88034000000005</v>
      </c>
      <c r="O24" s="95">
        <v>995701.40316999995</v>
      </c>
    </row>
    <row r="25" spans="1:15">
      <c r="A25" s="64" t="s">
        <v>178</v>
      </c>
      <c r="B25" s="95">
        <v>-4.6166400000000003</v>
      </c>
      <c r="C25" s="95">
        <v>-16495.191589999999</v>
      </c>
      <c r="D25" s="95">
        <v>-18064.934300000001</v>
      </c>
      <c r="E25" s="95">
        <v>0</v>
      </c>
      <c r="F25" s="95">
        <v>-45452.857320000003</v>
      </c>
      <c r="G25" s="95">
        <v>-3387.8930099999998</v>
      </c>
      <c r="H25" s="95">
        <v>0</v>
      </c>
      <c r="I25" s="95">
        <v>0</v>
      </c>
      <c r="J25" s="95">
        <v>0</v>
      </c>
      <c r="K25" s="95">
        <v>-12828.84546</v>
      </c>
      <c r="L25" s="95">
        <v>0</v>
      </c>
      <c r="M25" s="95">
        <v>-2934.59501</v>
      </c>
      <c r="N25" s="95">
        <v>0</v>
      </c>
      <c r="O25" s="95">
        <v>-99168.93333</v>
      </c>
    </row>
    <row r="26" spans="1:15">
      <c r="A26" s="177" t="s">
        <v>179</v>
      </c>
      <c r="B26" s="57">
        <v>20919525.246150002</v>
      </c>
      <c r="C26" s="57">
        <v>25143543.282779999</v>
      </c>
      <c r="D26" s="57">
        <v>26533913.123650003</v>
      </c>
      <c r="E26" s="57">
        <v>17252315.170299999</v>
      </c>
      <c r="F26" s="57">
        <v>16481669.979259999</v>
      </c>
      <c r="G26" s="57">
        <v>11682647.610620001</v>
      </c>
      <c r="H26" s="57">
        <v>9838684.1745499987</v>
      </c>
      <c r="I26" s="57">
        <v>14749322.34409</v>
      </c>
      <c r="J26" s="57">
        <v>124603.43618999999</v>
      </c>
      <c r="K26" s="57">
        <v>15533436.972750001</v>
      </c>
      <c r="L26" s="57">
        <v>4078173.1838099998</v>
      </c>
      <c r="M26" s="57">
        <v>21329489.059639998</v>
      </c>
      <c r="N26" s="57">
        <v>9429081.6947000008</v>
      </c>
      <c r="O26" s="57">
        <v>193096405.27848998</v>
      </c>
    </row>
    <row r="27" spans="1:15">
      <c r="A27" s="63" t="s">
        <v>180</v>
      </c>
      <c r="B27" s="95">
        <v>20184598.292470001</v>
      </c>
      <c r="C27" s="95">
        <v>24203354.214830004</v>
      </c>
      <c r="D27" s="95">
        <v>25442040.696070001</v>
      </c>
      <c r="E27" s="95">
        <v>16451148.92082</v>
      </c>
      <c r="F27" s="95">
        <v>15741678.551860001</v>
      </c>
      <c r="G27" s="95">
        <v>11193813.43344</v>
      </c>
      <c r="H27" s="95">
        <v>9452908.9808200002</v>
      </c>
      <c r="I27" s="95">
        <v>14322306.19043</v>
      </c>
      <c r="J27" s="95">
        <v>123207.61229999999</v>
      </c>
      <c r="K27" s="95">
        <v>14896613.2973</v>
      </c>
      <c r="L27" s="95">
        <v>3861944.45102</v>
      </c>
      <c r="M27" s="95">
        <v>20508216.792439997</v>
      </c>
      <c r="N27" s="95">
        <v>8985331.3509599995</v>
      </c>
      <c r="O27" s="95">
        <v>185367162.78476</v>
      </c>
    </row>
    <row r="28" spans="1:15">
      <c r="A28" s="64" t="s">
        <v>181</v>
      </c>
      <c r="B28" s="95">
        <v>15734970.50539</v>
      </c>
      <c r="C28" s="95">
        <v>20088178.524</v>
      </c>
      <c r="D28" s="95">
        <v>19720015.810290001</v>
      </c>
      <c r="E28" s="95">
        <v>13653827.853490001</v>
      </c>
      <c r="F28" s="95">
        <v>12796250.614360001</v>
      </c>
      <c r="G28" s="95">
        <v>8636456.8805899993</v>
      </c>
      <c r="H28" s="95">
        <v>7582411.9966099998</v>
      </c>
      <c r="I28" s="95">
        <v>12196673.662049999</v>
      </c>
      <c r="J28" s="95">
        <v>119229.27151999999</v>
      </c>
      <c r="K28" s="95">
        <v>12152939.61706</v>
      </c>
      <c r="L28" s="95">
        <v>3072660.4179199999</v>
      </c>
      <c r="M28" s="95">
        <v>19535573.997669999</v>
      </c>
      <c r="N28" s="95">
        <v>7324649.0729999999</v>
      </c>
      <c r="O28" s="95">
        <v>152613838.22395</v>
      </c>
    </row>
    <row r="29" spans="1:15">
      <c r="A29" s="64" t="s">
        <v>182</v>
      </c>
      <c r="B29" s="95">
        <v>4211528.8696300006</v>
      </c>
      <c r="C29" s="95">
        <v>3772348.0619399999</v>
      </c>
      <c r="D29" s="95">
        <v>5427807.5184499994</v>
      </c>
      <c r="E29" s="95">
        <v>2558625.2377600004</v>
      </c>
      <c r="F29" s="95">
        <v>2726708.17539</v>
      </c>
      <c r="G29" s="95">
        <v>2489196.7638600003</v>
      </c>
      <c r="H29" s="95">
        <v>1686827.5147800001</v>
      </c>
      <c r="I29" s="95">
        <v>1994010.8219999999</v>
      </c>
      <c r="J29" s="95">
        <v>3921.6241199999999</v>
      </c>
      <c r="K29" s="95">
        <v>2320331.2931300001</v>
      </c>
      <c r="L29" s="95">
        <v>732259.02948000003</v>
      </c>
      <c r="M29" s="95">
        <v>806565.72412999999</v>
      </c>
      <c r="N29" s="95">
        <v>1374013.5978699999</v>
      </c>
      <c r="O29" s="95">
        <v>30104144.23254</v>
      </c>
    </row>
    <row r="30" spans="1:15">
      <c r="A30" s="64" t="s">
        <v>183</v>
      </c>
      <c r="B30" s="95">
        <v>238098.91744999998</v>
      </c>
      <c r="C30" s="95">
        <v>342827.62888999999</v>
      </c>
      <c r="D30" s="95">
        <v>294217.36732999998</v>
      </c>
      <c r="E30" s="95">
        <v>238695.82957</v>
      </c>
      <c r="F30" s="95">
        <v>218719.76211000001</v>
      </c>
      <c r="G30" s="95">
        <v>68159.788990000001</v>
      </c>
      <c r="H30" s="95">
        <v>183669.46943</v>
      </c>
      <c r="I30" s="95">
        <v>131621.70637999999</v>
      </c>
      <c r="J30" s="95">
        <v>56.716660000000005</v>
      </c>
      <c r="K30" s="95">
        <v>423342.38711000001</v>
      </c>
      <c r="L30" s="95">
        <v>57025.003619999996</v>
      </c>
      <c r="M30" s="95">
        <v>166077.07063999999</v>
      </c>
      <c r="N30" s="95">
        <v>286668.68008999998</v>
      </c>
      <c r="O30" s="95">
        <v>2649180.3282699999</v>
      </c>
    </row>
    <row r="31" spans="1:15">
      <c r="A31" s="63" t="s">
        <v>184</v>
      </c>
      <c r="B31" s="95">
        <v>212577.85986000003</v>
      </c>
      <c r="C31" s="95">
        <v>200780.96828999999</v>
      </c>
      <c r="D31" s="95">
        <v>211573.39813999998</v>
      </c>
      <c r="E31" s="95">
        <v>440478.00672</v>
      </c>
      <c r="F31" s="95">
        <v>264530.91224999999</v>
      </c>
      <c r="G31" s="95">
        <v>74033.018489999988</v>
      </c>
      <c r="H31" s="95">
        <v>56751.845630000003</v>
      </c>
      <c r="I31" s="95">
        <v>71902.239979999998</v>
      </c>
      <c r="J31" s="95">
        <v>0.65421000000000007</v>
      </c>
      <c r="K31" s="95">
        <v>204179.37819999998</v>
      </c>
      <c r="L31" s="95">
        <v>26788.406859999999</v>
      </c>
      <c r="M31" s="95">
        <v>30309.777839999999</v>
      </c>
      <c r="N31" s="95">
        <v>33994.304259999997</v>
      </c>
      <c r="O31" s="95">
        <v>1827900.77073</v>
      </c>
    </row>
    <row r="32" spans="1:15">
      <c r="A32" s="64" t="s">
        <v>185</v>
      </c>
      <c r="B32" s="95">
        <v>54966.454189999997</v>
      </c>
      <c r="C32" s="95">
        <v>70512.138019999999</v>
      </c>
      <c r="D32" s="95">
        <v>85158.596950000006</v>
      </c>
      <c r="E32" s="95">
        <v>36340.716420000004</v>
      </c>
      <c r="F32" s="95">
        <v>73530.428029999995</v>
      </c>
      <c r="G32" s="95">
        <v>20717.491600000001</v>
      </c>
      <c r="H32" s="95">
        <v>22372.907729999999</v>
      </c>
      <c r="I32" s="95">
        <v>37864.923329999998</v>
      </c>
      <c r="J32" s="95">
        <v>0.65421000000000007</v>
      </c>
      <c r="K32" s="95">
        <v>64043.04047</v>
      </c>
      <c r="L32" s="95">
        <v>11287.891970000001</v>
      </c>
      <c r="M32" s="95">
        <v>19226.078239999999</v>
      </c>
      <c r="N32" s="95">
        <v>12012.83898</v>
      </c>
      <c r="O32" s="95">
        <v>508034.16013999999</v>
      </c>
    </row>
    <row r="33" spans="1:15">
      <c r="A33" s="64" t="s">
        <v>186</v>
      </c>
      <c r="B33" s="95">
        <v>145424.48443000001</v>
      </c>
      <c r="C33" s="95">
        <v>113225.07526000001</v>
      </c>
      <c r="D33" s="95">
        <v>115589.26526</v>
      </c>
      <c r="E33" s="95">
        <v>394321.19352999999</v>
      </c>
      <c r="F33" s="95">
        <v>171267.82665</v>
      </c>
      <c r="G33" s="95">
        <v>50373.53991</v>
      </c>
      <c r="H33" s="95">
        <v>27659.1273</v>
      </c>
      <c r="I33" s="95">
        <v>30182.439630000001</v>
      </c>
      <c r="J33" s="95">
        <v>0</v>
      </c>
      <c r="K33" s="95">
        <v>103968.76329</v>
      </c>
      <c r="L33" s="95">
        <v>14038.57697</v>
      </c>
      <c r="M33" s="95">
        <v>9673.1775500000003</v>
      </c>
      <c r="N33" s="95">
        <v>16128.045320000001</v>
      </c>
      <c r="O33" s="95">
        <v>1191851.5151</v>
      </c>
    </row>
    <row r="34" spans="1:15">
      <c r="A34" s="65" t="s">
        <v>187</v>
      </c>
      <c r="B34" s="95">
        <v>12186.92124</v>
      </c>
      <c r="C34" s="95">
        <v>17043.755010000001</v>
      </c>
      <c r="D34" s="95">
        <v>10825.53593</v>
      </c>
      <c r="E34" s="95">
        <v>9816.0967700000001</v>
      </c>
      <c r="F34" s="95">
        <v>19732.657569999999</v>
      </c>
      <c r="G34" s="95">
        <v>2941.9869800000001</v>
      </c>
      <c r="H34" s="95">
        <v>6719.8105999999998</v>
      </c>
      <c r="I34" s="95">
        <v>3854.8770199999999</v>
      </c>
      <c r="J34" s="95">
        <v>0</v>
      </c>
      <c r="K34" s="95">
        <v>36167.574439999997</v>
      </c>
      <c r="L34" s="95">
        <v>1461.9379199999998</v>
      </c>
      <c r="M34" s="95">
        <v>1410.52205</v>
      </c>
      <c r="N34" s="95">
        <v>5853.4199600000002</v>
      </c>
      <c r="O34" s="95">
        <v>128015.09548999999</v>
      </c>
    </row>
    <row r="35" spans="1:15">
      <c r="A35" s="63" t="s">
        <v>188</v>
      </c>
      <c r="B35" s="95">
        <v>327888.34670999995</v>
      </c>
      <c r="C35" s="95">
        <v>635297.59967999998</v>
      </c>
      <c r="D35" s="95">
        <v>571794.38933999999</v>
      </c>
      <c r="E35" s="95">
        <v>469778.97360000003</v>
      </c>
      <c r="F35" s="95">
        <v>165890.60274</v>
      </c>
      <c r="G35" s="95">
        <v>184385.53096</v>
      </c>
      <c r="H35" s="95">
        <v>149624.96024000001</v>
      </c>
      <c r="I35" s="95">
        <v>54958.064689999999</v>
      </c>
      <c r="J35" s="95">
        <v>416.66275000000002</v>
      </c>
      <c r="K35" s="95">
        <v>106749.77476</v>
      </c>
      <c r="L35" s="95">
        <v>97534.451419999998</v>
      </c>
      <c r="M35" s="95">
        <v>259613.29053999999</v>
      </c>
      <c r="N35" s="95">
        <v>55123.019820000001</v>
      </c>
      <c r="O35" s="95">
        <v>3079055.6672499999</v>
      </c>
    </row>
    <row r="36" spans="1:15">
      <c r="A36" s="64" t="s">
        <v>189</v>
      </c>
      <c r="B36" s="95">
        <v>137920.36168999999</v>
      </c>
      <c r="C36" s="95">
        <v>238151.79805000001</v>
      </c>
      <c r="D36" s="95">
        <v>345843.11732999998</v>
      </c>
      <c r="E36" s="95">
        <v>189946.94718000002</v>
      </c>
      <c r="F36" s="95">
        <v>62953.759060000004</v>
      </c>
      <c r="G36" s="95">
        <v>75660.552159999992</v>
      </c>
      <c r="H36" s="95">
        <v>46914.605280000003</v>
      </c>
      <c r="I36" s="95">
        <v>35624.770170000003</v>
      </c>
      <c r="J36" s="95">
        <v>142.26275000000001</v>
      </c>
      <c r="K36" s="95">
        <v>63425.318249999997</v>
      </c>
      <c r="L36" s="95">
        <v>51233.824719999997</v>
      </c>
      <c r="M36" s="95">
        <v>242477.21175999998</v>
      </c>
      <c r="N36" s="95">
        <v>28835.797780000001</v>
      </c>
      <c r="O36" s="95">
        <v>1519130.3261800001</v>
      </c>
    </row>
    <row r="37" spans="1:15">
      <c r="A37" s="64" t="s">
        <v>190</v>
      </c>
      <c r="B37" s="95">
        <v>161519.47318</v>
      </c>
      <c r="C37" s="95">
        <v>321135.46893999999</v>
      </c>
      <c r="D37" s="95">
        <v>215408.23883000002</v>
      </c>
      <c r="E37" s="95">
        <v>260831.38216000001</v>
      </c>
      <c r="F37" s="95">
        <v>95535.753379999995</v>
      </c>
      <c r="G37" s="95">
        <v>102448.26367</v>
      </c>
      <c r="H37" s="95">
        <v>83569.31068000001</v>
      </c>
      <c r="I37" s="95">
        <v>18014.916850000001</v>
      </c>
      <c r="J37" s="95">
        <v>274.39999999999998</v>
      </c>
      <c r="K37" s="95">
        <v>40013.583810000004</v>
      </c>
      <c r="L37" s="95">
        <v>42986.881119999998</v>
      </c>
      <c r="M37" s="95">
        <v>15610.26965</v>
      </c>
      <c r="N37" s="95">
        <v>22686.02219</v>
      </c>
      <c r="O37" s="95">
        <v>1380033.9644599999</v>
      </c>
    </row>
    <row r="38" spans="1:15">
      <c r="A38" s="64" t="s">
        <v>191</v>
      </c>
      <c r="B38" s="95">
        <v>28448.511839999999</v>
      </c>
      <c r="C38" s="95">
        <v>76010.332689999996</v>
      </c>
      <c r="D38" s="95">
        <v>10543.03318</v>
      </c>
      <c r="E38" s="95">
        <v>19000.644260000001</v>
      </c>
      <c r="F38" s="95">
        <v>7401.0902999999998</v>
      </c>
      <c r="G38" s="95">
        <v>6276.7151299999996</v>
      </c>
      <c r="H38" s="95">
        <v>19141.044280000002</v>
      </c>
      <c r="I38" s="95">
        <v>1318.3776699999999</v>
      </c>
      <c r="J38" s="95">
        <v>0</v>
      </c>
      <c r="K38" s="95">
        <v>3310.8727000000003</v>
      </c>
      <c r="L38" s="95">
        <v>3313.7455800000002</v>
      </c>
      <c r="M38" s="95">
        <v>1525.8091299999999</v>
      </c>
      <c r="N38" s="95">
        <v>3601.19985</v>
      </c>
      <c r="O38" s="95">
        <v>179891.37661000001</v>
      </c>
    </row>
    <row r="39" spans="1:15">
      <c r="A39" s="63" t="s">
        <v>192</v>
      </c>
      <c r="B39" s="95">
        <v>742604.86010000005</v>
      </c>
      <c r="C39" s="95">
        <v>927574.60902999993</v>
      </c>
      <c r="D39" s="95">
        <v>1221962.8797800001</v>
      </c>
      <c r="E39" s="95">
        <v>588448.05546000006</v>
      </c>
      <c r="F39" s="95">
        <v>713407.3787</v>
      </c>
      <c r="G39" s="95">
        <v>468084.23076999997</v>
      </c>
      <c r="H39" s="95">
        <v>452262.50663000002</v>
      </c>
      <c r="I39" s="95">
        <v>846106.18609000009</v>
      </c>
      <c r="J39" s="95">
        <v>1554.8464199999999</v>
      </c>
      <c r="K39" s="95">
        <v>926847.10938000004</v>
      </c>
      <c r="L39" s="95">
        <v>213367.12277000002</v>
      </c>
      <c r="M39" s="95">
        <v>791438.30171000003</v>
      </c>
      <c r="N39" s="95">
        <v>621802.73879999993</v>
      </c>
      <c r="O39" s="95">
        <v>8515460.8256400004</v>
      </c>
    </row>
    <row r="40" spans="1:15">
      <c r="A40" s="65" t="s">
        <v>193</v>
      </c>
      <c r="B40" s="95">
        <v>106380.63284999999</v>
      </c>
      <c r="C40" s="95">
        <v>201352.72974000001</v>
      </c>
      <c r="D40" s="95">
        <v>156347.88027000002</v>
      </c>
      <c r="E40" s="95">
        <v>172654.95509</v>
      </c>
      <c r="F40" s="95">
        <v>105052.83061</v>
      </c>
      <c r="G40" s="95">
        <v>117564.04979999999</v>
      </c>
      <c r="H40" s="95">
        <v>66955.760340000008</v>
      </c>
      <c r="I40" s="95">
        <v>124526.50937999999</v>
      </c>
      <c r="J40" s="95">
        <v>1421.9760900000001</v>
      </c>
      <c r="K40" s="95">
        <v>136938.03784999999</v>
      </c>
      <c r="L40" s="95">
        <v>35267.470079999999</v>
      </c>
      <c r="M40" s="95">
        <v>421049.73593000002</v>
      </c>
      <c r="N40" s="95">
        <v>120243.14919</v>
      </c>
      <c r="O40" s="95">
        <v>1765755.71722</v>
      </c>
    </row>
    <row r="41" spans="1:15">
      <c r="A41" s="64" t="s">
        <v>194</v>
      </c>
      <c r="B41" s="95">
        <v>235260.46799</v>
      </c>
      <c r="C41" s="95">
        <v>212331.32122000001</v>
      </c>
      <c r="D41" s="95">
        <v>302613.08517999999</v>
      </c>
      <c r="E41" s="95">
        <v>173735.52937</v>
      </c>
      <c r="F41" s="95">
        <v>215236.27471</v>
      </c>
      <c r="G41" s="95">
        <v>173975.51142</v>
      </c>
      <c r="H41" s="95">
        <v>191902.27453999998</v>
      </c>
      <c r="I41" s="95">
        <v>162838.49122</v>
      </c>
      <c r="J41" s="95">
        <v>58.767989999999998</v>
      </c>
      <c r="K41" s="95">
        <v>281310.88650000002</v>
      </c>
      <c r="L41" s="95">
        <v>80890.244200000001</v>
      </c>
      <c r="M41" s="95">
        <v>151049.10249000002</v>
      </c>
      <c r="N41" s="95">
        <v>138829.05890999999</v>
      </c>
      <c r="O41" s="95">
        <v>2320031.0157399997</v>
      </c>
    </row>
    <row r="42" spans="1:15">
      <c r="A42" s="64" t="s">
        <v>195</v>
      </c>
      <c r="B42" s="95">
        <v>460.77253999999999</v>
      </c>
      <c r="C42" s="95">
        <v>738.13559999999995</v>
      </c>
      <c r="D42" s="95">
        <v>691.79902000000004</v>
      </c>
      <c r="E42" s="95">
        <v>257.44150000000002</v>
      </c>
      <c r="F42" s="95">
        <v>0</v>
      </c>
      <c r="G42" s="95">
        <v>262.58699999999999</v>
      </c>
      <c r="H42" s="95">
        <v>105.78783</v>
      </c>
      <c r="I42" s="95">
        <v>203.33024</v>
      </c>
      <c r="J42" s="95">
        <v>0</v>
      </c>
      <c r="K42" s="95">
        <v>286.02919000000003</v>
      </c>
      <c r="L42" s="95">
        <v>292.22965999999997</v>
      </c>
      <c r="M42" s="95">
        <v>186.60469000000001</v>
      </c>
      <c r="N42" s="95">
        <v>0</v>
      </c>
      <c r="O42" s="95">
        <v>3484.7172700000001</v>
      </c>
    </row>
    <row r="43" spans="1:15">
      <c r="A43" s="64" t="s">
        <v>196</v>
      </c>
      <c r="B43" s="95">
        <v>2440.549</v>
      </c>
      <c r="C43" s="95">
        <v>7115.1187699999991</v>
      </c>
      <c r="D43" s="95">
        <v>6917.3239400000002</v>
      </c>
      <c r="E43" s="95">
        <v>14814.19586</v>
      </c>
      <c r="F43" s="95">
        <v>0</v>
      </c>
      <c r="G43" s="95">
        <v>3063.90371</v>
      </c>
      <c r="H43" s="95">
        <v>1971.6052400000001</v>
      </c>
      <c r="I43" s="95">
        <v>429.97438</v>
      </c>
      <c r="J43" s="95">
        <v>0</v>
      </c>
      <c r="K43" s="95">
        <v>4137.0263599999998</v>
      </c>
      <c r="L43" s="95">
        <v>1783.79305</v>
      </c>
      <c r="M43" s="95">
        <v>362.24273999999997</v>
      </c>
      <c r="N43" s="95">
        <v>0</v>
      </c>
      <c r="O43" s="95">
        <v>43035.733049999995</v>
      </c>
    </row>
    <row r="44" spans="1:15">
      <c r="A44" s="64" t="s">
        <v>197</v>
      </c>
      <c r="B44" s="95">
        <v>0</v>
      </c>
      <c r="C44" s="95">
        <v>0</v>
      </c>
      <c r="D44" s="95">
        <v>0</v>
      </c>
      <c r="E44" s="95">
        <v>0.12117</v>
      </c>
      <c r="F44" s="95">
        <v>0</v>
      </c>
      <c r="G44" s="95">
        <v>0</v>
      </c>
      <c r="H44" s="95">
        <v>0</v>
      </c>
      <c r="I44" s="95">
        <v>0</v>
      </c>
      <c r="J44" s="95">
        <v>0</v>
      </c>
      <c r="K44" s="95">
        <v>0</v>
      </c>
      <c r="L44" s="95">
        <v>0</v>
      </c>
      <c r="M44" s="95">
        <v>0</v>
      </c>
      <c r="N44" s="95">
        <v>0</v>
      </c>
      <c r="O44" s="95">
        <v>0.12117</v>
      </c>
    </row>
    <row r="45" spans="1:15">
      <c r="A45" s="99" t="s">
        <v>198</v>
      </c>
      <c r="B45" s="95">
        <v>0</v>
      </c>
      <c r="C45" s="95">
        <v>67.811399999999992</v>
      </c>
      <c r="D45" s="95">
        <v>0</v>
      </c>
      <c r="E45" s="95">
        <v>0</v>
      </c>
      <c r="F45" s="95">
        <v>0</v>
      </c>
      <c r="G45" s="95">
        <v>0</v>
      </c>
      <c r="H45" s="95">
        <v>1081.10004</v>
      </c>
      <c r="I45" s="95">
        <v>0</v>
      </c>
      <c r="J45" s="95">
        <v>0</v>
      </c>
      <c r="K45" s="95">
        <v>0</v>
      </c>
      <c r="L45" s="95">
        <v>0</v>
      </c>
      <c r="M45" s="95">
        <v>0</v>
      </c>
      <c r="N45" s="95">
        <v>0</v>
      </c>
      <c r="O45" s="95">
        <v>1148.9114399999999</v>
      </c>
    </row>
    <row r="46" spans="1:15">
      <c r="A46" s="65" t="s">
        <v>1181</v>
      </c>
      <c r="B46" s="95">
        <v>197433.85715999999</v>
      </c>
      <c r="C46" s="95">
        <v>336446.60689999996</v>
      </c>
      <c r="D46" s="95">
        <v>439833.21401</v>
      </c>
      <c r="E46" s="95">
        <v>103151.93936</v>
      </c>
      <c r="F46" s="95">
        <v>156507.35499000002</v>
      </c>
      <c r="G46" s="95">
        <v>78705.587489999991</v>
      </c>
      <c r="H46" s="95">
        <v>61885.261340000005</v>
      </c>
      <c r="I46" s="95">
        <v>328567.35038999998</v>
      </c>
      <c r="J46" s="95">
        <v>66.030500000000004</v>
      </c>
      <c r="K46" s="95">
        <v>232032.56450000001</v>
      </c>
      <c r="L46" s="95">
        <v>40417.41848</v>
      </c>
      <c r="M46" s="95">
        <v>143507.02313999998</v>
      </c>
      <c r="N46" s="95">
        <v>178503.74765</v>
      </c>
      <c r="O46" s="95">
        <v>2297057.95591</v>
      </c>
    </row>
    <row r="47" spans="1:15">
      <c r="A47" s="64" t="s">
        <v>1182</v>
      </c>
      <c r="B47" s="95">
        <v>192072.45652000001</v>
      </c>
      <c r="C47" s="95">
        <v>165309.23815000002</v>
      </c>
      <c r="D47" s="95">
        <v>306785.44451999996</v>
      </c>
      <c r="E47" s="95">
        <v>120033.54531999999</v>
      </c>
      <c r="F47" s="95">
        <v>183163.46935</v>
      </c>
      <c r="G47" s="95">
        <v>91767.761430000013</v>
      </c>
      <c r="H47" s="95">
        <v>126275.30179000001</v>
      </c>
      <c r="I47" s="95">
        <v>228693.60921</v>
      </c>
      <c r="J47" s="95">
        <v>7.9403199999999998</v>
      </c>
      <c r="K47" s="95">
        <v>268404.44081</v>
      </c>
      <c r="L47" s="95">
        <v>53520.158369999997</v>
      </c>
      <c r="M47" s="95">
        <v>75135.565370000011</v>
      </c>
      <c r="N47" s="95">
        <v>182726.86371999999</v>
      </c>
      <c r="O47" s="95">
        <v>1993895.7948800002</v>
      </c>
    </row>
    <row r="48" spans="1:15">
      <c r="A48" s="64" t="s">
        <v>1187</v>
      </c>
      <c r="B48" s="95">
        <v>2040.4838200000002</v>
      </c>
      <c r="C48" s="95">
        <v>643.03581999999994</v>
      </c>
      <c r="D48" s="95">
        <v>1489.03018</v>
      </c>
      <c r="E48" s="95">
        <v>795.72987000000001</v>
      </c>
      <c r="F48" s="95">
        <v>2148.4076</v>
      </c>
      <c r="G48" s="95">
        <v>516.30385000000001</v>
      </c>
      <c r="H48" s="95">
        <v>127.39085</v>
      </c>
      <c r="I48" s="95">
        <v>349.30578000000003</v>
      </c>
      <c r="J48" s="95">
        <v>0.13152</v>
      </c>
      <c r="K48" s="95">
        <v>476.15472</v>
      </c>
      <c r="L48" s="95">
        <v>132.06879000000001</v>
      </c>
      <c r="M48" s="95">
        <v>7.2188599999999994</v>
      </c>
      <c r="N48" s="95">
        <v>198.75763000000001</v>
      </c>
      <c r="O48" s="95">
        <v>8924.0192899999984</v>
      </c>
    </row>
    <row r="49" spans="1:15">
      <c r="A49" s="64" t="s">
        <v>1188</v>
      </c>
      <c r="B49" s="95">
        <v>6515.6402199999993</v>
      </c>
      <c r="C49" s="95">
        <v>3562.6813900000002</v>
      </c>
      <c r="D49" s="95">
        <v>5600.13508</v>
      </c>
      <c r="E49" s="95">
        <v>2999.89615</v>
      </c>
      <c r="F49" s="95">
        <v>32881.176220000001</v>
      </c>
      <c r="G49" s="95">
        <v>2228.5260699999999</v>
      </c>
      <c r="H49" s="95">
        <v>1302.72846</v>
      </c>
      <c r="I49" s="95">
        <v>497.61548999999997</v>
      </c>
      <c r="J49" s="95">
        <v>0</v>
      </c>
      <c r="K49" s="95">
        <v>2957.2686200000003</v>
      </c>
      <c r="L49" s="95">
        <v>1063.7401399999999</v>
      </c>
      <c r="M49" s="95">
        <v>140.80848999999998</v>
      </c>
      <c r="N49" s="95">
        <v>1128.56853</v>
      </c>
      <c r="O49" s="95">
        <v>60878.78486</v>
      </c>
    </row>
    <row r="50" spans="1:15">
      <c r="A50" s="64" t="s">
        <v>1206</v>
      </c>
      <c r="B50" s="95">
        <v>0</v>
      </c>
      <c r="C50" s="95">
        <v>0</v>
      </c>
      <c r="D50" s="95">
        <v>136.19343000000001</v>
      </c>
      <c r="E50" s="95">
        <v>4.7017700000000007</v>
      </c>
      <c r="F50" s="95">
        <v>1528.17895</v>
      </c>
      <c r="G50" s="95">
        <v>0</v>
      </c>
      <c r="H50" s="95">
        <v>58.238620000000004</v>
      </c>
      <c r="I50" s="95">
        <v>0</v>
      </c>
      <c r="J50" s="95">
        <v>0</v>
      </c>
      <c r="K50" s="95">
        <v>39.170050000000003</v>
      </c>
      <c r="L50" s="95">
        <v>0</v>
      </c>
      <c r="M50" s="95">
        <v>0</v>
      </c>
      <c r="N50" s="95">
        <v>0</v>
      </c>
      <c r="O50" s="95">
        <v>1766.4828200000002</v>
      </c>
    </row>
    <row r="51" spans="1:15">
      <c r="A51" s="99" t="s">
        <v>1226</v>
      </c>
      <c r="B51" s="95">
        <v>0</v>
      </c>
      <c r="C51" s="95">
        <v>7.93004</v>
      </c>
      <c r="D51" s="95">
        <v>1548.77415</v>
      </c>
      <c r="E51" s="95">
        <v>0</v>
      </c>
      <c r="F51" s="95">
        <v>16889.686269999998</v>
      </c>
      <c r="G51" s="95">
        <v>0</v>
      </c>
      <c r="H51" s="95">
        <v>597.05757999999992</v>
      </c>
      <c r="I51" s="95">
        <v>0</v>
      </c>
      <c r="J51" s="95">
        <v>0</v>
      </c>
      <c r="K51" s="95">
        <v>265.53078000000005</v>
      </c>
      <c r="L51" s="95">
        <v>0</v>
      </c>
      <c r="M51" s="95">
        <v>0</v>
      </c>
      <c r="N51" s="95">
        <v>172.59317000000001</v>
      </c>
      <c r="O51" s="95">
        <v>19481.571989999997</v>
      </c>
    </row>
    <row r="52" spans="1:15">
      <c r="A52" s="101" t="s">
        <v>199</v>
      </c>
      <c r="B52" s="95">
        <v>-548144.11299000005</v>
      </c>
      <c r="C52" s="95">
        <v>-823464.10904999997</v>
      </c>
      <c r="D52" s="95">
        <v>-913458.23968</v>
      </c>
      <c r="E52" s="95">
        <v>-697538.78629999992</v>
      </c>
      <c r="F52" s="95">
        <v>-403837.46629000001</v>
      </c>
      <c r="G52" s="95">
        <v>-237668.60303999999</v>
      </c>
      <c r="H52" s="95">
        <v>-272864.11877</v>
      </c>
      <c r="I52" s="95">
        <v>-545950.3371</v>
      </c>
      <c r="J52" s="95">
        <v>-576.33948999999996</v>
      </c>
      <c r="K52" s="95">
        <v>-600952.58689000004</v>
      </c>
      <c r="L52" s="95">
        <v>-121461.24826000001</v>
      </c>
      <c r="M52" s="95">
        <v>-260089.10288999998</v>
      </c>
      <c r="N52" s="95">
        <v>-267169.71914</v>
      </c>
      <c r="O52" s="95">
        <v>-5693174.7698900001</v>
      </c>
    </row>
    <row r="53" spans="1:15">
      <c r="A53" s="64" t="s">
        <v>1257</v>
      </c>
      <c r="B53" s="95">
        <v>-62641.76584</v>
      </c>
      <c r="C53" s="95">
        <v>-98748.098249999995</v>
      </c>
      <c r="D53" s="95">
        <v>-81195.232260000004</v>
      </c>
      <c r="E53" s="95">
        <v>-37919.556770000003</v>
      </c>
      <c r="F53" s="95">
        <v>-36389.628799999999</v>
      </c>
      <c r="G53" s="95">
        <v>-36050.33642</v>
      </c>
      <c r="H53" s="95">
        <v>-33582.381560000002</v>
      </c>
      <c r="I53" s="95">
        <v>-54680.701479999996</v>
      </c>
      <c r="J53" s="95">
        <v>-272.34947999999997</v>
      </c>
      <c r="K53" s="95">
        <v>-86396.500799999994</v>
      </c>
      <c r="L53" s="95">
        <v>-19745.34995</v>
      </c>
      <c r="M53" s="95">
        <v>-66522.965609999999</v>
      </c>
      <c r="N53" s="95">
        <v>-36215.219499999999</v>
      </c>
      <c r="O53" s="95">
        <v>-650360.08672000002</v>
      </c>
    </row>
    <row r="54" spans="1:15">
      <c r="A54" s="64" t="s">
        <v>1281</v>
      </c>
      <c r="B54" s="95">
        <v>-34925.447329999995</v>
      </c>
      <c r="C54" s="95">
        <v>-85579.292050000004</v>
      </c>
      <c r="D54" s="95">
        <v>-92818.696249999994</v>
      </c>
      <c r="E54" s="95">
        <v>-68514.476500000004</v>
      </c>
      <c r="F54" s="95">
        <v>-16794.249019999999</v>
      </c>
      <c r="G54" s="95">
        <v>-29448.589789999998</v>
      </c>
      <c r="H54" s="95">
        <v>-41521.79221</v>
      </c>
      <c r="I54" s="95">
        <v>-14723.050050000002</v>
      </c>
      <c r="J54" s="95">
        <v>-24.396419999999999</v>
      </c>
      <c r="K54" s="95">
        <v>-39736.833639999997</v>
      </c>
      <c r="L54" s="95">
        <v>-13316.57863</v>
      </c>
      <c r="M54" s="95">
        <v>-6503.91651</v>
      </c>
      <c r="N54" s="95">
        <v>-6003.3394900000003</v>
      </c>
      <c r="O54" s="95">
        <v>-449910.65788999997</v>
      </c>
    </row>
    <row r="55" spans="1:15">
      <c r="A55" s="64" t="s">
        <v>1258</v>
      </c>
      <c r="B55" s="95">
        <v>-8902.7355299999999</v>
      </c>
      <c r="C55" s="95">
        <v>-19278.854360000001</v>
      </c>
      <c r="D55" s="95">
        <v>-35011.353990000003</v>
      </c>
      <c r="E55" s="95">
        <v>-20815.069789999998</v>
      </c>
      <c r="F55" s="95">
        <v>-13702.438480000001</v>
      </c>
      <c r="G55" s="95">
        <v>-3475.8515299999999</v>
      </c>
      <c r="H55" s="95">
        <v>-8629.1521899999989</v>
      </c>
      <c r="I55" s="95">
        <v>-25535.642230000001</v>
      </c>
      <c r="J55" s="95">
        <v>0</v>
      </c>
      <c r="K55" s="95">
        <v>-44252.940719999999</v>
      </c>
      <c r="L55" s="95">
        <v>-2692.0083100000002</v>
      </c>
      <c r="M55" s="95">
        <v>-14102.831300000002</v>
      </c>
      <c r="N55" s="95">
        <v>-6385.5696100000005</v>
      </c>
      <c r="O55" s="95">
        <v>-202784.44803999999</v>
      </c>
    </row>
    <row r="56" spans="1:15">
      <c r="A56" s="64" t="s">
        <v>1282</v>
      </c>
      <c r="B56" s="95">
        <v>-18090.988329999996</v>
      </c>
      <c r="C56" s="95">
        <v>-20196.29912</v>
      </c>
      <c r="D56" s="95">
        <v>-25919.328260000002</v>
      </c>
      <c r="E56" s="95">
        <v>-84057.640549999996</v>
      </c>
      <c r="F56" s="95">
        <v>-32993.230159999999</v>
      </c>
      <c r="G56" s="95">
        <v>-7084.1417000000001</v>
      </c>
      <c r="H56" s="95">
        <v>-16285.392210000002</v>
      </c>
      <c r="I56" s="95">
        <v>-25775.383089999999</v>
      </c>
      <c r="J56" s="95">
        <v>0</v>
      </c>
      <c r="K56" s="95">
        <v>-54062.127079999998</v>
      </c>
      <c r="L56" s="95">
        <v>-2166.10178</v>
      </c>
      <c r="M56" s="95">
        <v>-5802.8590100000001</v>
      </c>
      <c r="N56" s="95">
        <v>-7557.30818</v>
      </c>
      <c r="O56" s="95">
        <v>-299990.79947000003</v>
      </c>
    </row>
    <row r="57" spans="1:15">
      <c r="A57" s="64" t="s">
        <v>1259</v>
      </c>
      <c r="B57" s="95">
        <v>-74373.286890000003</v>
      </c>
      <c r="C57" s="95">
        <v>-138734.47566</v>
      </c>
      <c r="D57" s="95">
        <v>-204574.16978</v>
      </c>
      <c r="E57" s="95">
        <v>-162988.13402</v>
      </c>
      <c r="F57" s="95">
        <v>-28112.857929999998</v>
      </c>
      <c r="G57" s="95">
        <v>-58310.043729999998</v>
      </c>
      <c r="H57" s="95">
        <v>-31642.381129999998</v>
      </c>
      <c r="I57" s="95">
        <v>-30519.496449999999</v>
      </c>
      <c r="J57" s="95">
        <v>-142.26275000000001</v>
      </c>
      <c r="K57" s="95">
        <v>-45609.606020000007</v>
      </c>
      <c r="L57" s="95">
        <v>-41406.801249999997</v>
      </c>
      <c r="M57" s="95">
        <v>-69917.379560000001</v>
      </c>
      <c r="N57" s="95">
        <v>-19063.847229999999</v>
      </c>
      <c r="O57" s="95">
        <v>-905394.74239999999</v>
      </c>
    </row>
    <row r="58" spans="1:15">
      <c r="A58" s="64" t="s">
        <v>200</v>
      </c>
      <c r="B58" s="95">
        <v>-78114.154379999993</v>
      </c>
      <c r="C58" s="95">
        <v>-181459.71722999998</v>
      </c>
      <c r="D58" s="95">
        <v>-93227.549109999993</v>
      </c>
      <c r="E58" s="95">
        <v>-172502.0724</v>
      </c>
      <c r="F58" s="95">
        <v>-46325.934289999997</v>
      </c>
      <c r="G58" s="95">
        <v>-61723.264040000002</v>
      </c>
      <c r="H58" s="95">
        <v>-58971.27403</v>
      </c>
      <c r="I58" s="95">
        <v>-17082.172879999998</v>
      </c>
      <c r="J58" s="95">
        <v>-137.19999999999999</v>
      </c>
      <c r="K58" s="95">
        <v>-25742.77205</v>
      </c>
      <c r="L58" s="95">
        <v>-31718.879699999998</v>
      </c>
      <c r="M58" s="95">
        <v>-9165.0842899999989</v>
      </c>
      <c r="N58" s="95">
        <v>-16203.064679999999</v>
      </c>
      <c r="O58" s="95">
        <v>-792373.13907999999</v>
      </c>
    </row>
    <row r="59" spans="1:15">
      <c r="A59" s="64" t="s">
        <v>201</v>
      </c>
      <c r="B59" s="95">
        <v>-117676.60593999999</v>
      </c>
      <c r="C59" s="95">
        <v>-132160.20780999999</v>
      </c>
      <c r="D59" s="95">
        <v>-185265.12513999999</v>
      </c>
      <c r="E59" s="95">
        <v>-34547.182609999996</v>
      </c>
      <c r="F59" s="95">
        <v>-128943.35302</v>
      </c>
      <c r="G59" s="95">
        <v>-34316.742100000003</v>
      </c>
      <c r="H59" s="95">
        <v>-47276.028189999997</v>
      </c>
      <c r="I59" s="95">
        <v>-130620.23420000001</v>
      </c>
      <c r="J59" s="95">
        <v>0</v>
      </c>
      <c r="K59" s="95">
        <v>-136316.85008</v>
      </c>
      <c r="L59" s="95">
        <v>-5364.80609</v>
      </c>
      <c r="M59" s="95">
        <v>-84474.785599999988</v>
      </c>
      <c r="N59" s="95">
        <v>-99437.195730000007</v>
      </c>
      <c r="O59" s="95">
        <v>-1136399.1165100001</v>
      </c>
    </row>
    <row r="60" spans="1:15">
      <c r="A60" s="64" t="s">
        <v>202</v>
      </c>
      <c r="B60" s="95">
        <v>-123373.5398</v>
      </c>
      <c r="C60" s="95">
        <v>-73911.68389</v>
      </c>
      <c r="D60" s="95">
        <v>-162581.99999000001</v>
      </c>
      <c r="E60" s="95">
        <v>-89148.822489999991</v>
      </c>
      <c r="F60" s="95">
        <v>-80501.40221</v>
      </c>
      <c r="G60" s="95">
        <v>0</v>
      </c>
      <c r="H60" s="95">
        <v>-34955.717250000002</v>
      </c>
      <c r="I60" s="95">
        <v>-231132.21012</v>
      </c>
      <c r="J60" s="95">
        <v>0</v>
      </c>
      <c r="K60" s="95">
        <v>-124850.28981999999</v>
      </c>
      <c r="L60" s="95">
        <v>0</v>
      </c>
      <c r="M60" s="95">
        <v>0</v>
      </c>
      <c r="N60" s="95">
        <v>-63128.104240000001</v>
      </c>
      <c r="O60" s="95">
        <v>-983583.76980999997</v>
      </c>
    </row>
    <row r="61" spans="1:15">
      <c r="A61" s="64" t="s">
        <v>203</v>
      </c>
      <c r="B61" s="95">
        <v>0</v>
      </c>
      <c r="C61" s="95">
        <v>-49.426769999999998</v>
      </c>
      <c r="D61" s="95">
        <v>0</v>
      </c>
      <c r="E61" s="95">
        <v>0</v>
      </c>
      <c r="F61" s="95">
        <v>0</v>
      </c>
      <c r="G61" s="95">
        <v>0</v>
      </c>
      <c r="H61" s="95">
        <v>0</v>
      </c>
      <c r="I61" s="95">
        <v>0</v>
      </c>
      <c r="J61" s="95">
        <v>0</v>
      </c>
      <c r="K61" s="95">
        <v>0</v>
      </c>
      <c r="L61" s="95">
        <v>0</v>
      </c>
      <c r="M61" s="95">
        <v>0</v>
      </c>
      <c r="N61" s="95">
        <v>0</v>
      </c>
      <c r="O61" s="95">
        <v>-49.426769999999998</v>
      </c>
    </row>
    <row r="62" spans="1:15">
      <c r="A62" s="64" t="s">
        <v>204</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1002</v>
      </c>
      <c r="B63" s="95">
        <v>-1645.9966200000001</v>
      </c>
      <c r="C63" s="95">
        <v>-58.663640000000001</v>
      </c>
      <c r="D63" s="95">
        <v>-2668.5306700000001</v>
      </c>
      <c r="E63" s="95">
        <v>-1166.9222299999999</v>
      </c>
      <c r="F63" s="95">
        <v>-1.7319999999999999E-2</v>
      </c>
      <c r="G63" s="95">
        <v>0</v>
      </c>
      <c r="H63" s="95">
        <v>0</v>
      </c>
      <c r="I63" s="95">
        <v>-2084.69236</v>
      </c>
      <c r="J63" s="95">
        <v>0</v>
      </c>
      <c r="K63" s="95">
        <v>-5633.30249</v>
      </c>
      <c r="L63" s="95">
        <v>0</v>
      </c>
      <c r="M63" s="95">
        <v>0</v>
      </c>
      <c r="N63" s="95">
        <v>-909.46668</v>
      </c>
      <c r="O63" s="95">
        <v>-14167.59201</v>
      </c>
    </row>
    <row r="64" spans="1:15">
      <c r="A64" s="64" t="s">
        <v>1003</v>
      </c>
      <c r="B64" s="95">
        <v>-3573.1412200000004</v>
      </c>
      <c r="C64" s="95">
        <v>-9182.8331500000004</v>
      </c>
      <c r="D64" s="95">
        <v>-8063.9071299999996</v>
      </c>
      <c r="E64" s="95">
        <v>-4111.8416299999999</v>
      </c>
      <c r="F64" s="95">
        <v>-9.7060000000000007E-2</v>
      </c>
      <c r="G64" s="95">
        <v>0</v>
      </c>
      <c r="H64" s="95">
        <v>0</v>
      </c>
      <c r="I64" s="95">
        <v>-1170.51604</v>
      </c>
      <c r="J64" s="95">
        <v>0</v>
      </c>
      <c r="K64" s="95">
        <v>-8963.1592700000001</v>
      </c>
      <c r="L64" s="95">
        <v>0</v>
      </c>
      <c r="M64" s="95">
        <v>0</v>
      </c>
      <c r="N64" s="95">
        <v>-1567.20075</v>
      </c>
      <c r="O64" s="95">
        <v>-36632.696250000001</v>
      </c>
    </row>
    <row r="65" spans="1:15">
      <c r="A65" s="64" t="s">
        <v>1189</v>
      </c>
      <c r="B65" s="95">
        <v>-1557.5918000000001</v>
      </c>
      <c r="C65" s="95">
        <v>-4084.8218400000001</v>
      </c>
      <c r="D65" s="95">
        <v>-6881.7787400000007</v>
      </c>
      <c r="E65" s="95">
        <v>-2132.2744900000002</v>
      </c>
      <c r="F65" s="95">
        <v>-901.62118999999996</v>
      </c>
      <c r="G65" s="95">
        <v>-147.55274</v>
      </c>
      <c r="H65" s="95">
        <v>0</v>
      </c>
      <c r="I65" s="95">
        <v>-5264.0690500000001</v>
      </c>
      <c r="J65" s="95">
        <v>-0.13084000000000001</v>
      </c>
      <c r="K65" s="95">
        <v>-9308.1823499999991</v>
      </c>
      <c r="L65" s="95">
        <v>-423.56382000000002</v>
      </c>
      <c r="M65" s="95">
        <v>-320.26355999999998</v>
      </c>
      <c r="N65" s="95">
        <v>-1026.84112</v>
      </c>
      <c r="O65" s="95">
        <v>-32048.69154</v>
      </c>
    </row>
    <row r="66" spans="1:15">
      <c r="A66" s="64" t="s">
        <v>1190</v>
      </c>
      <c r="B66" s="95">
        <v>-3897.8769700000003</v>
      </c>
      <c r="C66" s="95">
        <v>-10561.863289999999</v>
      </c>
      <c r="D66" s="95">
        <v>-5382.7224699999997</v>
      </c>
      <c r="E66" s="95">
        <v>-4822.5091900000007</v>
      </c>
      <c r="F66" s="95">
        <v>-9484.2890900000002</v>
      </c>
      <c r="G66" s="95">
        <v>-725.02458999999999</v>
      </c>
      <c r="H66" s="95">
        <v>0</v>
      </c>
      <c r="I66" s="95">
        <v>-3357.5197400000002</v>
      </c>
      <c r="J66" s="95">
        <v>0</v>
      </c>
      <c r="K66" s="95">
        <v>-16040.037539999999</v>
      </c>
      <c r="L66" s="95">
        <v>-540.82121999999993</v>
      </c>
      <c r="M66" s="95">
        <v>-910.30038999999999</v>
      </c>
      <c r="N66" s="95">
        <v>-3919.9444700000004</v>
      </c>
      <c r="O66" s="95">
        <v>-59642.908960000001</v>
      </c>
    </row>
    <row r="67" spans="1:15">
      <c r="A67" s="64" t="s">
        <v>1191</v>
      </c>
      <c r="B67" s="95">
        <v>-5327.3796700000003</v>
      </c>
      <c r="C67" s="95">
        <v>-13758.82848</v>
      </c>
      <c r="D67" s="95">
        <v>-3985.04882</v>
      </c>
      <c r="E67" s="95">
        <v>-3189.1605099999997</v>
      </c>
      <c r="F67" s="95">
        <v>-4559.5553499999996</v>
      </c>
      <c r="G67" s="95">
        <v>-1628.7368700000002</v>
      </c>
      <c r="H67" s="95">
        <v>0</v>
      </c>
      <c r="I67" s="95">
        <v>-2755.0796500000001</v>
      </c>
      <c r="J67" s="95">
        <v>0</v>
      </c>
      <c r="K67" s="95">
        <v>-1417.7223300000001</v>
      </c>
      <c r="L67" s="95">
        <v>-1605.0647099999999</v>
      </c>
      <c r="M67" s="95">
        <v>-1577.37276</v>
      </c>
      <c r="N67" s="95">
        <v>-2702.6696299999999</v>
      </c>
      <c r="O67" s="95">
        <v>-42506.618780000004</v>
      </c>
    </row>
    <row r="68" spans="1:15">
      <c r="A68" s="64" t="s">
        <v>1192</v>
      </c>
      <c r="B68" s="95">
        <v>-14043.60267</v>
      </c>
      <c r="C68" s="95">
        <v>-35699.043509999996</v>
      </c>
      <c r="D68" s="95">
        <v>-5882.7970700000005</v>
      </c>
      <c r="E68" s="95">
        <v>-11623.123119999998</v>
      </c>
      <c r="F68" s="95">
        <v>-5128.7923700000001</v>
      </c>
      <c r="G68" s="95">
        <v>-4758.3195300000007</v>
      </c>
      <c r="H68" s="95">
        <v>0</v>
      </c>
      <c r="I68" s="95">
        <v>-1249.5697600000001</v>
      </c>
      <c r="J68" s="95">
        <v>0</v>
      </c>
      <c r="K68" s="95">
        <v>-2622.2627000000002</v>
      </c>
      <c r="L68" s="95">
        <v>-2481.2727999999997</v>
      </c>
      <c r="M68" s="95">
        <v>-791.34430000000009</v>
      </c>
      <c r="N68" s="95">
        <v>-3049.9478300000001</v>
      </c>
      <c r="O68" s="95">
        <v>-87330.075660000002</v>
      </c>
    </row>
    <row r="69" spans="1:15">
      <c r="A69" s="177" t="s">
        <v>205</v>
      </c>
      <c r="B69" s="57">
        <v>140933.80628999998</v>
      </c>
      <c r="C69" s="57">
        <v>142221.09894999999</v>
      </c>
      <c r="D69" s="57">
        <v>259706.73019</v>
      </c>
      <c r="E69" s="57">
        <v>147310.26806999999</v>
      </c>
      <c r="F69" s="57">
        <v>103430.43843000001</v>
      </c>
      <c r="G69" s="57">
        <v>159102.09159999999</v>
      </c>
      <c r="H69" s="57">
        <v>173857.42032</v>
      </c>
      <c r="I69" s="57">
        <v>138190.11768999998</v>
      </c>
      <c r="J69" s="57">
        <v>2075.5485100000001</v>
      </c>
      <c r="K69" s="57">
        <v>161325.61082</v>
      </c>
      <c r="L69" s="57">
        <v>36244.048940000001</v>
      </c>
      <c r="M69" s="57">
        <v>634135.28347999998</v>
      </c>
      <c r="N69" s="57">
        <v>134918.39859999999</v>
      </c>
      <c r="O69" s="57">
        <v>2233450.8618899998</v>
      </c>
    </row>
    <row r="70" spans="1:15">
      <c r="A70" s="64" t="s">
        <v>206</v>
      </c>
      <c r="B70" s="95">
        <v>0</v>
      </c>
      <c r="C70" s="95">
        <v>0</v>
      </c>
      <c r="D70" s="95">
        <v>0</v>
      </c>
      <c r="E70" s="95">
        <v>0</v>
      </c>
      <c r="F70" s="95">
        <v>32.932739999999995</v>
      </c>
      <c r="G70" s="95">
        <v>1997.42336</v>
      </c>
      <c r="H70" s="95">
        <v>0</v>
      </c>
      <c r="I70" s="95">
        <v>0</v>
      </c>
      <c r="J70" s="95">
        <v>0</v>
      </c>
      <c r="K70" s="95">
        <v>0</v>
      </c>
      <c r="L70" s="95">
        <v>0</v>
      </c>
      <c r="M70" s="95">
        <v>0</v>
      </c>
      <c r="N70" s="95">
        <v>0</v>
      </c>
      <c r="O70" s="95">
        <v>2030.3561000000002</v>
      </c>
    </row>
    <row r="71" spans="1:15">
      <c r="A71" s="64" t="s">
        <v>207</v>
      </c>
      <c r="B71" s="95">
        <v>82576.098050000001</v>
      </c>
      <c r="C71" s="95">
        <v>64463.650020000001</v>
      </c>
      <c r="D71" s="95">
        <v>103521.95821</v>
      </c>
      <c r="E71" s="95">
        <v>85109.711009999999</v>
      </c>
      <c r="F71" s="95">
        <v>44358.017749999999</v>
      </c>
      <c r="G71" s="95">
        <v>58562.242490000004</v>
      </c>
      <c r="H71" s="95">
        <v>103528.8419</v>
      </c>
      <c r="I71" s="95">
        <v>103911.23334000001</v>
      </c>
      <c r="J71" s="95">
        <v>132.90179999999998</v>
      </c>
      <c r="K71" s="95">
        <v>71939.219649999999</v>
      </c>
      <c r="L71" s="95">
        <v>34430.198850000001</v>
      </c>
      <c r="M71" s="95">
        <v>258996.18640000001</v>
      </c>
      <c r="N71" s="95">
        <v>67431.750189999992</v>
      </c>
      <c r="O71" s="95">
        <v>1078962.00966</v>
      </c>
    </row>
    <row r="72" spans="1:15">
      <c r="A72" s="64" t="s">
        <v>208</v>
      </c>
      <c r="B72" s="95">
        <v>91824.398140000005</v>
      </c>
      <c r="C72" s="95">
        <v>93493.611049999992</v>
      </c>
      <c r="D72" s="95">
        <v>171243.04300000001</v>
      </c>
      <c r="E72" s="95">
        <v>67668.24109000001</v>
      </c>
      <c r="F72" s="95">
        <v>90456.433219999992</v>
      </c>
      <c r="G72" s="95">
        <v>102810.69028</v>
      </c>
      <c r="H72" s="95">
        <v>83835.597379999992</v>
      </c>
      <c r="I72" s="95">
        <v>41400.435689999998</v>
      </c>
      <c r="J72" s="95">
        <v>1942.64671</v>
      </c>
      <c r="K72" s="95">
        <v>92655.674670000008</v>
      </c>
      <c r="L72" s="95">
        <v>2606.4333300000003</v>
      </c>
      <c r="M72" s="95">
        <v>378606.27233999997</v>
      </c>
      <c r="N72" s="95">
        <v>75182.365109999999</v>
      </c>
      <c r="O72" s="95">
        <v>1293725.84201</v>
      </c>
    </row>
    <row r="73" spans="1:15">
      <c r="A73" s="64" t="s">
        <v>209</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210</v>
      </c>
      <c r="B74" s="95">
        <v>-33466.689899999998</v>
      </c>
      <c r="C74" s="95">
        <v>-15736.162119999999</v>
      </c>
      <c r="D74" s="95">
        <v>-15058.27102</v>
      </c>
      <c r="E74" s="95">
        <v>-5467.6840300000003</v>
      </c>
      <c r="F74" s="95">
        <v>-31416.94528</v>
      </c>
      <c r="G74" s="95">
        <v>-4268.2645300000004</v>
      </c>
      <c r="H74" s="95">
        <v>-13507.018960000001</v>
      </c>
      <c r="I74" s="95">
        <v>-7121.55134</v>
      </c>
      <c r="J74" s="95">
        <v>0</v>
      </c>
      <c r="K74" s="95">
        <v>-3269.2835</v>
      </c>
      <c r="L74" s="95">
        <v>-792.58324000000005</v>
      </c>
      <c r="M74" s="95">
        <v>-3467.17526</v>
      </c>
      <c r="N74" s="95">
        <v>-7695.7166999999999</v>
      </c>
      <c r="O74" s="95">
        <v>-141267.34588000001</v>
      </c>
    </row>
    <row r="75" spans="1:15">
      <c r="A75" s="177" t="s">
        <v>211</v>
      </c>
      <c r="B75" s="57">
        <v>31029.322899999999</v>
      </c>
      <c r="C75" s="57">
        <v>9039.0781099999986</v>
      </c>
      <c r="D75" s="57">
        <v>40495.773259999994</v>
      </c>
      <c r="E75" s="57">
        <v>21621.41545</v>
      </c>
      <c r="F75" s="57">
        <v>28195.957489999997</v>
      </c>
      <c r="G75" s="57">
        <v>5150.1098499999998</v>
      </c>
      <c r="H75" s="57">
        <v>5161.8286200000002</v>
      </c>
      <c r="I75" s="57">
        <v>94.540789999999987</v>
      </c>
      <c r="J75" s="57">
        <v>0</v>
      </c>
      <c r="K75" s="57">
        <v>3772.3697400000001</v>
      </c>
      <c r="L75" s="57">
        <v>7376.7080099999994</v>
      </c>
      <c r="M75" s="57">
        <v>1785.34428</v>
      </c>
      <c r="N75" s="57">
        <v>1182.941</v>
      </c>
      <c r="O75" s="57">
        <v>154905.38949999999</v>
      </c>
    </row>
    <row r="76" spans="1:15">
      <c r="A76" s="64" t="s">
        <v>212</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213</v>
      </c>
      <c r="B77" s="95">
        <v>96392.079200000007</v>
      </c>
      <c r="C77" s="95">
        <v>66523.210510000004</v>
      </c>
      <c r="D77" s="95">
        <v>336721.48301999999</v>
      </c>
      <c r="E77" s="95">
        <v>159730.24493000002</v>
      </c>
      <c r="F77" s="95">
        <v>63620.716420000004</v>
      </c>
      <c r="G77" s="95">
        <v>29528.397989999998</v>
      </c>
      <c r="H77" s="95">
        <v>15320.00794</v>
      </c>
      <c r="I77" s="95">
        <v>1262.32807</v>
      </c>
      <c r="J77" s="95">
        <v>3.0000000000000001E-3</v>
      </c>
      <c r="K77" s="95">
        <v>19650.335420000003</v>
      </c>
      <c r="L77" s="95">
        <v>14155.381710000001</v>
      </c>
      <c r="M77" s="95">
        <v>5940.5454600000003</v>
      </c>
      <c r="N77" s="95">
        <v>7885.1827400000002</v>
      </c>
      <c r="O77" s="95">
        <v>816729.91640999995</v>
      </c>
    </row>
    <row r="78" spans="1:15">
      <c r="A78" s="64" t="s">
        <v>214</v>
      </c>
      <c r="B78" s="95">
        <v>2087.3978700000002</v>
      </c>
      <c r="C78" s="95">
        <v>587.39165000000003</v>
      </c>
      <c r="D78" s="95">
        <v>6367.2883700000002</v>
      </c>
      <c r="E78" s="95">
        <v>2272.8924900000002</v>
      </c>
      <c r="F78" s="95">
        <v>1.675</v>
      </c>
      <c r="G78" s="95">
        <v>8.6835499999999985</v>
      </c>
      <c r="H78" s="95">
        <v>982.79479000000003</v>
      </c>
      <c r="I78" s="95">
        <v>0</v>
      </c>
      <c r="J78" s="95">
        <v>0</v>
      </c>
      <c r="K78" s="95">
        <v>0.01</v>
      </c>
      <c r="L78" s="95">
        <v>5.2032799999999995</v>
      </c>
      <c r="M78" s="95">
        <v>0</v>
      </c>
      <c r="N78" s="95">
        <v>0.70296000000000003</v>
      </c>
      <c r="O78" s="95">
        <v>12314.03996</v>
      </c>
    </row>
    <row r="79" spans="1:15">
      <c r="A79" s="64" t="s">
        <v>215</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216</v>
      </c>
      <c r="B80" s="95">
        <v>-67450.154170000009</v>
      </c>
      <c r="C80" s="95">
        <v>-58071.52405</v>
      </c>
      <c r="D80" s="95">
        <v>-302596.56663000002</v>
      </c>
      <c r="E80" s="95">
        <v>-140749.05445</v>
      </c>
      <c r="F80" s="95">
        <v>-35426.434930000003</v>
      </c>
      <c r="G80" s="95">
        <v>-24386.971690000002</v>
      </c>
      <c r="H80" s="95">
        <v>-11140.975109999999</v>
      </c>
      <c r="I80" s="95">
        <v>-1167.78728</v>
      </c>
      <c r="J80" s="95">
        <v>-3.0000000000000001E-3</v>
      </c>
      <c r="K80" s="95">
        <v>-15877.97568</v>
      </c>
      <c r="L80" s="95">
        <v>-6783.87698</v>
      </c>
      <c r="M80" s="95">
        <v>-4155.20118</v>
      </c>
      <c r="N80" s="95">
        <v>-6758.9447</v>
      </c>
      <c r="O80" s="95">
        <v>-674565.46984999999</v>
      </c>
    </row>
    <row r="81" spans="1:15">
      <c r="A81" s="177" t="s">
        <v>217</v>
      </c>
      <c r="B81" s="57">
        <v>3410527.4931300003</v>
      </c>
      <c r="C81" s="57">
        <v>5136412.6903100004</v>
      </c>
      <c r="D81" s="57">
        <v>4232360.0497700004</v>
      </c>
      <c r="E81" s="57">
        <v>2981103.7638499998</v>
      </c>
      <c r="F81" s="57">
        <v>1496416.5080899999</v>
      </c>
      <c r="G81" s="57">
        <v>1536187.50773</v>
      </c>
      <c r="H81" s="57">
        <v>510296.33305999998</v>
      </c>
      <c r="I81" s="57">
        <v>284952.98535000003</v>
      </c>
      <c r="J81" s="57">
        <v>21702.149730000001</v>
      </c>
      <c r="K81" s="57">
        <v>1044635.94761</v>
      </c>
      <c r="L81" s="57">
        <v>226997.0773</v>
      </c>
      <c r="M81" s="57">
        <v>3975026.4844</v>
      </c>
      <c r="N81" s="57">
        <v>114461.47666</v>
      </c>
      <c r="O81" s="57">
        <v>24971080.466990001</v>
      </c>
    </row>
    <row r="82" spans="1:15">
      <c r="A82" s="64" t="s">
        <v>171</v>
      </c>
      <c r="B82" s="95">
        <v>0</v>
      </c>
      <c r="C82" s="95">
        <v>0</v>
      </c>
      <c r="D82" s="95">
        <v>0</v>
      </c>
      <c r="E82" s="95">
        <v>0</v>
      </c>
      <c r="F82" s="95">
        <v>2.0000000000000002E-5</v>
      </c>
      <c r="G82" s="95">
        <v>0</v>
      </c>
      <c r="H82" s="95">
        <v>0</v>
      </c>
      <c r="I82" s="95">
        <v>0</v>
      </c>
      <c r="J82" s="95">
        <v>0</v>
      </c>
      <c r="K82" s="95">
        <v>0</v>
      </c>
      <c r="L82" s="95">
        <v>0</v>
      </c>
      <c r="M82" s="95">
        <v>0</v>
      </c>
      <c r="N82" s="95">
        <v>0</v>
      </c>
      <c r="O82" s="95">
        <v>2.0000000000000002E-5</v>
      </c>
    </row>
    <row r="83" spans="1:15">
      <c r="A83" s="64" t="s">
        <v>172</v>
      </c>
      <c r="B83" s="95">
        <v>29000</v>
      </c>
      <c r="C83" s="95">
        <v>0</v>
      </c>
      <c r="D83" s="95">
        <v>0</v>
      </c>
      <c r="E83" s="95">
        <v>0</v>
      </c>
      <c r="F83" s="95">
        <v>0</v>
      </c>
      <c r="G83" s="95">
        <v>0</v>
      </c>
      <c r="H83" s="95">
        <v>0</v>
      </c>
      <c r="I83" s="95">
        <v>3565.30467</v>
      </c>
      <c r="J83" s="95">
        <v>0</v>
      </c>
      <c r="K83" s="95">
        <v>0</v>
      </c>
      <c r="L83" s="95">
        <v>43930</v>
      </c>
      <c r="M83" s="95">
        <v>0</v>
      </c>
      <c r="N83" s="95">
        <v>38759.981899999999</v>
      </c>
      <c r="O83" s="95">
        <v>115255.28657</v>
      </c>
    </row>
    <row r="84" spans="1:15">
      <c r="A84" s="64" t="s">
        <v>173</v>
      </c>
      <c r="B84" s="95">
        <v>61782.326200000003</v>
      </c>
      <c r="C84" s="95">
        <v>0</v>
      </c>
      <c r="D84" s="95">
        <v>0</v>
      </c>
      <c r="E84" s="95">
        <v>20580</v>
      </c>
      <c r="F84" s="95">
        <v>0</v>
      </c>
      <c r="G84" s="95">
        <v>0</v>
      </c>
      <c r="H84" s="95">
        <v>0</v>
      </c>
      <c r="I84" s="95">
        <v>0</v>
      </c>
      <c r="J84" s="95">
        <v>0</v>
      </c>
      <c r="K84" s="95">
        <v>0</v>
      </c>
      <c r="L84" s="95">
        <v>0</v>
      </c>
      <c r="M84" s="95">
        <v>0</v>
      </c>
      <c r="N84" s="95">
        <v>0</v>
      </c>
      <c r="O84" s="95">
        <v>82362.326199999996</v>
      </c>
    </row>
    <row r="85" spans="1:15">
      <c r="A85" s="64" t="s">
        <v>174</v>
      </c>
      <c r="B85" s="95">
        <v>245957.19365999999</v>
      </c>
      <c r="C85" s="95">
        <v>277706.36943000002</v>
      </c>
      <c r="D85" s="95">
        <v>414271.00652</v>
      </c>
      <c r="E85" s="95">
        <v>0</v>
      </c>
      <c r="F85" s="95">
        <v>0</v>
      </c>
      <c r="G85" s="95">
        <v>0</v>
      </c>
      <c r="H85" s="95">
        <v>0</v>
      </c>
      <c r="I85" s="95">
        <v>0</v>
      </c>
      <c r="J85" s="95">
        <v>0</v>
      </c>
      <c r="K85" s="95">
        <v>0</v>
      </c>
      <c r="L85" s="95">
        <v>7513</v>
      </c>
      <c r="M85" s="95">
        <v>67376.813349999997</v>
      </c>
      <c r="N85" s="95">
        <v>0</v>
      </c>
      <c r="O85" s="95">
        <v>1012824.3829600001</v>
      </c>
    </row>
    <row r="86" spans="1:15">
      <c r="A86" s="64" t="s">
        <v>218</v>
      </c>
      <c r="B86" s="95">
        <v>33973.642659999998</v>
      </c>
      <c r="C86" s="95">
        <v>412327.17967000004</v>
      </c>
      <c r="D86" s="95">
        <v>34252.155460000002</v>
      </c>
      <c r="E86" s="95">
        <v>50916.141490000002</v>
      </c>
      <c r="F86" s="95">
        <v>36071.868159999998</v>
      </c>
      <c r="G86" s="95">
        <v>15215.05608</v>
      </c>
      <c r="H86" s="95">
        <v>14611.15395</v>
      </c>
      <c r="I86" s="95">
        <v>1517.70552</v>
      </c>
      <c r="J86" s="95">
        <v>0</v>
      </c>
      <c r="K86" s="95">
        <v>699.7</v>
      </c>
      <c r="L86" s="95">
        <v>0</v>
      </c>
      <c r="M86" s="95">
        <v>0</v>
      </c>
      <c r="N86" s="95">
        <v>998.9</v>
      </c>
      <c r="O86" s="95">
        <v>600583.50299000007</v>
      </c>
    </row>
    <row r="87" spans="1:15">
      <c r="A87" s="64" t="s">
        <v>219</v>
      </c>
      <c r="B87" s="95">
        <v>83311.923200000005</v>
      </c>
      <c r="C87" s="95">
        <v>2279.2047200000002</v>
      </c>
      <c r="D87" s="95">
        <v>6997.72109</v>
      </c>
      <c r="E87" s="95">
        <v>9141.2685999999994</v>
      </c>
      <c r="F87" s="95">
        <v>2657.2855299999997</v>
      </c>
      <c r="G87" s="95">
        <v>133418.26621</v>
      </c>
      <c r="H87" s="95">
        <v>1643.8823799999998</v>
      </c>
      <c r="I87" s="95">
        <v>11586.646419999999</v>
      </c>
      <c r="J87" s="95">
        <v>151.23597000000001</v>
      </c>
      <c r="K87" s="95">
        <v>87696.541859999998</v>
      </c>
      <c r="L87" s="95">
        <v>42150.6829</v>
      </c>
      <c r="M87" s="95">
        <v>586.53</v>
      </c>
      <c r="N87" s="95">
        <v>16959.31955</v>
      </c>
      <c r="O87" s="95">
        <v>398580.50842999999</v>
      </c>
    </row>
    <row r="88" spans="1:15">
      <c r="A88" s="64" t="s">
        <v>176</v>
      </c>
      <c r="B88" s="95">
        <v>2946351.1224699998</v>
      </c>
      <c r="C88" s="95">
        <v>4468253.9640200008</v>
      </c>
      <c r="D88" s="95">
        <v>3772839.1973999999</v>
      </c>
      <c r="E88" s="95">
        <v>2900580.27495</v>
      </c>
      <c r="F88" s="95">
        <v>1459255.1314999999</v>
      </c>
      <c r="G88" s="95">
        <v>1387047.83008</v>
      </c>
      <c r="H88" s="95">
        <v>494795.0417</v>
      </c>
      <c r="I88" s="95">
        <v>275481.04437999998</v>
      </c>
      <c r="J88" s="95">
        <v>21614.750179999999</v>
      </c>
      <c r="K88" s="95">
        <v>956313.3833300001</v>
      </c>
      <c r="L88" s="95">
        <v>131944.98170999999</v>
      </c>
      <c r="M88" s="95">
        <v>3871737.2032499998</v>
      </c>
      <c r="N88" s="95">
        <v>56296</v>
      </c>
      <c r="O88" s="95">
        <v>22742509.924970001</v>
      </c>
    </row>
    <row r="89" spans="1:15">
      <c r="A89" s="64" t="s">
        <v>220</v>
      </c>
      <c r="B89" s="95">
        <v>10914.529400000001</v>
      </c>
      <c r="C89" s="95">
        <v>352.95913000000002</v>
      </c>
      <c r="D89" s="95">
        <v>8508.2034199999998</v>
      </c>
      <c r="E89" s="95">
        <v>645.49931000000004</v>
      </c>
      <c r="F89" s="95">
        <v>0</v>
      </c>
      <c r="G89" s="95">
        <v>1129.7186799999999</v>
      </c>
      <c r="H89" s="95">
        <v>0</v>
      </c>
      <c r="I89" s="95">
        <v>154.39735000000002</v>
      </c>
      <c r="J89" s="95">
        <v>0</v>
      </c>
      <c r="K89" s="95">
        <v>968.55268000000001</v>
      </c>
      <c r="L89" s="95">
        <v>1785.6682700000001</v>
      </c>
      <c r="M89" s="95">
        <v>41744.472270000006</v>
      </c>
      <c r="N89" s="95">
        <v>1870.9384700000001</v>
      </c>
      <c r="O89" s="95">
        <v>68074.938980000006</v>
      </c>
    </row>
    <row r="90" spans="1:15">
      <c r="A90" s="64" t="s">
        <v>221</v>
      </c>
      <c r="B90" s="95">
        <v>-763.24446</v>
      </c>
      <c r="C90" s="95">
        <v>-24506.986659999999</v>
      </c>
      <c r="D90" s="95">
        <v>-4508.2341200000001</v>
      </c>
      <c r="E90" s="95">
        <v>-759.42049999999995</v>
      </c>
      <c r="F90" s="95">
        <v>-1567.7771200000002</v>
      </c>
      <c r="G90" s="95">
        <v>-623.36331999999993</v>
      </c>
      <c r="H90" s="95">
        <v>-753.74496999999997</v>
      </c>
      <c r="I90" s="95">
        <v>-7352.1129900000005</v>
      </c>
      <c r="J90" s="95">
        <v>-63.836419999999997</v>
      </c>
      <c r="K90" s="95">
        <v>-1042.23026</v>
      </c>
      <c r="L90" s="95">
        <v>-327.25558000000001</v>
      </c>
      <c r="M90" s="95">
        <v>-6418.5344699999996</v>
      </c>
      <c r="N90" s="95">
        <v>-423.66326000000004</v>
      </c>
      <c r="O90" s="95">
        <v>-49110.404130000003</v>
      </c>
    </row>
    <row r="91" spans="1:15">
      <c r="A91" s="177" t="s">
        <v>222</v>
      </c>
      <c r="B91" s="57">
        <v>330039.89931000001</v>
      </c>
      <c r="C91" s="57">
        <v>459891.03519999998</v>
      </c>
      <c r="D91" s="57">
        <v>366251.65291</v>
      </c>
      <c r="E91" s="57">
        <v>462071.90961999999</v>
      </c>
      <c r="F91" s="57">
        <v>150259.47201</v>
      </c>
      <c r="G91" s="57">
        <v>433290.73441000003</v>
      </c>
      <c r="H91" s="57">
        <v>197060.56291000001</v>
      </c>
      <c r="I91" s="57">
        <v>316566.55533999996</v>
      </c>
      <c r="J91" s="57">
        <v>1328.86742</v>
      </c>
      <c r="K91" s="57">
        <v>212284.15638</v>
      </c>
      <c r="L91" s="57">
        <v>35795.17598</v>
      </c>
      <c r="M91" s="57">
        <v>1454810.1040699999</v>
      </c>
      <c r="N91" s="57">
        <v>38024.311179999997</v>
      </c>
      <c r="O91" s="57">
        <v>4457674.4367399998</v>
      </c>
    </row>
    <row r="92" spans="1:15">
      <c r="A92" s="64" t="s">
        <v>223</v>
      </c>
      <c r="B92" s="95">
        <v>53654.841460000003</v>
      </c>
      <c r="C92" s="95">
        <v>94294.320389999993</v>
      </c>
      <c r="D92" s="95">
        <v>183771.90487999999</v>
      </c>
      <c r="E92" s="95">
        <v>187824.56181000001</v>
      </c>
      <c r="F92" s="95">
        <v>44219.512419999999</v>
      </c>
      <c r="G92" s="95">
        <v>242535.61884000001</v>
      </c>
      <c r="H92" s="95">
        <v>75155.588099999994</v>
      </c>
      <c r="I92" s="95">
        <v>94800.055010000011</v>
      </c>
      <c r="J92" s="95">
        <v>696.71543999999994</v>
      </c>
      <c r="K92" s="95">
        <v>39717.34345</v>
      </c>
      <c r="L92" s="95">
        <v>5543.60923</v>
      </c>
      <c r="M92" s="95">
        <v>468941.15514999995</v>
      </c>
      <c r="N92" s="95">
        <v>8454.1792100000002</v>
      </c>
      <c r="O92" s="95">
        <v>1499609.4053900002</v>
      </c>
    </row>
    <row r="93" spans="1:15">
      <c r="A93" s="64" t="s">
        <v>224</v>
      </c>
      <c r="B93" s="95">
        <v>219566.92819000001</v>
      </c>
      <c r="C93" s="95">
        <v>259507.33257</v>
      </c>
      <c r="D93" s="95">
        <v>114785.38122</v>
      </c>
      <c r="E93" s="95">
        <v>215998.71197999999</v>
      </c>
      <c r="F93" s="95">
        <v>45783.78673</v>
      </c>
      <c r="G93" s="95">
        <v>57873.221640000003</v>
      </c>
      <c r="H93" s="95">
        <v>91756.861669999998</v>
      </c>
      <c r="I93" s="95">
        <v>173208.54936999999</v>
      </c>
      <c r="J93" s="95">
        <v>61.239309999999996</v>
      </c>
      <c r="K93" s="95">
        <v>127642.36205</v>
      </c>
      <c r="L93" s="95">
        <v>19308.52162</v>
      </c>
      <c r="M93" s="95">
        <v>831891.87116999994</v>
      </c>
      <c r="N93" s="95">
        <v>7737.4586200000003</v>
      </c>
      <c r="O93" s="95">
        <v>2165122.2261399999</v>
      </c>
    </row>
    <row r="94" spans="1:15">
      <c r="A94" s="64" t="s">
        <v>225</v>
      </c>
      <c r="B94" s="95">
        <v>12797.327160000001</v>
      </c>
      <c r="C94" s="95">
        <v>19369.088520000001</v>
      </c>
      <c r="D94" s="95">
        <v>12479.638439999999</v>
      </c>
      <c r="E94" s="95">
        <v>16359.088669999999</v>
      </c>
      <c r="F94" s="95">
        <v>3217.0314700000004</v>
      </c>
      <c r="G94" s="95">
        <v>6462.4039599999996</v>
      </c>
      <c r="H94" s="95">
        <v>10526.449359999999</v>
      </c>
      <c r="I94" s="95">
        <v>8953.8398900000011</v>
      </c>
      <c r="J94" s="95">
        <v>19.274380000000001</v>
      </c>
      <c r="K94" s="95">
        <v>9264.9670100000003</v>
      </c>
      <c r="L94" s="95">
        <v>3382.84031</v>
      </c>
      <c r="M94" s="95">
        <v>33189.263010000002</v>
      </c>
      <c r="N94" s="95">
        <v>5904.4507100000001</v>
      </c>
      <c r="O94" s="95">
        <v>141925.66288999998</v>
      </c>
    </row>
    <row r="95" spans="1:15">
      <c r="A95" s="64" t="s">
        <v>226</v>
      </c>
      <c r="B95" s="95">
        <v>26611.171750000001</v>
      </c>
      <c r="C95" s="95">
        <v>29907.88536</v>
      </c>
      <c r="D95" s="95">
        <v>14523.49538</v>
      </c>
      <c r="E95" s="95">
        <v>15968.17117</v>
      </c>
      <c r="F95" s="95">
        <v>35596.299799999993</v>
      </c>
      <c r="G95" s="95">
        <v>30214.436030000001</v>
      </c>
      <c r="H95" s="95">
        <v>6199.6571100000001</v>
      </c>
      <c r="I95" s="95">
        <v>5767.5843299999997</v>
      </c>
      <c r="J95" s="95">
        <v>304.44303000000002</v>
      </c>
      <c r="K95" s="95">
        <v>12946.589599999999</v>
      </c>
      <c r="L95" s="95">
        <v>3897.7721200000001</v>
      </c>
      <c r="M95" s="95">
        <v>34634.077210000003</v>
      </c>
      <c r="N95" s="95">
        <v>2371.4586400000003</v>
      </c>
      <c r="O95" s="95">
        <v>218943.04152999999</v>
      </c>
    </row>
    <row r="96" spans="1:15">
      <c r="A96" s="64" t="s">
        <v>227</v>
      </c>
      <c r="B96" s="95">
        <v>10128.91008</v>
      </c>
      <c r="C96" s="95">
        <v>49404.248879999999</v>
      </c>
      <c r="D96" s="95">
        <v>26219.015670000001</v>
      </c>
      <c r="E96" s="95">
        <v>20946.419420000002</v>
      </c>
      <c r="F96" s="95">
        <v>19845.469209999999</v>
      </c>
      <c r="G96" s="95">
        <v>17476.451489999999</v>
      </c>
      <c r="H96" s="95">
        <v>11417.90683</v>
      </c>
      <c r="I96" s="95">
        <v>14067.208970000002</v>
      </c>
      <c r="J96" s="95">
        <v>233.87615</v>
      </c>
      <c r="K96" s="95">
        <v>15745.488949999999</v>
      </c>
      <c r="L96" s="95">
        <v>2416.7037500000001</v>
      </c>
      <c r="M96" s="95">
        <v>85826.933540000013</v>
      </c>
      <c r="N96" s="95">
        <v>5307.1052199999995</v>
      </c>
      <c r="O96" s="95">
        <v>279035.73816000001</v>
      </c>
    </row>
    <row r="97" spans="1:15">
      <c r="A97" s="64" t="s">
        <v>228</v>
      </c>
      <c r="B97" s="95">
        <v>1146.3686</v>
      </c>
      <c r="C97" s="95">
        <v>3667.6610299999998</v>
      </c>
      <c r="D97" s="95">
        <v>4487.5204299999996</v>
      </c>
      <c r="E97" s="95">
        <v>3243.4115999999999</v>
      </c>
      <c r="F97" s="95">
        <v>1044.4093800000001</v>
      </c>
      <c r="G97" s="95">
        <v>324.38271000000003</v>
      </c>
      <c r="H97" s="95">
        <v>1938.48792</v>
      </c>
      <c r="I97" s="95">
        <v>2624.9095200000002</v>
      </c>
      <c r="J97" s="95">
        <v>1E-3</v>
      </c>
      <c r="K97" s="95">
        <v>4035.1441099999997</v>
      </c>
      <c r="L97" s="95">
        <v>1161.06006</v>
      </c>
      <c r="M97" s="95">
        <v>0</v>
      </c>
      <c r="N97" s="95">
        <v>7718.1407800000006</v>
      </c>
      <c r="O97" s="95">
        <v>31391.497139999999</v>
      </c>
    </row>
    <row r="98" spans="1:15">
      <c r="A98" s="64" t="s">
        <v>229</v>
      </c>
      <c r="B98" s="95">
        <v>4021.9302499999999</v>
      </c>
      <c r="C98" s="95">
        <v>312.30801000000002</v>
      </c>
      <c r="D98" s="95">
        <v>3746.78755</v>
      </c>
      <c r="E98" s="95">
        <v>397.74700000000001</v>
      </c>
      <c r="F98" s="95">
        <v>552.96299999999997</v>
      </c>
      <c r="G98" s="95">
        <v>1546.39041</v>
      </c>
      <c r="H98" s="95">
        <v>65.611919999999998</v>
      </c>
      <c r="I98" s="95">
        <v>1364.19955</v>
      </c>
      <c r="J98" s="95">
        <v>13.318110000000001</v>
      </c>
      <c r="K98" s="95">
        <v>172.35306</v>
      </c>
      <c r="L98" s="95">
        <v>84.668890000000005</v>
      </c>
      <c r="M98" s="95">
        <v>0</v>
      </c>
      <c r="N98" s="95">
        <v>531.51800000000003</v>
      </c>
      <c r="O98" s="95">
        <v>12809.795749999999</v>
      </c>
    </row>
    <row r="99" spans="1:15">
      <c r="A99" s="64" t="s">
        <v>230</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231</v>
      </c>
      <c r="B100" s="95">
        <v>2112.42182</v>
      </c>
      <c r="C100" s="95">
        <v>3428.1904399999999</v>
      </c>
      <c r="D100" s="95">
        <v>6237.9093400000002</v>
      </c>
      <c r="E100" s="95">
        <v>1333.7979700000001</v>
      </c>
      <c r="F100" s="95">
        <v>0</v>
      </c>
      <c r="G100" s="95">
        <v>76857.829329999993</v>
      </c>
      <c r="H100" s="95">
        <v>0</v>
      </c>
      <c r="I100" s="95">
        <v>15780.208699999999</v>
      </c>
      <c r="J100" s="95">
        <v>0</v>
      </c>
      <c r="K100" s="95">
        <v>2759.9081499999998</v>
      </c>
      <c r="L100" s="95">
        <v>0</v>
      </c>
      <c r="M100" s="95">
        <v>326.80399</v>
      </c>
      <c r="N100" s="95">
        <v>0</v>
      </c>
      <c r="O100" s="95">
        <v>108837.06973999999</v>
      </c>
    </row>
    <row r="101" spans="1:15">
      <c r="A101" s="177" t="s">
        <v>232</v>
      </c>
      <c r="B101" s="57">
        <v>43461.631939999999</v>
      </c>
      <c r="C101" s="57">
        <v>56185.80027</v>
      </c>
      <c r="D101" s="57">
        <v>204421.79287</v>
      </c>
      <c r="E101" s="57">
        <v>90178.158060000002</v>
      </c>
      <c r="F101" s="57">
        <v>148045.68737999999</v>
      </c>
      <c r="G101" s="57">
        <v>149253.80662000002</v>
      </c>
      <c r="H101" s="57">
        <v>86121.990390000006</v>
      </c>
      <c r="I101" s="57">
        <v>11501.39091</v>
      </c>
      <c r="J101" s="57">
        <v>563.46723999999995</v>
      </c>
      <c r="K101" s="57">
        <v>74113.540420000005</v>
      </c>
      <c r="L101" s="57">
        <v>6976.5400099999997</v>
      </c>
      <c r="M101" s="57">
        <v>70770.15148</v>
      </c>
      <c r="N101" s="57">
        <v>10291.223169999999</v>
      </c>
      <c r="O101" s="57">
        <v>951885.18076000002</v>
      </c>
    </row>
    <row r="102" spans="1:15">
      <c r="A102" s="64" t="s">
        <v>233</v>
      </c>
      <c r="B102" s="95">
        <v>11918.17992</v>
      </c>
      <c r="C102" s="95">
        <v>6204.7518499999996</v>
      </c>
      <c r="D102" s="95">
        <v>6761.6566600000006</v>
      </c>
      <c r="E102" s="95">
        <v>10657.057470000002</v>
      </c>
      <c r="F102" s="95">
        <v>3627.99496</v>
      </c>
      <c r="G102" s="95">
        <v>1311.2604199999998</v>
      </c>
      <c r="H102" s="95">
        <v>1916.1696299999999</v>
      </c>
      <c r="I102" s="95">
        <v>7789.82294</v>
      </c>
      <c r="J102" s="95">
        <v>540.51247999999998</v>
      </c>
      <c r="K102" s="95">
        <v>2832.5001899999997</v>
      </c>
      <c r="L102" s="95">
        <v>2196.6375800000001</v>
      </c>
      <c r="M102" s="95">
        <v>7186.1896999999999</v>
      </c>
      <c r="N102" s="95">
        <v>5483.3990999999996</v>
      </c>
      <c r="O102" s="95">
        <v>68426.132900000011</v>
      </c>
    </row>
    <row r="103" spans="1:15">
      <c r="A103" s="64" t="s">
        <v>234</v>
      </c>
      <c r="B103" s="95">
        <v>3204.4868500000002</v>
      </c>
      <c r="C103" s="95">
        <v>27216.571190000002</v>
      </c>
      <c r="D103" s="95">
        <v>180067.71083000003</v>
      </c>
      <c r="E103" s="95">
        <v>67.146280000000004</v>
      </c>
      <c r="F103" s="95">
        <v>2249.9563399999997</v>
      </c>
      <c r="G103" s="95">
        <v>79715.884129999991</v>
      </c>
      <c r="H103" s="95">
        <v>4565.80501</v>
      </c>
      <c r="I103" s="95">
        <v>997.32823999999994</v>
      </c>
      <c r="J103" s="95">
        <v>0</v>
      </c>
      <c r="K103" s="95">
        <v>7647.4542099999999</v>
      </c>
      <c r="L103" s="95">
        <v>1262.9005900000002</v>
      </c>
      <c r="M103" s="95">
        <v>40682.32331</v>
      </c>
      <c r="N103" s="95">
        <v>525.08369999999991</v>
      </c>
      <c r="O103" s="95">
        <v>348202.65068000002</v>
      </c>
    </row>
    <row r="104" spans="1:15">
      <c r="A104" s="64" t="s">
        <v>235</v>
      </c>
      <c r="B104" s="95">
        <v>4278.2095300000001</v>
      </c>
      <c r="C104" s="95">
        <v>32742.57258</v>
      </c>
      <c r="D104" s="95">
        <v>914.02828</v>
      </c>
      <c r="E104" s="95">
        <v>63642.704560000006</v>
      </c>
      <c r="F104" s="95">
        <v>118160.67922000001</v>
      </c>
      <c r="G104" s="95">
        <v>36759.584320000002</v>
      </c>
      <c r="H104" s="95">
        <v>72584.322709999993</v>
      </c>
      <c r="I104" s="95">
        <v>2714.2397299999998</v>
      </c>
      <c r="J104" s="95">
        <v>0</v>
      </c>
      <c r="K104" s="95">
        <v>48044.339959999998</v>
      </c>
      <c r="L104" s="95">
        <v>1139.3846100000001</v>
      </c>
      <c r="M104" s="95">
        <v>17541.968219999999</v>
      </c>
      <c r="N104" s="95">
        <v>4188.6110399999998</v>
      </c>
      <c r="O104" s="95">
        <v>402710.64476</v>
      </c>
    </row>
    <row r="105" spans="1:15">
      <c r="A105" s="64" t="s">
        <v>236</v>
      </c>
      <c r="B105" s="95">
        <v>24060.755639999999</v>
      </c>
      <c r="C105" s="95">
        <v>0</v>
      </c>
      <c r="D105" s="95">
        <v>16714.25258</v>
      </c>
      <c r="E105" s="95">
        <v>15811.249750000001</v>
      </c>
      <c r="F105" s="95">
        <v>27580.110789999999</v>
      </c>
      <c r="G105" s="95">
        <v>31468.07775</v>
      </c>
      <c r="H105" s="95">
        <v>7446.9081900000001</v>
      </c>
      <c r="I105" s="95">
        <v>0</v>
      </c>
      <c r="J105" s="95">
        <v>22.954759999999997</v>
      </c>
      <c r="K105" s="95">
        <v>15589.246060000001</v>
      </c>
      <c r="L105" s="95">
        <v>2377.6172299999998</v>
      </c>
      <c r="M105" s="95">
        <v>5359.6702500000001</v>
      </c>
      <c r="N105" s="95">
        <v>242.73942000000002</v>
      </c>
      <c r="O105" s="95">
        <v>146673.58241999999</v>
      </c>
    </row>
    <row r="106" spans="1:15">
      <c r="A106" s="99" t="s">
        <v>237</v>
      </c>
      <c r="B106" s="95">
        <v>0</v>
      </c>
      <c r="C106" s="95">
        <v>-9978.0953499999996</v>
      </c>
      <c r="D106" s="95">
        <v>-35.85548</v>
      </c>
      <c r="E106" s="95">
        <v>0</v>
      </c>
      <c r="F106" s="95">
        <v>-3573.05393</v>
      </c>
      <c r="G106" s="95">
        <v>-1</v>
      </c>
      <c r="H106" s="95">
        <v>-391.21515000000005</v>
      </c>
      <c r="I106" s="95">
        <v>0</v>
      </c>
      <c r="J106" s="95">
        <v>0</v>
      </c>
      <c r="K106" s="95">
        <v>0</v>
      </c>
      <c r="L106" s="95">
        <v>0</v>
      </c>
      <c r="M106" s="95">
        <v>0</v>
      </c>
      <c r="N106" s="95">
        <v>-148.61008999999999</v>
      </c>
      <c r="O106" s="95">
        <v>-14127.83</v>
      </c>
    </row>
    <row r="107" spans="1:15">
      <c r="A107" s="177" t="s">
        <v>238</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239</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240</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241</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242</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243</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244</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245</v>
      </c>
      <c r="B114" s="57">
        <v>30737509.989640001</v>
      </c>
      <c r="C114" s="57">
        <v>39267489.156010002</v>
      </c>
      <c r="D114" s="57">
        <v>37802703.254089996</v>
      </c>
      <c r="E114" s="57">
        <v>24921772.719179999</v>
      </c>
      <c r="F114" s="57">
        <v>21968322.784979999</v>
      </c>
      <c r="G114" s="57">
        <v>15837141.094830001</v>
      </c>
      <c r="H114" s="57">
        <v>11888046.817780001</v>
      </c>
      <c r="I114" s="57">
        <v>16693693.92495</v>
      </c>
      <c r="J114" s="57">
        <v>116300.09977</v>
      </c>
      <c r="K114" s="57">
        <v>19043755.054409999</v>
      </c>
      <c r="L114" s="57">
        <v>4746857.8340299996</v>
      </c>
      <c r="M114" s="57">
        <v>28158443.58884</v>
      </c>
      <c r="N114" s="57">
        <v>9338586.6002299991</v>
      </c>
      <c r="O114" s="57">
        <v>260520622.91874</v>
      </c>
    </row>
    <row r="115" spans="1:15">
      <c r="A115" s="177" t="s">
        <v>246</v>
      </c>
      <c r="B115" s="57">
        <v>24254966.437830001</v>
      </c>
      <c r="C115" s="57">
        <v>23024073.124590002</v>
      </c>
      <c r="D115" s="57">
        <v>28337683.396930002</v>
      </c>
      <c r="E115" s="57">
        <v>19671494.86913</v>
      </c>
      <c r="F115" s="57">
        <v>17443526.231619999</v>
      </c>
      <c r="G115" s="57">
        <v>12028517.20431</v>
      </c>
      <c r="H115" s="57">
        <v>9565655.7249800004</v>
      </c>
      <c r="I115" s="57">
        <v>11775062.446629999</v>
      </c>
      <c r="J115" s="57">
        <v>63966.652270000006</v>
      </c>
      <c r="K115" s="57">
        <v>13830319.48574</v>
      </c>
      <c r="L115" s="57">
        <v>3601954.8275799998</v>
      </c>
      <c r="M115" s="57">
        <v>21955370.648400001</v>
      </c>
      <c r="N115" s="57">
        <v>7772055.2785799997</v>
      </c>
      <c r="O115" s="57">
        <v>193324646.32859001</v>
      </c>
    </row>
    <row r="116" spans="1:15">
      <c r="A116" s="64" t="s">
        <v>247</v>
      </c>
      <c r="B116" s="95">
        <v>5048816.1084899995</v>
      </c>
      <c r="C116" s="95">
        <v>4091382.5475999997</v>
      </c>
      <c r="D116" s="95">
        <v>5001510.9457299998</v>
      </c>
      <c r="E116" s="95">
        <v>4628524.96526</v>
      </c>
      <c r="F116" s="95">
        <v>3312618.7588599999</v>
      </c>
      <c r="G116" s="95">
        <v>1930220.34452</v>
      </c>
      <c r="H116" s="95">
        <v>1073314.3882500001</v>
      </c>
      <c r="I116" s="95">
        <v>9931.5401700000002</v>
      </c>
      <c r="J116" s="95">
        <v>28264.541109999998</v>
      </c>
      <c r="K116" s="95">
        <v>1135196.69187</v>
      </c>
      <c r="L116" s="95">
        <v>368508.26292000001</v>
      </c>
      <c r="M116" s="95">
        <v>3980122.6358699999</v>
      </c>
      <c r="N116" s="95">
        <v>27290.163510000002</v>
      </c>
      <c r="O116" s="95">
        <v>30635701.894159999</v>
      </c>
    </row>
    <row r="117" spans="1:15">
      <c r="A117" s="64" t="s">
        <v>248</v>
      </c>
      <c r="B117" s="95">
        <v>5046259.5349099999</v>
      </c>
      <c r="C117" s="95">
        <v>3635117.0244100001</v>
      </c>
      <c r="D117" s="95">
        <v>4972271.4827200007</v>
      </c>
      <c r="E117" s="95">
        <v>4554400.1661</v>
      </c>
      <c r="F117" s="95">
        <v>3253957.9878000002</v>
      </c>
      <c r="G117" s="95">
        <v>1922576.0317200001</v>
      </c>
      <c r="H117" s="95">
        <v>1066030.5991100001</v>
      </c>
      <c r="I117" s="95">
        <v>0</v>
      </c>
      <c r="J117" s="95">
        <v>28232.157380000001</v>
      </c>
      <c r="K117" s="95">
        <v>1131906.6938800002</v>
      </c>
      <c r="L117" s="95">
        <v>326831.50514999998</v>
      </c>
      <c r="M117" s="95">
        <v>3971672.5346500003</v>
      </c>
      <c r="N117" s="95">
        <v>0</v>
      </c>
      <c r="O117" s="95">
        <v>29909255.717830002</v>
      </c>
    </row>
    <row r="118" spans="1:15">
      <c r="A118" s="64" t="s">
        <v>249</v>
      </c>
      <c r="B118" s="95">
        <v>2556.5735800000002</v>
      </c>
      <c r="C118" s="95">
        <v>456265.52318999998</v>
      </c>
      <c r="D118" s="95">
        <v>29239.463010000003</v>
      </c>
      <c r="E118" s="95">
        <v>74124.799159999995</v>
      </c>
      <c r="F118" s="95">
        <v>58660.771059999999</v>
      </c>
      <c r="G118" s="95">
        <v>7644.3127999999997</v>
      </c>
      <c r="H118" s="95">
        <v>7283.7891399999999</v>
      </c>
      <c r="I118" s="95">
        <v>9931.5401700000002</v>
      </c>
      <c r="J118" s="95">
        <v>32.38373</v>
      </c>
      <c r="K118" s="95">
        <v>3289.9979900000003</v>
      </c>
      <c r="L118" s="95">
        <v>41676.757770000004</v>
      </c>
      <c r="M118" s="95">
        <v>8450.1012200000005</v>
      </c>
      <c r="N118" s="95">
        <v>27290.163510000002</v>
      </c>
      <c r="O118" s="95">
        <v>726446.17633000005</v>
      </c>
    </row>
    <row r="119" spans="1:15">
      <c r="A119" s="64" t="s">
        <v>250</v>
      </c>
      <c r="B119" s="95">
        <v>7029081.4104399998</v>
      </c>
      <c r="C119" s="95">
        <v>10785081.140120002</v>
      </c>
      <c r="D119" s="95">
        <v>9834458.5479500014</v>
      </c>
      <c r="E119" s="95">
        <v>4577428.13478</v>
      </c>
      <c r="F119" s="95">
        <v>4942137.0689099999</v>
      </c>
      <c r="G119" s="95">
        <v>3320622.4221600001</v>
      </c>
      <c r="H119" s="95">
        <v>1680202.10494</v>
      </c>
      <c r="I119" s="95">
        <v>4197771.6893699998</v>
      </c>
      <c r="J119" s="95">
        <v>20819.84014</v>
      </c>
      <c r="K119" s="95">
        <v>4446053.4649999999</v>
      </c>
      <c r="L119" s="95">
        <v>554496.44452999998</v>
      </c>
      <c r="M119" s="95">
        <v>4962513.2644300004</v>
      </c>
      <c r="N119" s="95">
        <v>1850432.6126700002</v>
      </c>
      <c r="O119" s="95">
        <v>58201098.145440005</v>
      </c>
    </row>
    <row r="120" spans="1:15">
      <c r="A120" s="64" t="s">
        <v>251</v>
      </c>
      <c r="B120" s="95">
        <v>976.91872000000001</v>
      </c>
      <c r="C120" s="95">
        <v>129.62647000000001</v>
      </c>
      <c r="D120" s="95">
        <v>5495.5430900000001</v>
      </c>
      <c r="E120" s="95">
        <v>2451.2975099999999</v>
      </c>
      <c r="F120" s="95">
        <v>1127.9338600000001</v>
      </c>
      <c r="G120" s="95">
        <v>431.61846000000003</v>
      </c>
      <c r="H120" s="95">
        <v>3516.4587099999999</v>
      </c>
      <c r="I120" s="95">
        <v>1064.3742500000001</v>
      </c>
      <c r="J120" s="95">
        <v>8055.5708700000005</v>
      </c>
      <c r="K120" s="95">
        <v>391.23553999999996</v>
      </c>
      <c r="L120" s="95">
        <v>606.67481000000009</v>
      </c>
      <c r="M120" s="95">
        <v>90092.133459999997</v>
      </c>
      <c r="N120" s="95">
        <v>488.55471999999997</v>
      </c>
      <c r="O120" s="95">
        <v>114827.94047</v>
      </c>
    </row>
    <row r="121" spans="1:15">
      <c r="A121" s="65" t="s">
        <v>252</v>
      </c>
      <c r="B121" s="95">
        <v>948.56714999999997</v>
      </c>
      <c r="C121" s="95">
        <v>108.20987</v>
      </c>
      <c r="D121" s="95">
        <v>1419.4942599999999</v>
      </c>
      <c r="E121" s="95">
        <v>0</v>
      </c>
      <c r="F121" s="95">
        <v>63.47137</v>
      </c>
      <c r="G121" s="95">
        <v>72.952399999999997</v>
      </c>
      <c r="H121" s="95">
        <v>3465.2263800000001</v>
      </c>
      <c r="I121" s="95">
        <v>851.80838000000006</v>
      </c>
      <c r="J121" s="95">
        <v>395.46569</v>
      </c>
      <c r="K121" s="95">
        <v>88.625140000000002</v>
      </c>
      <c r="L121" s="95">
        <v>369.50110999999998</v>
      </c>
      <c r="M121" s="95">
        <v>2.5607899999999999</v>
      </c>
      <c r="N121" s="95">
        <v>65.969909999999999</v>
      </c>
      <c r="O121" s="95">
        <v>7851.8524500000003</v>
      </c>
    </row>
    <row r="122" spans="1:15">
      <c r="A122" s="99" t="s">
        <v>253</v>
      </c>
      <c r="B122" s="95">
        <v>28.351569999999999</v>
      </c>
      <c r="C122" s="95">
        <v>21.416599999999999</v>
      </c>
      <c r="D122" s="95">
        <v>4076.0488300000002</v>
      </c>
      <c r="E122" s="95">
        <v>2451.2975099999999</v>
      </c>
      <c r="F122" s="95">
        <v>1064.46246</v>
      </c>
      <c r="G122" s="95">
        <v>358.66606000000002</v>
      </c>
      <c r="H122" s="95">
        <v>51.232330000000005</v>
      </c>
      <c r="I122" s="95">
        <v>212.56586999999999</v>
      </c>
      <c r="J122" s="95">
        <v>12.05172</v>
      </c>
      <c r="K122" s="95">
        <v>302.61040000000003</v>
      </c>
      <c r="L122" s="95">
        <v>237.17370000000003</v>
      </c>
      <c r="M122" s="95">
        <v>89.572670000000002</v>
      </c>
      <c r="N122" s="95">
        <v>422.58481</v>
      </c>
      <c r="O122" s="95">
        <v>9328.034529999999</v>
      </c>
    </row>
    <row r="123" spans="1:15">
      <c r="A123" s="99" t="s">
        <v>254</v>
      </c>
      <c r="B123" s="95">
        <v>0</v>
      </c>
      <c r="C123" s="95">
        <v>0</v>
      </c>
      <c r="D123" s="95">
        <v>0</v>
      </c>
      <c r="E123" s="95">
        <v>0</v>
      </c>
      <c r="F123" s="95">
        <v>-1.0000000000000001E-5</v>
      </c>
      <c r="G123" s="95">
        <v>0</v>
      </c>
      <c r="H123" s="95">
        <v>0</v>
      </c>
      <c r="I123" s="95">
        <v>0</v>
      </c>
      <c r="J123" s="95">
        <v>336.33625999999998</v>
      </c>
      <c r="K123" s="95">
        <v>0</v>
      </c>
      <c r="L123" s="95">
        <v>0</v>
      </c>
      <c r="M123" s="95">
        <v>0</v>
      </c>
      <c r="N123" s="95">
        <v>0</v>
      </c>
      <c r="O123" s="95">
        <v>336.33625000000001</v>
      </c>
    </row>
    <row r="124" spans="1:15">
      <c r="A124" s="99" t="s">
        <v>255</v>
      </c>
      <c r="B124" s="95">
        <v>0</v>
      </c>
      <c r="C124" s="95">
        <v>0</v>
      </c>
      <c r="D124" s="95">
        <v>0</v>
      </c>
      <c r="E124" s="95">
        <v>0</v>
      </c>
      <c r="F124" s="95">
        <v>-1.0000000000000001E-5</v>
      </c>
      <c r="G124" s="95">
        <v>0</v>
      </c>
      <c r="H124" s="95">
        <v>0</v>
      </c>
      <c r="I124" s="95">
        <v>0</v>
      </c>
      <c r="J124" s="95">
        <v>2703.7862700000001</v>
      </c>
      <c r="K124" s="95">
        <v>0</v>
      </c>
      <c r="L124" s="95">
        <v>0</v>
      </c>
      <c r="M124" s="95">
        <v>0</v>
      </c>
      <c r="N124" s="95">
        <v>0</v>
      </c>
      <c r="O124" s="95">
        <v>2703.7862599999999</v>
      </c>
    </row>
    <row r="125" spans="1:15">
      <c r="A125" s="99" t="s">
        <v>256</v>
      </c>
      <c r="B125" s="95">
        <v>0</v>
      </c>
      <c r="C125" s="95">
        <v>0</v>
      </c>
      <c r="D125" s="95">
        <v>0</v>
      </c>
      <c r="E125" s="95">
        <v>0</v>
      </c>
      <c r="F125" s="95">
        <v>2.9999999999999997E-5</v>
      </c>
      <c r="G125" s="95">
        <v>0</v>
      </c>
      <c r="H125" s="95">
        <v>0</v>
      </c>
      <c r="I125" s="95">
        <v>0</v>
      </c>
      <c r="J125" s="95">
        <v>4607.9309299999995</v>
      </c>
      <c r="K125" s="95">
        <v>0</v>
      </c>
      <c r="L125" s="95">
        <v>0</v>
      </c>
      <c r="M125" s="95">
        <v>0</v>
      </c>
      <c r="N125" s="95">
        <v>0</v>
      </c>
      <c r="O125" s="95">
        <v>4607.9309599999997</v>
      </c>
    </row>
    <row r="126" spans="1:15">
      <c r="A126" s="99" t="s">
        <v>257</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1444</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1445</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260</v>
      </c>
      <c r="B129" s="95">
        <v>312386.58454000001</v>
      </c>
      <c r="C129" s="95">
        <v>420325.79599999997</v>
      </c>
      <c r="D129" s="95">
        <v>438703.67211000004</v>
      </c>
      <c r="E129" s="95">
        <v>333454.04444999999</v>
      </c>
      <c r="F129" s="95">
        <v>227182.99409999998</v>
      </c>
      <c r="G129" s="95">
        <v>153143.70405</v>
      </c>
      <c r="H129" s="95">
        <v>146341.49953999999</v>
      </c>
      <c r="I129" s="95">
        <v>78872.218309999997</v>
      </c>
      <c r="J129" s="95">
        <v>6752.5295599999999</v>
      </c>
      <c r="K129" s="95">
        <v>95362.888780000008</v>
      </c>
      <c r="L129" s="95">
        <v>79554.133029999997</v>
      </c>
      <c r="M129" s="95">
        <v>1125878.6609799999</v>
      </c>
      <c r="N129" s="95">
        <v>115129.6455</v>
      </c>
      <c r="O129" s="95">
        <v>3533088.3709499999</v>
      </c>
    </row>
    <row r="130" spans="1:15">
      <c r="A130" s="64" t="s">
        <v>261</v>
      </c>
      <c r="B130" s="95">
        <v>10626317.289179999</v>
      </c>
      <c r="C130" s="95">
        <v>7022066.93071</v>
      </c>
      <c r="D130" s="95">
        <v>12069921.621639999</v>
      </c>
      <c r="E130" s="95">
        <v>8459168.1915399991</v>
      </c>
      <c r="F130" s="95">
        <v>7674025.8931499999</v>
      </c>
      <c r="G130" s="95">
        <v>5732823.1422799993</v>
      </c>
      <c r="H130" s="95">
        <v>5653752.2049500002</v>
      </c>
      <c r="I130" s="95">
        <v>6620336.0215500006</v>
      </c>
      <c r="J130" s="95">
        <v>0</v>
      </c>
      <c r="K130" s="95">
        <v>7640382.3406000007</v>
      </c>
      <c r="L130" s="95">
        <v>2355361.5611700001</v>
      </c>
      <c r="M130" s="95">
        <v>9990251.71105</v>
      </c>
      <c r="N130" s="95">
        <v>5040736.63796</v>
      </c>
      <c r="O130" s="95">
        <v>88885143.545780003</v>
      </c>
    </row>
    <row r="131" spans="1:15">
      <c r="A131" s="64" t="s">
        <v>262</v>
      </c>
      <c r="B131" s="95">
        <v>1237388.1264599999</v>
      </c>
      <c r="C131" s="95">
        <v>705087.08369</v>
      </c>
      <c r="D131" s="95">
        <v>987593.06640999997</v>
      </c>
      <c r="E131" s="95">
        <v>1670468.2355899999</v>
      </c>
      <c r="F131" s="95">
        <v>1286433.58274</v>
      </c>
      <c r="G131" s="95">
        <v>891275.97284000006</v>
      </c>
      <c r="H131" s="95">
        <v>1008529.06859</v>
      </c>
      <c r="I131" s="95">
        <v>867086.60297999997</v>
      </c>
      <c r="J131" s="95">
        <v>74.17058999999999</v>
      </c>
      <c r="K131" s="95">
        <v>512932.86394999997</v>
      </c>
      <c r="L131" s="95">
        <v>243427.75112</v>
      </c>
      <c r="M131" s="95">
        <v>1806512.2426099998</v>
      </c>
      <c r="N131" s="95">
        <v>737977.66422000004</v>
      </c>
      <c r="O131" s="95">
        <v>11954786.431790002</v>
      </c>
    </row>
    <row r="132" spans="1:15">
      <c r="A132" s="177" t="s">
        <v>263</v>
      </c>
      <c r="B132" s="57">
        <v>28877.627710000001</v>
      </c>
      <c r="C132" s="57">
        <v>82397.336450000003</v>
      </c>
      <c r="D132" s="57">
        <v>19434.90971</v>
      </c>
      <c r="E132" s="57">
        <v>20624.930370000002</v>
      </c>
      <c r="F132" s="57">
        <v>5192.4143700000004</v>
      </c>
      <c r="G132" s="57">
        <v>0</v>
      </c>
      <c r="H132" s="57">
        <v>515.17281000000003</v>
      </c>
      <c r="I132" s="57">
        <v>10188.936529999999</v>
      </c>
      <c r="J132" s="57">
        <v>6.1625699999999997</v>
      </c>
      <c r="K132" s="57">
        <v>2968.8266100000001</v>
      </c>
      <c r="L132" s="57">
        <v>34.404510000000002</v>
      </c>
      <c r="M132" s="57">
        <v>80.510059999999996</v>
      </c>
      <c r="N132" s="57">
        <v>673.91671999999994</v>
      </c>
      <c r="O132" s="57">
        <v>170995.14841999998</v>
      </c>
    </row>
    <row r="133" spans="1:15">
      <c r="A133" s="177" t="s">
        <v>454</v>
      </c>
      <c r="B133" s="57">
        <v>1310542.7216500002</v>
      </c>
      <c r="C133" s="57">
        <v>11078769.982129999</v>
      </c>
      <c r="D133" s="57">
        <v>2517423.8812100003</v>
      </c>
      <c r="E133" s="57">
        <v>472157.15329000005</v>
      </c>
      <c r="F133" s="57">
        <v>792596.38975999993</v>
      </c>
      <c r="G133" s="57">
        <v>288777.9939</v>
      </c>
      <c r="H133" s="57">
        <v>26267.77766</v>
      </c>
      <c r="I133" s="57">
        <v>764249.22420000006</v>
      </c>
      <c r="J133" s="57">
        <v>0</v>
      </c>
      <c r="K133" s="57">
        <v>270708.07266000001</v>
      </c>
      <c r="L133" s="57">
        <v>5725.0384400000003</v>
      </c>
      <c r="M133" s="57">
        <v>376062.94852999999</v>
      </c>
      <c r="N133" s="57">
        <v>415267.35092</v>
      </c>
      <c r="O133" s="57">
        <v>18318548.53435</v>
      </c>
    </row>
    <row r="134" spans="1:15">
      <c r="A134" s="64" t="s">
        <v>455</v>
      </c>
      <c r="B134" s="95">
        <v>640373.29196000006</v>
      </c>
      <c r="C134" s="95">
        <v>3868278.9467800003</v>
      </c>
      <c r="D134" s="95">
        <v>831055.22442999994</v>
      </c>
      <c r="E134" s="95">
        <v>118781.03288</v>
      </c>
      <c r="F134" s="95">
        <v>723001.50191999995</v>
      </c>
      <c r="G134" s="95">
        <v>186858.60191</v>
      </c>
      <c r="H134" s="95">
        <v>0</v>
      </c>
      <c r="I134" s="95">
        <v>0</v>
      </c>
      <c r="J134" s="95">
        <v>0</v>
      </c>
      <c r="K134" s="95">
        <v>58.498390000000001</v>
      </c>
      <c r="L134" s="95">
        <v>0</v>
      </c>
      <c r="M134" s="95">
        <v>35818.186000000002</v>
      </c>
      <c r="N134" s="95">
        <v>0</v>
      </c>
      <c r="O134" s="95">
        <v>6404225.2842700006</v>
      </c>
    </row>
    <row r="135" spans="1:15">
      <c r="A135" s="64" t="s">
        <v>456</v>
      </c>
      <c r="B135" s="95">
        <v>179696.16650999998</v>
      </c>
      <c r="C135" s="95">
        <v>991252.40144000005</v>
      </c>
      <c r="D135" s="95">
        <v>313551.13235999999</v>
      </c>
      <c r="E135" s="95">
        <v>23535.872930000001</v>
      </c>
      <c r="F135" s="95">
        <v>7026.9342100000003</v>
      </c>
      <c r="G135" s="95">
        <v>101916.8193</v>
      </c>
      <c r="H135" s="95">
        <v>26267.77766</v>
      </c>
      <c r="I135" s="95">
        <v>402736.27741000004</v>
      </c>
      <c r="J135" s="95">
        <v>0</v>
      </c>
      <c r="K135" s="95">
        <v>235338.63592</v>
      </c>
      <c r="L135" s="95">
        <v>603.51066000000003</v>
      </c>
      <c r="M135" s="95">
        <v>4126.5109700000003</v>
      </c>
      <c r="N135" s="95">
        <v>159678.66688</v>
      </c>
      <c r="O135" s="95">
        <v>2445730.7062499998</v>
      </c>
    </row>
    <row r="136" spans="1:15">
      <c r="A136" s="64" t="s">
        <v>457</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458</v>
      </c>
      <c r="B137" s="95">
        <v>213544.73119999998</v>
      </c>
      <c r="C137" s="95">
        <v>275362.75133</v>
      </c>
      <c r="D137" s="95">
        <v>23196.222429999998</v>
      </c>
      <c r="E137" s="95">
        <v>60235.218399999998</v>
      </c>
      <c r="F137" s="95">
        <v>10378.66569</v>
      </c>
      <c r="G137" s="95">
        <v>0</v>
      </c>
      <c r="H137" s="95">
        <v>0</v>
      </c>
      <c r="I137" s="95">
        <v>46.058999999999997</v>
      </c>
      <c r="J137" s="95">
        <v>0</v>
      </c>
      <c r="K137" s="95">
        <v>77.216130000000007</v>
      </c>
      <c r="L137" s="95">
        <v>0</v>
      </c>
      <c r="M137" s="95">
        <v>5310.1335899999995</v>
      </c>
      <c r="N137" s="95">
        <v>0</v>
      </c>
      <c r="O137" s="95">
        <v>588150.99777000002</v>
      </c>
    </row>
    <row r="138" spans="1:15">
      <c r="A138" s="64" t="s">
        <v>459</v>
      </c>
      <c r="B138" s="95">
        <v>264000</v>
      </c>
      <c r="C138" s="95">
        <v>5815975.9508299995</v>
      </c>
      <c r="D138" s="95">
        <v>1323031.6475</v>
      </c>
      <c r="E138" s="95">
        <v>266089.03201999998</v>
      </c>
      <c r="F138" s="95">
        <v>51695.516609999999</v>
      </c>
      <c r="G138" s="95">
        <v>0</v>
      </c>
      <c r="H138" s="95">
        <v>0</v>
      </c>
      <c r="I138" s="95">
        <v>351637</v>
      </c>
      <c r="J138" s="95">
        <v>0</v>
      </c>
      <c r="K138" s="95">
        <v>34300</v>
      </c>
      <c r="L138" s="95">
        <v>5000</v>
      </c>
      <c r="M138" s="95">
        <v>257136</v>
      </c>
      <c r="N138" s="95">
        <v>225000</v>
      </c>
      <c r="O138" s="95">
        <v>8593865.1469599996</v>
      </c>
    </row>
    <row r="139" spans="1:15">
      <c r="A139" s="64" t="s">
        <v>466</v>
      </c>
      <c r="B139" s="95">
        <v>12928.53198</v>
      </c>
      <c r="C139" s="95">
        <v>127899.93175</v>
      </c>
      <c r="D139" s="95">
        <v>26589.654489999997</v>
      </c>
      <c r="E139" s="95">
        <v>3515.9970600000001</v>
      </c>
      <c r="F139" s="95">
        <v>493.77133000000003</v>
      </c>
      <c r="G139" s="95">
        <v>2.5726900000000001</v>
      </c>
      <c r="H139" s="95">
        <v>0</v>
      </c>
      <c r="I139" s="95">
        <v>9829.8877899999989</v>
      </c>
      <c r="J139" s="95">
        <v>0</v>
      </c>
      <c r="K139" s="95">
        <v>933.72221999999999</v>
      </c>
      <c r="L139" s="95">
        <v>121.52777999999999</v>
      </c>
      <c r="M139" s="95">
        <v>73672.117969999992</v>
      </c>
      <c r="N139" s="95">
        <v>30588.68404</v>
      </c>
      <c r="O139" s="95">
        <v>286576.39910000004</v>
      </c>
    </row>
    <row r="140" spans="1:15">
      <c r="A140" s="177" t="s">
        <v>264</v>
      </c>
      <c r="B140" s="57">
        <v>3587255.7685400001</v>
      </c>
      <c r="C140" s="57">
        <v>3650835.4193500001</v>
      </c>
      <c r="D140" s="57">
        <v>4965511.34956</v>
      </c>
      <c r="E140" s="57">
        <v>3657511.3389499998</v>
      </c>
      <c r="F140" s="57">
        <v>2951583.25648</v>
      </c>
      <c r="G140" s="57">
        <v>2499951.96478</v>
      </c>
      <c r="H140" s="57">
        <v>1750520.48728</v>
      </c>
      <c r="I140" s="57">
        <v>2835771.0570500004</v>
      </c>
      <c r="J140" s="57">
        <v>46848.749739999999</v>
      </c>
      <c r="K140" s="57">
        <v>2882464.4472500002</v>
      </c>
      <c r="L140" s="57">
        <v>936661.91052999999</v>
      </c>
      <c r="M140" s="57">
        <v>4672201.0228000004</v>
      </c>
      <c r="N140" s="57">
        <v>631935.13444000005</v>
      </c>
      <c r="O140" s="57">
        <v>35069051.906750001</v>
      </c>
    </row>
    <row r="141" spans="1:15">
      <c r="A141" s="64" t="s">
        <v>265</v>
      </c>
      <c r="B141" s="95">
        <v>57770.894030000003</v>
      </c>
      <c r="C141" s="95">
        <v>372986.22276999999</v>
      </c>
      <c r="D141" s="95">
        <v>110780.38566</v>
      </c>
      <c r="E141" s="95">
        <v>106938.68995999999</v>
      </c>
      <c r="F141" s="95">
        <v>56382.17944</v>
      </c>
      <c r="G141" s="95">
        <v>67361.757660000003</v>
      </c>
      <c r="H141" s="95">
        <v>41610.291079999995</v>
      </c>
      <c r="I141" s="95">
        <v>0</v>
      </c>
      <c r="J141" s="95">
        <v>13096.93158</v>
      </c>
      <c r="K141" s="95">
        <v>161447.72193999999</v>
      </c>
      <c r="L141" s="95">
        <v>53411.39905</v>
      </c>
      <c r="M141" s="95">
        <v>127004.07764</v>
      </c>
      <c r="N141" s="95">
        <v>0</v>
      </c>
      <c r="O141" s="95">
        <v>1168790.5508099999</v>
      </c>
    </row>
    <row r="142" spans="1:15">
      <c r="A142" s="64" t="s">
        <v>266</v>
      </c>
      <c r="B142" s="95">
        <v>2083307</v>
      </c>
      <c r="C142" s="95">
        <v>2531126.63742</v>
      </c>
      <c r="D142" s="95">
        <v>2404411.0052199997</v>
      </c>
      <c r="E142" s="95">
        <v>2162304</v>
      </c>
      <c r="F142" s="95">
        <v>1204909.18894</v>
      </c>
      <c r="G142" s="95">
        <v>1204369.838</v>
      </c>
      <c r="H142" s="95">
        <v>320476.60839999997</v>
      </c>
      <c r="I142" s="95">
        <v>151824.01794999998</v>
      </c>
      <c r="J142" s="95">
        <v>11352.65516</v>
      </c>
      <c r="K142" s="95">
        <v>829164.90798000002</v>
      </c>
      <c r="L142" s="95">
        <v>93221.383569999991</v>
      </c>
      <c r="M142" s="95">
        <v>3798743.1596999997</v>
      </c>
      <c r="N142" s="95">
        <v>0</v>
      </c>
      <c r="O142" s="95">
        <v>16795210.402339999</v>
      </c>
    </row>
    <row r="143" spans="1:15">
      <c r="A143" s="64" t="s">
        <v>267</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268</v>
      </c>
      <c r="B144" s="95">
        <v>0</v>
      </c>
      <c r="C144" s="95">
        <v>0</v>
      </c>
      <c r="D144" s="95">
        <v>0</v>
      </c>
      <c r="E144" s="95">
        <v>0</v>
      </c>
      <c r="F144" s="95">
        <v>0</v>
      </c>
      <c r="G144" s="95">
        <v>50288.517690000001</v>
      </c>
      <c r="H144" s="95">
        <v>0</v>
      </c>
      <c r="I144" s="95">
        <v>78333.333299999998</v>
      </c>
      <c r="J144" s="95">
        <v>0</v>
      </c>
      <c r="K144" s="95">
        <v>150833.33334000001</v>
      </c>
      <c r="L144" s="95">
        <v>247619.04762</v>
      </c>
      <c r="M144" s="95">
        <v>208100.00000999999</v>
      </c>
      <c r="N144" s="95">
        <v>482208.33331000002</v>
      </c>
      <c r="O144" s="95">
        <v>1217382.5652699999</v>
      </c>
    </row>
    <row r="145" spans="1:15">
      <c r="A145" s="64" t="s">
        <v>1446</v>
      </c>
      <c r="B145" s="95">
        <v>1371660.7608099999</v>
      </c>
      <c r="C145" s="95">
        <v>652325.79700999998</v>
      </c>
      <c r="D145" s="95">
        <v>2342121.10366</v>
      </c>
      <c r="E145" s="95">
        <v>1193301.0151099998</v>
      </c>
      <c r="F145" s="95">
        <v>1548689.65227</v>
      </c>
      <c r="G145" s="95">
        <v>1051021.67111</v>
      </c>
      <c r="H145" s="95">
        <v>1289258.73982</v>
      </c>
      <c r="I145" s="95">
        <v>2518577.7756699999</v>
      </c>
      <c r="J145" s="95">
        <v>8301.5931999999993</v>
      </c>
      <c r="K145" s="95">
        <v>1399443.30651</v>
      </c>
      <c r="L145" s="95">
        <v>531359.95416000008</v>
      </c>
      <c r="M145" s="95">
        <v>507970.67557000002</v>
      </c>
      <c r="N145" s="95">
        <v>137735.74969</v>
      </c>
      <c r="O145" s="95">
        <v>14551767.79459</v>
      </c>
    </row>
    <row r="146" spans="1:15">
      <c r="A146" s="64" t="s">
        <v>270</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271</v>
      </c>
      <c r="B147" s="95">
        <v>274.39999999999998</v>
      </c>
      <c r="C147" s="95">
        <v>35204.82344</v>
      </c>
      <c r="D147" s="95">
        <v>926.13298999999995</v>
      </c>
      <c r="E147" s="95">
        <v>527.52919999999995</v>
      </c>
      <c r="F147" s="95">
        <v>3306.51665</v>
      </c>
      <c r="G147" s="95">
        <v>48020</v>
      </c>
      <c r="H147" s="95">
        <v>0</v>
      </c>
      <c r="I147" s="95">
        <v>0</v>
      </c>
      <c r="J147" s="95">
        <v>13720</v>
      </c>
      <c r="K147" s="95">
        <v>254391.66671000002</v>
      </c>
      <c r="L147" s="95">
        <v>0</v>
      </c>
      <c r="M147" s="95">
        <v>5406.1652699999995</v>
      </c>
      <c r="N147" s="95">
        <v>640.47318999999993</v>
      </c>
      <c r="O147" s="95">
        <v>362417.70744999999</v>
      </c>
    </row>
    <row r="148" spans="1:15">
      <c r="A148" s="64" t="s">
        <v>272</v>
      </c>
      <c r="B148" s="95">
        <v>74242.713700000008</v>
      </c>
      <c r="C148" s="95">
        <v>59191.938710000002</v>
      </c>
      <c r="D148" s="95">
        <v>107272.72203</v>
      </c>
      <c r="E148" s="95">
        <v>194440.10468000002</v>
      </c>
      <c r="F148" s="95">
        <v>138295.71918000001</v>
      </c>
      <c r="G148" s="95">
        <v>78890.180319999999</v>
      </c>
      <c r="H148" s="95">
        <v>99174.847980000006</v>
      </c>
      <c r="I148" s="95">
        <v>87035.930129999993</v>
      </c>
      <c r="J148" s="95">
        <v>377.56979999999999</v>
      </c>
      <c r="K148" s="95">
        <v>87183.510769999993</v>
      </c>
      <c r="L148" s="95">
        <v>11050.126130000001</v>
      </c>
      <c r="M148" s="95">
        <v>24976.944609999999</v>
      </c>
      <c r="N148" s="95">
        <v>11350.57825</v>
      </c>
      <c r="O148" s="95">
        <v>973482.88628999994</v>
      </c>
    </row>
    <row r="149" spans="1:15">
      <c r="A149" s="177" t="s">
        <v>273</v>
      </c>
      <c r="B149" s="57">
        <v>542724.00049999997</v>
      </c>
      <c r="C149" s="57">
        <v>732470.58814000001</v>
      </c>
      <c r="D149" s="57">
        <v>424910.56819999998</v>
      </c>
      <c r="E149" s="57">
        <v>539530.19486000005</v>
      </c>
      <c r="F149" s="57">
        <v>353744.18449000001</v>
      </c>
      <c r="G149" s="57">
        <v>355925.82811</v>
      </c>
      <c r="H149" s="57">
        <v>167271.66553</v>
      </c>
      <c r="I149" s="57">
        <v>591388.53448999999</v>
      </c>
      <c r="J149" s="57">
        <v>2974.6661400000003</v>
      </c>
      <c r="K149" s="57">
        <v>558796.96354999999</v>
      </c>
      <c r="L149" s="57">
        <v>56691.763060000005</v>
      </c>
      <c r="M149" s="57">
        <v>316731.49202999996</v>
      </c>
      <c r="N149" s="57">
        <v>267122.95675999997</v>
      </c>
      <c r="O149" s="57">
        <v>4910283.4058599994</v>
      </c>
    </row>
    <row r="150" spans="1:15">
      <c r="A150" s="64" t="s">
        <v>206</v>
      </c>
      <c r="B150" s="95">
        <v>98874.609750000003</v>
      </c>
      <c r="C150" s="95">
        <v>133878.90554000001</v>
      </c>
      <c r="D150" s="95">
        <v>21278.7127</v>
      </c>
      <c r="E150" s="95">
        <v>88000.898889999997</v>
      </c>
      <c r="F150" s="95">
        <v>8913.394119999999</v>
      </c>
      <c r="G150" s="95">
        <v>102214.8947</v>
      </c>
      <c r="H150" s="95">
        <v>3096.0740299999998</v>
      </c>
      <c r="I150" s="95">
        <v>2870.3652999999999</v>
      </c>
      <c r="J150" s="95">
        <v>38.27167</v>
      </c>
      <c r="K150" s="95">
        <v>166.20657</v>
      </c>
      <c r="L150" s="95">
        <v>4998.2995300000002</v>
      </c>
      <c r="M150" s="95">
        <v>9292.5541699999994</v>
      </c>
      <c r="N150" s="95">
        <v>8.021840000000001</v>
      </c>
      <c r="O150" s="95">
        <v>473631.20880999998</v>
      </c>
    </row>
    <row r="151" spans="1:15">
      <c r="A151" s="64" t="s">
        <v>208</v>
      </c>
      <c r="B151" s="95">
        <v>246370.17977000002</v>
      </c>
      <c r="C151" s="95">
        <v>319993.49935</v>
      </c>
      <c r="D151" s="95">
        <v>260844.50668000002</v>
      </c>
      <c r="E151" s="95">
        <v>315914.25831999996</v>
      </c>
      <c r="F151" s="95">
        <v>172579.10397</v>
      </c>
      <c r="G151" s="95">
        <v>136499.15450999999</v>
      </c>
      <c r="H151" s="95">
        <v>57884.196189999995</v>
      </c>
      <c r="I151" s="95">
        <v>366450.50552999997</v>
      </c>
      <c r="J151" s="95">
        <v>483.33800000000002</v>
      </c>
      <c r="K151" s="95">
        <v>342001.73648999998</v>
      </c>
      <c r="L151" s="95">
        <v>23404.65165</v>
      </c>
      <c r="M151" s="95">
        <v>179575.06172999999</v>
      </c>
      <c r="N151" s="95">
        <v>140019.08072999999</v>
      </c>
      <c r="O151" s="95">
        <v>2562019.2729199999</v>
      </c>
    </row>
    <row r="152" spans="1:15">
      <c r="A152" s="64" t="s">
        <v>274</v>
      </c>
      <c r="B152" s="95">
        <v>119534.55494</v>
      </c>
      <c r="C152" s="95">
        <v>259697.81113999998</v>
      </c>
      <c r="D152" s="95">
        <v>140805.61525</v>
      </c>
      <c r="E152" s="95">
        <v>135155.04725</v>
      </c>
      <c r="F152" s="95">
        <v>151533.68463999999</v>
      </c>
      <c r="G152" s="95">
        <v>65567.05554999999</v>
      </c>
      <c r="H152" s="95">
        <v>66681.656359999994</v>
      </c>
      <c r="I152" s="95">
        <v>212103.73762999999</v>
      </c>
      <c r="J152" s="95">
        <v>2324.0306600000004</v>
      </c>
      <c r="K152" s="95">
        <v>172333.65015999999</v>
      </c>
      <c r="L152" s="95">
        <v>28193.08826</v>
      </c>
      <c r="M152" s="95">
        <v>114620.96095000001</v>
      </c>
      <c r="N152" s="95">
        <v>118300.05151999999</v>
      </c>
      <c r="O152" s="95">
        <v>1586850.9443099999</v>
      </c>
    </row>
    <row r="153" spans="1:15">
      <c r="A153" s="64" t="s">
        <v>235</v>
      </c>
      <c r="B153" s="95">
        <v>77944.656040000002</v>
      </c>
      <c r="C153" s="95">
        <v>18900.37211</v>
      </c>
      <c r="D153" s="95">
        <v>1981.7335700000001</v>
      </c>
      <c r="E153" s="95">
        <v>459.99040000000002</v>
      </c>
      <c r="F153" s="95">
        <v>20718.001760000003</v>
      </c>
      <c r="G153" s="95">
        <v>51644.72335</v>
      </c>
      <c r="H153" s="95">
        <v>39609.738950000006</v>
      </c>
      <c r="I153" s="95">
        <v>9963.9260299999987</v>
      </c>
      <c r="J153" s="95">
        <v>129.02581000000001</v>
      </c>
      <c r="K153" s="95">
        <v>44295.370329999998</v>
      </c>
      <c r="L153" s="95">
        <v>95.723619999999997</v>
      </c>
      <c r="M153" s="95">
        <v>13242.91518</v>
      </c>
      <c r="N153" s="95">
        <v>8795.8026699999991</v>
      </c>
      <c r="O153" s="95">
        <v>287781.97982000001</v>
      </c>
    </row>
    <row r="154" spans="1:15">
      <c r="A154" s="64" t="s">
        <v>275</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276</v>
      </c>
      <c r="B155" s="57">
        <v>275543.10847000004</v>
      </c>
      <c r="C155" s="57">
        <v>353103.67757999996</v>
      </c>
      <c r="D155" s="57">
        <v>197168.13624000002</v>
      </c>
      <c r="E155" s="57">
        <v>407448.94527999999</v>
      </c>
      <c r="F155" s="57">
        <v>247240.37789999999</v>
      </c>
      <c r="G155" s="57">
        <v>134779.15481000001</v>
      </c>
      <c r="H155" s="57">
        <v>123444.07154</v>
      </c>
      <c r="I155" s="57">
        <v>188121.39268000002</v>
      </c>
      <c r="J155" s="57">
        <v>2503.8690499999998</v>
      </c>
      <c r="K155" s="57">
        <v>269121.47717000003</v>
      </c>
      <c r="L155" s="57">
        <v>63359.666810000002</v>
      </c>
      <c r="M155" s="57">
        <v>406503.25526999997</v>
      </c>
      <c r="N155" s="57">
        <v>251531.96281</v>
      </c>
      <c r="O155" s="57">
        <v>2919869.0956100002</v>
      </c>
    </row>
    <row r="156" spans="1:15">
      <c r="A156" s="64" t="s">
        <v>277</v>
      </c>
      <c r="B156" s="95">
        <v>48320.27953</v>
      </c>
      <c r="C156" s="95">
        <v>4734.7802199999996</v>
      </c>
      <c r="D156" s="95">
        <v>5908.6581500000002</v>
      </c>
      <c r="E156" s="95">
        <v>75457.970790000007</v>
      </c>
      <c r="F156" s="95">
        <v>10300.091829999999</v>
      </c>
      <c r="G156" s="95">
        <v>7399.6152199999997</v>
      </c>
      <c r="H156" s="95">
        <v>8692.3869600000016</v>
      </c>
      <c r="I156" s="95">
        <v>0.31189999999999996</v>
      </c>
      <c r="J156" s="95">
        <v>130.46937</v>
      </c>
      <c r="K156" s="95">
        <v>570.62212999999997</v>
      </c>
      <c r="L156" s="95">
        <v>2203.58916</v>
      </c>
      <c r="M156" s="95">
        <v>8197.6063599999998</v>
      </c>
      <c r="N156" s="95">
        <v>8997.5846099999999</v>
      </c>
      <c r="O156" s="95">
        <v>180913.96622999999</v>
      </c>
    </row>
    <row r="157" spans="1:15">
      <c r="A157" s="64" t="s">
        <v>278</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279</v>
      </c>
      <c r="B158" s="95">
        <v>120481.41447</v>
      </c>
      <c r="C158" s="95">
        <v>177983.07603</v>
      </c>
      <c r="D158" s="95">
        <v>95568.18144</v>
      </c>
      <c r="E158" s="95">
        <v>216697.10447999998</v>
      </c>
      <c r="F158" s="95">
        <v>94067.539819999991</v>
      </c>
      <c r="G158" s="95">
        <v>63224.12427</v>
      </c>
      <c r="H158" s="95">
        <v>51393.890880000006</v>
      </c>
      <c r="I158" s="95">
        <v>108303.59454999999</v>
      </c>
      <c r="J158" s="95">
        <v>0</v>
      </c>
      <c r="K158" s="95">
        <v>156588.2243</v>
      </c>
      <c r="L158" s="95">
        <v>25183.87671</v>
      </c>
      <c r="M158" s="95">
        <v>289411.06218000001</v>
      </c>
      <c r="N158" s="95">
        <v>172799.31998</v>
      </c>
      <c r="O158" s="95">
        <v>1571701.4091099999</v>
      </c>
    </row>
    <row r="159" spans="1:15">
      <c r="A159" s="64" t="s">
        <v>1283</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280</v>
      </c>
      <c r="B160" s="95">
        <v>106741.41447</v>
      </c>
      <c r="C160" s="95">
        <v>133393.07551</v>
      </c>
      <c r="D160" s="95">
        <v>95568.181450000004</v>
      </c>
      <c r="E160" s="95">
        <v>114655.94007</v>
      </c>
      <c r="F160" s="95">
        <v>115116.36701</v>
      </c>
      <c r="G160" s="95">
        <v>63224.12427</v>
      </c>
      <c r="H160" s="95">
        <v>51393.890490000005</v>
      </c>
      <c r="I160" s="95">
        <v>78634.424180000002</v>
      </c>
      <c r="J160" s="95">
        <v>2373.39968</v>
      </c>
      <c r="K160" s="95">
        <v>111962.63073999999</v>
      </c>
      <c r="L160" s="95">
        <v>35972.200939999995</v>
      </c>
      <c r="M160" s="95">
        <v>108801.06225</v>
      </c>
      <c r="N160" s="95">
        <v>53333.749710000004</v>
      </c>
      <c r="O160" s="95">
        <v>1071170.46077</v>
      </c>
    </row>
    <row r="161" spans="1:15">
      <c r="A161" s="64" t="s">
        <v>281</v>
      </c>
      <c r="B161" s="95">
        <v>0</v>
      </c>
      <c r="C161" s="95">
        <v>36992.745820000004</v>
      </c>
      <c r="D161" s="95">
        <v>123.1152</v>
      </c>
      <c r="E161" s="95">
        <v>637.92993999999999</v>
      </c>
      <c r="F161" s="95">
        <v>27756.379239999998</v>
      </c>
      <c r="G161" s="95">
        <v>931.29105000000004</v>
      </c>
      <c r="H161" s="95">
        <v>11963.90321</v>
      </c>
      <c r="I161" s="95">
        <v>1183.06205</v>
      </c>
      <c r="J161" s="95">
        <v>0</v>
      </c>
      <c r="K161" s="95">
        <v>0</v>
      </c>
      <c r="L161" s="95">
        <v>0</v>
      </c>
      <c r="M161" s="95">
        <v>93.524479999999997</v>
      </c>
      <c r="N161" s="95">
        <v>16401.308509999999</v>
      </c>
      <c r="O161" s="95">
        <v>96083.2595</v>
      </c>
    </row>
    <row r="162" spans="1:15">
      <c r="A162" s="177" t="s">
        <v>282</v>
      </c>
      <c r="B162" s="57">
        <v>464705.41467000003</v>
      </c>
      <c r="C162" s="57">
        <v>172644.44443</v>
      </c>
      <c r="D162" s="57">
        <v>1080955.20092</v>
      </c>
      <c r="E162" s="57">
        <v>0</v>
      </c>
      <c r="F162" s="57">
        <v>0</v>
      </c>
      <c r="G162" s="57">
        <v>351717.97924000002</v>
      </c>
      <c r="H162" s="57">
        <v>130303.74999</v>
      </c>
      <c r="I162" s="57">
        <v>173088.33338999999</v>
      </c>
      <c r="J162" s="57">
        <v>0</v>
      </c>
      <c r="K162" s="57">
        <v>966281.50695000007</v>
      </c>
      <c r="L162" s="57">
        <v>0</v>
      </c>
      <c r="M162" s="57">
        <v>0</v>
      </c>
      <c r="N162" s="57">
        <v>0</v>
      </c>
      <c r="O162" s="57">
        <v>3339696.62959</v>
      </c>
    </row>
    <row r="163" spans="1:15">
      <c r="A163" s="64" t="s">
        <v>283</v>
      </c>
      <c r="B163" s="95">
        <v>455570</v>
      </c>
      <c r="C163" s="95">
        <v>170000</v>
      </c>
      <c r="D163" s="95">
        <v>1054256.5</v>
      </c>
      <c r="E163" s="95">
        <v>0</v>
      </c>
      <c r="F163" s="95">
        <v>0</v>
      </c>
      <c r="G163" s="95">
        <v>349418.75</v>
      </c>
      <c r="H163" s="95">
        <v>129000</v>
      </c>
      <c r="I163" s="95">
        <v>170000</v>
      </c>
      <c r="J163" s="95">
        <v>0</v>
      </c>
      <c r="K163" s="95">
        <v>953000</v>
      </c>
      <c r="L163" s="95">
        <v>0</v>
      </c>
      <c r="M163" s="95">
        <v>0</v>
      </c>
      <c r="N163" s="95">
        <v>0</v>
      </c>
      <c r="O163" s="95">
        <v>3281245.25</v>
      </c>
    </row>
    <row r="164" spans="1:15">
      <c r="A164" s="64" t="s">
        <v>284</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1447</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286</v>
      </c>
      <c r="B166" s="95">
        <v>9135.4146700000001</v>
      </c>
      <c r="C166" s="95">
        <v>2644.44443</v>
      </c>
      <c r="D166" s="95">
        <v>26698.700920000003</v>
      </c>
      <c r="E166" s="95">
        <v>0</v>
      </c>
      <c r="F166" s="95">
        <v>0</v>
      </c>
      <c r="G166" s="95">
        <v>2299.2292400000001</v>
      </c>
      <c r="H166" s="95">
        <v>1303.74999</v>
      </c>
      <c r="I166" s="95">
        <v>3088.3333900000002</v>
      </c>
      <c r="J166" s="95">
        <v>0</v>
      </c>
      <c r="K166" s="95">
        <v>13281.506949999999</v>
      </c>
      <c r="L166" s="95">
        <v>0</v>
      </c>
      <c r="M166" s="95">
        <v>0</v>
      </c>
      <c r="N166" s="95">
        <v>0</v>
      </c>
      <c r="O166" s="95">
        <v>58451.379590000004</v>
      </c>
    </row>
    <row r="167" spans="1:15">
      <c r="A167" s="177" t="s">
        <v>287</v>
      </c>
      <c r="B167" s="57">
        <v>272894.91026999999</v>
      </c>
      <c r="C167" s="57">
        <v>173194.58334000001</v>
      </c>
      <c r="D167" s="57">
        <v>259615.81131999998</v>
      </c>
      <c r="E167" s="57">
        <v>153005.28730000003</v>
      </c>
      <c r="F167" s="57">
        <v>174439.93036000003</v>
      </c>
      <c r="G167" s="57">
        <v>177470.96968000001</v>
      </c>
      <c r="H167" s="57">
        <v>124068.16799</v>
      </c>
      <c r="I167" s="57">
        <v>355823.99998000002</v>
      </c>
      <c r="J167" s="57">
        <v>0</v>
      </c>
      <c r="K167" s="57">
        <v>263094.27447999996</v>
      </c>
      <c r="L167" s="57">
        <v>82430.223099999988</v>
      </c>
      <c r="M167" s="57">
        <v>431493.71175000002</v>
      </c>
      <c r="N167" s="57">
        <v>0</v>
      </c>
      <c r="O167" s="57">
        <v>2467531.8695700001</v>
      </c>
    </row>
    <row r="168" spans="1:15">
      <c r="A168" s="64" t="s">
        <v>288</v>
      </c>
      <c r="B168" s="95">
        <v>0</v>
      </c>
      <c r="C168" s="95">
        <v>0</v>
      </c>
      <c r="D168" s="95">
        <v>0</v>
      </c>
      <c r="E168" s="95">
        <v>0</v>
      </c>
      <c r="F168" s="95">
        <v>0</v>
      </c>
      <c r="G168" s="95">
        <v>0</v>
      </c>
      <c r="H168" s="95">
        <v>0</v>
      </c>
      <c r="I168" s="95">
        <v>0</v>
      </c>
      <c r="J168" s="95">
        <v>0</v>
      </c>
      <c r="K168" s="95">
        <v>17150</v>
      </c>
      <c r="L168" s="95">
        <v>1485.6633400000001</v>
      </c>
      <c r="M168" s="95">
        <v>30575.998019999999</v>
      </c>
      <c r="N168" s="95">
        <v>0</v>
      </c>
      <c r="O168" s="95">
        <v>49211.661359999998</v>
      </c>
    </row>
    <row r="169" spans="1:15">
      <c r="A169" s="64" t="s">
        <v>289</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291</v>
      </c>
      <c r="B171" s="95">
        <v>0</v>
      </c>
      <c r="C171" s="95">
        <v>0</v>
      </c>
      <c r="D171" s="95">
        <v>0</v>
      </c>
      <c r="E171" s="95">
        <v>0</v>
      </c>
      <c r="F171" s="95">
        <v>0</v>
      </c>
      <c r="G171" s="95">
        <v>0</v>
      </c>
      <c r="H171" s="95">
        <v>0</v>
      </c>
      <c r="I171" s="95">
        <v>0</v>
      </c>
      <c r="J171" s="95">
        <v>0</v>
      </c>
      <c r="K171" s="95">
        <v>17150</v>
      </c>
      <c r="L171" s="95">
        <v>0</v>
      </c>
      <c r="M171" s="95">
        <v>30575.998019999999</v>
      </c>
      <c r="N171" s="95">
        <v>0</v>
      </c>
      <c r="O171" s="95">
        <v>47725.998020000006</v>
      </c>
    </row>
    <row r="172" spans="1:15">
      <c r="A172" s="64" t="s">
        <v>292</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293</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294</v>
      </c>
      <c r="B174" s="95">
        <v>270849.5748</v>
      </c>
      <c r="C174" s="95">
        <v>170000</v>
      </c>
      <c r="D174" s="95">
        <v>255110.674</v>
      </c>
      <c r="E174" s="95">
        <v>152474</v>
      </c>
      <c r="F174" s="95">
        <v>170000</v>
      </c>
      <c r="G174" s="95">
        <v>175707</v>
      </c>
      <c r="H174" s="95">
        <v>121375</v>
      </c>
      <c r="I174" s="95">
        <v>347200</v>
      </c>
      <c r="J174" s="95">
        <v>0</v>
      </c>
      <c r="K174" s="95">
        <v>242900</v>
      </c>
      <c r="L174" s="95">
        <v>80001.5</v>
      </c>
      <c r="M174" s="95">
        <v>391020</v>
      </c>
      <c r="N174" s="95">
        <v>0</v>
      </c>
      <c r="O174" s="95">
        <v>2376637.7488000002</v>
      </c>
    </row>
    <row r="175" spans="1:15">
      <c r="A175" s="64" t="s">
        <v>295</v>
      </c>
      <c r="B175" s="95">
        <v>2045.33547</v>
      </c>
      <c r="C175" s="95">
        <v>3194.5833399999997</v>
      </c>
      <c r="D175" s="95">
        <v>4505.1373200000007</v>
      </c>
      <c r="E175" s="95">
        <v>531.28730000000007</v>
      </c>
      <c r="F175" s="95">
        <v>4439.9303600000003</v>
      </c>
      <c r="G175" s="95">
        <v>1763.9696799999999</v>
      </c>
      <c r="H175" s="95">
        <v>2693.1679900000004</v>
      </c>
      <c r="I175" s="95">
        <v>8623.9999800000005</v>
      </c>
      <c r="J175" s="95">
        <v>0</v>
      </c>
      <c r="K175" s="95">
        <v>3044.27448</v>
      </c>
      <c r="L175" s="95">
        <v>943.05975999999998</v>
      </c>
      <c r="M175" s="95">
        <v>9897.7137300000013</v>
      </c>
      <c r="N175" s="95">
        <v>0</v>
      </c>
      <c r="O175" s="95">
        <v>41682.459409999996</v>
      </c>
    </row>
    <row r="176" spans="1:15">
      <c r="A176" s="177" t="s">
        <v>296</v>
      </c>
      <c r="B176" s="57">
        <v>2089122.3088399998</v>
      </c>
      <c r="C176" s="57">
        <v>2738412.4615000002</v>
      </c>
      <c r="D176" s="57">
        <v>2228126.4336000001</v>
      </c>
      <c r="E176" s="57">
        <v>1858516.2244300002</v>
      </c>
      <c r="F176" s="57">
        <v>1669989.5488199999</v>
      </c>
      <c r="G176" s="57">
        <v>1000507.27143</v>
      </c>
      <c r="H176" s="57">
        <v>867134.88928</v>
      </c>
      <c r="I176" s="57">
        <v>2190113.68377</v>
      </c>
      <c r="J176" s="57">
        <v>86600.77165000001</v>
      </c>
      <c r="K176" s="57">
        <v>1399628.81064</v>
      </c>
      <c r="L176" s="57">
        <v>345706.58198000002</v>
      </c>
      <c r="M176" s="57">
        <v>1498977.1857400001</v>
      </c>
      <c r="N176" s="57">
        <v>1164689.74202</v>
      </c>
      <c r="O176" s="57">
        <v>19137525.913699999</v>
      </c>
    </row>
    <row r="177" spans="1:15">
      <c r="A177" s="63" t="s">
        <v>297</v>
      </c>
      <c r="B177" s="95">
        <v>1701086.88</v>
      </c>
      <c r="C177" s="95">
        <v>2342852.52</v>
      </c>
      <c r="D177" s="95">
        <v>1698953.85</v>
      </c>
      <c r="E177" s="95">
        <v>1376350</v>
      </c>
      <c r="F177" s="95">
        <v>1072180</v>
      </c>
      <c r="G177" s="95">
        <v>799894</v>
      </c>
      <c r="H177" s="95">
        <v>702133</v>
      </c>
      <c r="I177" s="95">
        <v>1537989.6</v>
      </c>
      <c r="J177" s="95">
        <v>95490.01655</v>
      </c>
      <c r="K177" s="95">
        <v>739183.9</v>
      </c>
      <c r="L177" s="95">
        <v>297993.59999999998</v>
      </c>
      <c r="M177" s="95">
        <v>1290394</v>
      </c>
      <c r="N177" s="95">
        <v>866181.9</v>
      </c>
      <c r="O177" s="95">
        <v>14520683.266549999</v>
      </c>
    </row>
    <row r="178" spans="1:15">
      <c r="A178" s="64" t="s">
        <v>298</v>
      </c>
      <c r="B178" s="95">
        <v>1701086.88</v>
      </c>
      <c r="C178" s="95">
        <v>2342852.52</v>
      </c>
      <c r="D178" s="95">
        <v>1698953.85</v>
      </c>
      <c r="E178" s="95">
        <v>1376350</v>
      </c>
      <c r="F178" s="95">
        <v>1072180</v>
      </c>
      <c r="G178" s="95">
        <v>799894</v>
      </c>
      <c r="H178" s="95">
        <v>702133</v>
      </c>
      <c r="I178" s="95">
        <v>1537989.6</v>
      </c>
      <c r="J178" s="95">
        <v>95490.01655</v>
      </c>
      <c r="K178" s="95">
        <v>739183.9</v>
      </c>
      <c r="L178" s="95">
        <v>297993.59999999998</v>
      </c>
      <c r="M178" s="95">
        <v>1290394</v>
      </c>
      <c r="N178" s="95">
        <v>866181.9</v>
      </c>
      <c r="O178" s="95">
        <v>14520683.266549999</v>
      </c>
    </row>
    <row r="179" spans="1:15">
      <c r="A179" s="64" t="s">
        <v>299</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300</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301</v>
      </c>
      <c r="B181" s="95">
        <v>27432.7284</v>
      </c>
      <c r="C181" s="95">
        <v>0</v>
      </c>
      <c r="D181" s="95">
        <v>0.32566000000000001</v>
      </c>
      <c r="E181" s="95">
        <v>14.472239999999999</v>
      </c>
      <c r="F181" s="95">
        <v>68.103200000000001</v>
      </c>
      <c r="G181" s="95">
        <v>30093.52605</v>
      </c>
      <c r="H181" s="95">
        <v>2.5</v>
      </c>
      <c r="I181" s="95">
        <v>1689.5345500000001</v>
      </c>
      <c r="J181" s="95">
        <v>0</v>
      </c>
      <c r="K181" s="95">
        <v>30116.006000000001</v>
      </c>
      <c r="L181" s="95">
        <v>2171.7570299999998</v>
      </c>
      <c r="M181" s="95">
        <v>137113.57924000002</v>
      </c>
      <c r="N181" s="95">
        <v>5529.5283099999997</v>
      </c>
      <c r="O181" s="95">
        <v>234232.06068</v>
      </c>
    </row>
    <row r="182" spans="1:15">
      <c r="A182" s="64" t="s">
        <v>302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303</v>
      </c>
      <c r="B183" s="95">
        <v>27432.7284</v>
      </c>
      <c r="C183" s="95">
        <v>0</v>
      </c>
      <c r="D183" s="95">
        <v>0.32566000000000001</v>
      </c>
      <c r="E183" s="95">
        <v>14.472239999999999</v>
      </c>
      <c r="F183" s="95">
        <v>68.103200000000001</v>
      </c>
      <c r="G183" s="95">
        <v>30093.013500000001</v>
      </c>
      <c r="H183" s="95">
        <v>2.5</v>
      </c>
      <c r="I183" s="95">
        <v>0</v>
      </c>
      <c r="J183" s="95">
        <v>0</v>
      </c>
      <c r="K183" s="95">
        <v>30000</v>
      </c>
      <c r="L183" s="95">
        <v>458.35491999999999</v>
      </c>
      <c r="M183" s="95">
        <v>136974</v>
      </c>
      <c r="N183" s="95">
        <v>4211.04</v>
      </c>
      <c r="O183" s="95">
        <v>229254.53791999997</v>
      </c>
    </row>
    <row r="184" spans="1:15">
      <c r="A184" s="64" t="s">
        <v>304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305</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306</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307</v>
      </c>
      <c r="B187" s="95">
        <v>309297.01014999999</v>
      </c>
      <c r="C187" s="95">
        <v>204538.34565</v>
      </c>
      <c r="D187" s="95">
        <v>436656.47587999998</v>
      </c>
      <c r="E187" s="95">
        <v>429716.35360000003</v>
      </c>
      <c r="F187" s="95">
        <v>519654.39399999997</v>
      </c>
      <c r="G187" s="95">
        <v>131268.80280999999</v>
      </c>
      <c r="H187" s="95">
        <v>125334.53118000001</v>
      </c>
      <c r="I187" s="95">
        <v>281597.61155000003</v>
      </c>
      <c r="J187" s="95">
        <v>12092.151169999999</v>
      </c>
      <c r="K187" s="95">
        <v>565747.04595000006</v>
      </c>
      <c r="L187" s="95">
        <v>24375.714459999999</v>
      </c>
      <c r="M187" s="95">
        <v>67158.163450000007</v>
      </c>
      <c r="N187" s="95">
        <v>139278.66524</v>
      </c>
      <c r="O187" s="95">
        <v>3246715.2650900004</v>
      </c>
    </row>
    <row r="188" spans="1:15">
      <c r="A188" s="64" t="s">
        <v>308</v>
      </c>
      <c r="B188" s="95">
        <v>277091.78279000003</v>
      </c>
      <c r="C188" s="95">
        <v>199231.81488999998</v>
      </c>
      <c r="D188" s="95">
        <v>409158.05535000004</v>
      </c>
      <c r="E188" s="95">
        <v>391794.99565</v>
      </c>
      <c r="F188" s="95">
        <v>252583.56200000001</v>
      </c>
      <c r="G188" s="95">
        <v>122824.4087</v>
      </c>
      <c r="H188" s="95">
        <v>123486.79002</v>
      </c>
      <c r="I188" s="95">
        <v>264637.23514</v>
      </c>
      <c r="J188" s="95">
        <v>1368.0074299999999</v>
      </c>
      <c r="K188" s="95">
        <v>157579.65484999999</v>
      </c>
      <c r="L188" s="95">
        <v>22372.392510000001</v>
      </c>
      <c r="M188" s="95">
        <v>66749.910700000008</v>
      </c>
      <c r="N188" s="95">
        <v>136121.77084000001</v>
      </c>
      <c r="O188" s="95">
        <v>2425000.38087</v>
      </c>
    </row>
    <row r="189" spans="1:15">
      <c r="A189" s="64" t="s">
        <v>309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310</v>
      </c>
      <c r="B190" s="95">
        <v>27139.33252</v>
      </c>
      <c r="C190" s="95">
        <v>0.21918000000000001</v>
      </c>
      <c r="D190" s="95">
        <v>0</v>
      </c>
      <c r="E190" s="95">
        <v>33190.54999</v>
      </c>
      <c r="F190" s="95">
        <v>263198.07799999998</v>
      </c>
      <c r="G190" s="95">
        <v>0</v>
      </c>
      <c r="H190" s="95">
        <v>0</v>
      </c>
      <c r="I190" s="95">
        <v>0</v>
      </c>
      <c r="J190" s="95">
        <v>0</v>
      </c>
      <c r="K190" s="95">
        <v>386067.25708999997</v>
      </c>
      <c r="L190" s="95">
        <v>0</v>
      </c>
      <c r="M190" s="95">
        <v>5.8380000000000001E-2</v>
      </c>
      <c r="N190" s="95">
        <v>0</v>
      </c>
      <c r="O190" s="95">
        <v>709595.49515999993</v>
      </c>
    </row>
    <row r="191" spans="1:15">
      <c r="A191" s="63" t="s">
        <v>311</v>
      </c>
      <c r="B191" s="95">
        <v>51305.690289999999</v>
      </c>
      <c r="C191" s="95">
        <v>191021.59584999998</v>
      </c>
      <c r="D191" s="95">
        <v>92515.782059999998</v>
      </c>
      <c r="E191" s="95">
        <v>52435.398590000004</v>
      </c>
      <c r="F191" s="95">
        <v>78087.051619999998</v>
      </c>
      <c r="G191" s="95">
        <v>39250.942569999999</v>
      </c>
      <c r="H191" s="95">
        <v>39664.858100000005</v>
      </c>
      <c r="I191" s="95">
        <v>368836.93767000001</v>
      </c>
      <c r="J191" s="95">
        <v>-20981.396069999999</v>
      </c>
      <c r="K191" s="95">
        <v>64581.858690000001</v>
      </c>
      <c r="L191" s="95">
        <v>21165.510489999997</v>
      </c>
      <c r="M191" s="95">
        <v>4311.4430499999999</v>
      </c>
      <c r="N191" s="95">
        <v>153699.64846999999</v>
      </c>
      <c r="O191" s="95">
        <v>1135895.3213800001</v>
      </c>
    </row>
    <row r="192" spans="1:15">
      <c r="A192" s="64" t="s">
        <v>312</v>
      </c>
      <c r="B192" s="95">
        <v>32413.385600000001</v>
      </c>
      <c r="C192" s="95">
        <v>174098.86999000001</v>
      </c>
      <c r="D192" s="95">
        <v>91006.300340000002</v>
      </c>
      <c r="E192" s="95">
        <v>50841</v>
      </c>
      <c r="F192" s="95">
        <v>65774.363230000003</v>
      </c>
      <c r="G192" s="95">
        <v>25245.15263</v>
      </c>
      <c r="H192" s="95">
        <v>27450.80863</v>
      </c>
      <c r="I192" s="95">
        <v>322150.73317999998</v>
      </c>
      <c r="J192" s="95">
        <v>-20741.999530000001</v>
      </c>
      <c r="K192" s="95">
        <v>42852</v>
      </c>
      <c r="L192" s="95">
        <v>14967.22747</v>
      </c>
      <c r="M192" s="95">
        <v>2896.97057</v>
      </c>
      <c r="N192" s="95">
        <v>132453.63128</v>
      </c>
      <c r="O192" s="95">
        <v>961408.44339000003</v>
      </c>
    </row>
    <row r="193" spans="1:15">
      <c r="A193" s="100" t="s">
        <v>313</v>
      </c>
      <c r="B193" s="95">
        <v>18892.304690000001</v>
      </c>
      <c r="C193" s="95">
        <v>16922.725859999999</v>
      </c>
      <c r="D193" s="95">
        <v>1509.48172</v>
      </c>
      <c r="E193" s="95">
        <v>1594.39859</v>
      </c>
      <c r="F193" s="95">
        <v>12312.688390000001</v>
      </c>
      <c r="G193" s="95">
        <v>14005.789939999999</v>
      </c>
      <c r="H193" s="95">
        <v>12214.04947</v>
      </c>
      <c r="I193" s="95">
        <v>46686.204490000004</v>
      </c>
      <c r="J193" s="95">
        <v>-239.39654000000002</v>
      </c>
      <c r="K193" s="95">
        <v>21729.858690000001</v>
      </c>
      <c r="L193" s="95">
        <v>6198.2830199999999</v>
      </c>
      <c r="M193" s="95">
        <v>1414.4724799999999</v>
      </c>
      <c r="N193" s="95">
        <v>21246.017190000002</v>
      </c>
      <c r="O193" s="95">
        <v>174486.87799000001</v>
      </c>
    </row>
    <row r="194" spans="1:15">
      <c r="A194" s="155" t="s">
        <v>314</v>
      </c>
      <c r="B194" s="57">
        <v>32826632.29848</v>
      </c>
      <c r="C194" s="57">
        <v>42005901.617510006</v>
      </c>
      <c r="D194" s="57">
        <v>40030829.687690005</v>
      </c>
      <c r="E194" s="57">
        <v>26780288.943610001</v>
      </c>
      <c r="F194" s="57">
        <v>23638312.333799999</v>
      </c>
      <c r="G194" s="57">
        <v>16837648.36626</v>
      </c>
      <c r="H194" s="57">
        <v>12755181.70706</v>
      </c>
      <c r="I194" s="57">
        <v>18883807.608720001</v>
      </c>
      <c r="J194" s="57">
        <v>202900.87141999998</v>
      </c>
      <c r="K194" s="57">
        <v>20443383.865049999</v>
      </c>
      <c r="L194" s="57">
        <v>5092564.4160099998</v>
      </c>
      <c r="M194" s="57">
        <v>29657420.774580002</v>
      </c>
      <c r="N194" s="57">
        <v>10503276.342250001</v>
      </c>
      <c r="O194" s="57">
        <v>279658148.83244002</v>
      </c>
    </row>
    <row r="195" spans="1:15">
      <c r="A195" s="177" t="s">
        <v>315</v>
      </c>
      <c r="B195" s="57">
        <v>2357425.6467399998</v>
      </c>
      <c r="C195" s="57">
        <v>928697.51579999994</v>
      </c>
      <c r="D195" s="57">
        <v>1940180.73878</v>
      </c>
      <c r="E195" s="57">
        <v>5691700.3291199999</v>
      </c>
      <c r="F195" s="57">
        <v>2409730.64164</v>
      </c>
      <c r="G195" s="57">
        <v>309999.21811000002</v>
      </c>
      <c r="H195" s="57">
        <v>809035.86436999997</v>
      </c>
      <c r="I195" s="57">
        <v>99.523759999999996</v>
      </c>
      <c r="J195" s="57">
        <v>18673.440280000003</v>
      </c>
      <c r="K195" s="57">
        <v>324266.13</v>
      </c>
      <c r="L195" s="57">
        <v>365159.47623999999</v>
      </c>
      <c r="M195" s="57">
        <v>429614.31313000002</v>
      </c>
      <c r="N195" s="57">
        <v>305234.93104</v>
      </c>
      <c r="O195" s="57">
        <v>15889817.76901</v>
      </c>
    </row>
    <row r="196" spans="1:15">
      <c r="A196" s="63" t="s">
        <v>316</v>
      </c>
      <c r="B196" s="95">
        <v>72567.943489999991</v>
      </c>
      <c r="C196" s="95">
        <v>49384.227729999999</v>
      </c>
      <c r="D196" s="95">
        <v>384739.12095999997</v>
      </c>
      <c r="E196" s="95">
        <v>710815.95766999992</v>
      </c>
      <c r="F196" s="95">
        <v>771773.43916999991</v>
      </c>
      <c r="G196" s="95">
        <v>31712.332539999999</v>
      </c>
      <c r="H196" s="95">
        <v>46753.723579999998</v>
      </c>
      <c r="I196" s="95">
        <v>0</v>
      </c>
      <c r="J196" s="95">
        <v>0</v>
      </c>
      <c r="K196" s="95">
        <v>0</v>
      </c>
      <c r="L196" s="95">
        <v>0</v>
      </c>
      <c r="M196" s="95">
        <v>0</v>
      </c>
      <c r="N196" s="95">
        <v>0</v>
      </c>
      <c r="O196" s="95">
        <v>2067746.74514</v>
      </c>
    </row>
    <row r="197" spans="1:15">
      <c r="A197" s="64" t="s">
        <v>317</v>
      </c>
      <c r="B197" s="95">
        <v>7412.2634900000003</v>
      </c>
      <c r="C197" s="95">
        <v>5818.5485199999994</v>
      </c>
      <c r="D197" s="95">
        <v>106146.17754999999</v>
      </c>
      <c r="E197" s="95">
        <v>8916.3126699999993</v>
      </c>
      <c r="F197" s="95">
        <v>76491.559580000001</v>
      </c>
      <c r="G197" s="95">
        <v>17443.53254</v>
      </c>
      <c r="H197" s="95">
        <v>45095.71097</v>
      </c>
      <c r="I197" s="95">
        <v>0</v>
      </c>
      <c r="J197" s="95">
        <v>0</v>
      </c>
      <c r="K197" s="95">
        <v>0</v>
      </c>
      <c r="L197" s="95">
        <v>0</v>
      </c>
      <c r="M197" s="95">
        <v>0</v>
      </c>
      <c r="N197" s="95">
        <v>0</v>
      </c>
      <c r="O197" s="95">
        <v>267324.10531999997</v>
      </c>
    </row>
    <row r="198" spans="1:15">
      <c r="A198" s="64" t="s">
        <v>318</v>
      </c>
      <c r="B198" s="95">
        <v>9241.1059999999998</v>
      </c>
      <c r="C198" s="95">
        <v>479.10240000000005</v>
      </c>
      <c r="D198" s="95">
        <v>1208.15518</v>
      </c>
      <c r="E198" s="95">
        <v>1177.28919</v>
      </c>
      <c r="F198" s="95">
        <v>-1.7000000000000001E-4</v>
      </c>
      <c r="G198" s="95">
        <v>0</v>
      </c>
      <c r="H198" s="95">
        <v>0</v>
      </c>
      <c r="I198" s="95">
        <v>0</v>
      </c>
      <c r="J198" s="95">
        <v>0</v>
      </c>
      <c r="K198" s="95">
        <v>0</v>
      </c>
      <c r="L198" s="95">
        <v>0</v>
      </c>
      <c r="M198" s="95">
        <v>0</v>
      </c>
      <c r="N198" s="95">
        <v>0</v>
      </c>
      <c r="O198" s="95">
        <v>12105.652599999999</v>
      </c>
    </row>
    <row r="199" spans="1:15">
      <c r="A199" s="64" t="s">
        <v>319</v>
      </c>
      <c r="B199" s="95">
        <v>20329.905460000002</v>
      </c>
      <c r="C199" s="95">
        <v>0</v>
      </c>
      <c r="D199" s="95">
        <v>275267.97323</v>
      </c>
      <c r="E199" s="95">
        <v>568964.71672999999</v>
      </c>
      <c r="F199" s="95">
        <v>637770.54867999989</v>
      </c>
      <c r="G199" s="95">
        <v>0</v>
      </c>
      <c r="H199" s="95">
        <v>0</v>
      </c>
      <c r="I199" s="95">
        <v>0</v>
      </c>
      <c r="J199" s="95">
        <v>0</v>
      </c>
      <c r="K199" s="95">
        <v>0</v>
      </c>
      <c r="L199" s="95">
        <v>0</v>
      </c>
      <c r="M199" s="95">
        <v>0</v>
      </c>
      <c r="N199" s="95">
        <v>0</v>
      </c>
      <c r="O199" s="95">
        <v>1502333.1440999999</v>
      </c>
    </row>
    <row r="200" spans="1:15">
      <c r="A200" s="64" t="s">
        <v>320</v>
      </c>
      <c r="B200" s="95">
        <v>1460.8232800000001</v>
      </c>
      <c r="C200" s="95">
        <v>9815.5768100000005</v>
      </c>
      <c r="D200" s="95">
        <v>744.81500000000005</v>
      </c>
      <c r="E200" s="95">
        <v>0</v>
      </c>
      <c r="F200" s="95">
        <v>0</v>
      </c>
      <c r="G200" s="95">
        <v>0</v>
      </c>
      <c r="H200" s="95">
        <v>0</v>
      </c>
      <c r="I200" s="95">
        <v>0</v>
      </c>
      <c r="J200" s="95">
        <v>0</v>
      </c>
      <c r="K200" s="95">
        <v>0</v>
      </c>
      <c r="L200" s="95">
        <v>0</v>
      </c>
      <c r="M200" s="95">
        <v>0</v>
      </c>
      <c r="N200" s="95">
        <v>0</v>
      </c>
      <c r="O200" s="95">
        <v>12021.21509</v>
      </c>
    </row>
    <row r="201" spans="1:15">
      <c r="A201" s="64" t="s">
        <v>321</v>
      </c>
      <c r="B201" s="95">
        <v>34123.845259999995</v>
      </c>
      <c r="C201" s="95">
        <v>33271</v>
      </c>
      <c r="D201" s="95">
        <v>1372</v>
      </c>
      <c r="E201" s="95">
        <v>131757.63907999999</v>
      </c>
      <c r="F201" s="95">
        <v>57511.331079999996</v>
      </c>
      <c r="G201" s="95">
        <v>14268.8</v>
      </c>
      <c r="H201" s="95">
        <v>1658.01261</v>
      </c>
      <c r="I201" s="95">
        <v>0</v>
      </c>
      <c r="J201" s="95">
        <v>0</v>
      </c>
      <c r="K201" s="95">
        <v>0</v>
      </c>
      <c r="L201" s="95">
        <v>0</v>
      </c>
      <c r="M201" s="95">
        <v>0</v>
      </c>
      <c r="N201" s="95">
        <v>0</v>
      </c>
      <c r="O201" s="95">
        <v>273962.62802999996</v>
      </c>
    </row>
    <row r="202" spans="1:15">
      <c r="A202" s="63" t="s">
        <v>322</v>
      </c>
      <c r="B202" s="95">
        <v>1872335.15414</v>
      </c>
      <c r="C202" s="95">
        <v>819127.56495999999</v>
      </c>
      <c r="D202" s="95">
        <v>1261323.3571500001</v>
      </c>
      <c r="E202" s="95">
        <v>4723129.4944599997</v>
      </c>
      <c r="F202" s="95">
        <v>1394683.7674200002</v>
      </c>
      <c r="G202" s="95">
        <v>89262.728759999998</v>
      </c>
      <c r="H202" s="95">
        <v>502811.73800999997</v>
      </c>
      <c r="I202" s="95">
        <v>99.523759999999996</v>
      </c>
      <c r="J202" s="95">
        <v>18673.440280000003</v>
      </c>
      <c r="K202" s="95">
        <v>320852.11657000001</v>
      </c>
      <c r="L202" s="95">
        <v>336749.38620999997</v>
      </c>
      <c r="M202" s="95">
        <v>200528.76290999999</v>
      </c>
      <c r="N202" s="95">
        <v>55896.622609999999</v>
      </c>
      <c r="O202" s="95">
        <v>11595473.65724</v>
      </c>
    </row>
    <row r="203" spans="1:15">
      <c r="A203" s="64" t="s">
        <v>323</v>
      </c>
      <c r="B203" s="95">
        <v>0</v>
      </c>
      <c r="C203" s="95">
        <v>0</v>
      </c>
      <c r="D203" s="95">
        <v>0</v>
      </c>
      <c r="E203" s="95">
        <v>0</v>
      </c>
      <c r="F203" s="95">
        <v>0</v>
      </c>
      <c r="G203" s="95">
        <v>0</v>
      </c>
      <c r="H203" s="95">
        <v>297.84459999999996</v>
      </c>
      <c r="I203" s="95">
        <v>0</v>
      </c>
      <c r="J203" s="95">
        <v>0</v>
      </c>
      <c r="K203" s="95">
        <v>0</v>
      </c>
      <c r="L203" s="95">
        <v>0</v>
      </c>
      <c r="M203" s="95">
        <v>0</v>
      </c>
      <c r="N203" s="95">
        <v>0</v>
      </c>
      <c r="O203" s="95">
        <v>297.84459999999996</v>
      </c>
    </row>
    <row r="204" spans="1:15">
      <c r="A204" s="64" t="s">
        <v>324</v>
      </c>
      <c r="B204" s="95">
        <v>759767.90892999992</v>
      </c>
      <c r="C204" s="95">
        <v>1584.8347900000001</v>
      </c>
      <c r="D204" s="95">
        <v>219742.37016999998</v>
      </c>
      <c r="E204" s="95">
        <v>3431463.9069300001</v>
      </c>
      <c r="F204" s="95">
        <v>685380.12077000004</v>
      </c>
      <c r="G204" s="95">
        <v>0</v>
      </c>
      <c r="H204" s="95">
        <v>0</v>
      </c>
      <c r="I204" s="95">
        <v>0</v>
      </c>
      <c r="J204" s="95">
        <v>0</v>
      </c>
      <c r="K204" s="95">
        <v>0</v>
      </c>
      <c r="L204" s="95">
        <v>0</v>
      </c>
      <c r="M204" s="95">
        <v>0</v>
      </c>
      <c r="N204" s="95">
        <v>0</v>
      </c>
      <c r="O204" s="95">
        <v>5097939.1415900001</v>
      </c>
    </row>
    <row r="205" spans="1:15">
      <c r="A205" s="64" t="s">
        <v>1448</v>
      </c>
      <c r="B205" s="95">
        <v>1112567.2452100001</v>
      </c>
      <c r="C205" s="95">
        <v>243839.00122000001</v>
      </c>
      <c r="D205" s="95">
        <v>346080.90555000002</v>
      </c>
      <c r="E205" s="95">
        <v>552893.35860000004</v>
      </c>
      <c r="F205" s="95">
        <v>427569.89343</v>
      </c>
      <c r="G205" s="95">
        <v>61080.712450000006</v>
      </c>
      <c r="H205" s="95">
        <v>502513.89341000002</v>
      </c>
      <c r="I205" s="95">
        <v>99.523759999999996</v>
      </c>
      <c r="J205" s="95">
        <v>1633.7134599999999</v>
      </c>
      <c r="K205" s="95">
        <v>271076.33208999998</v>
      </c>
      <c r="L205" s="95">
        <v>186849.80007</v>
      </c>
      <c r="M205" s="95">
        <v>114660.36489</v>
      </c>
      <c r="N205" s="95">
        <v>34066.045250000003</v>
      </c>
      <c r="O205" s="95">
        <v>3854930.78939</v>
      </c>
    </row>
    <row r="206" spans="1:15">
      <c r="A206" s="64" t="s">
        <v>326</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327</v>
      </c>
      <c r="B207" s="95">
        <v>0</v>
      </c>
      <c r="C207" s="95">
        <v>573703.72895000002</v>
      </c>
      <c r="D207" s="95">
        <v>695500.0814299999</v>
      </c>
      <c r="E207" s="95">
        <v>738772.22892999998</v>
      </c>
      <c r="F207" s="95">
        <v>281733.75322000001</v>
      </c>
      <c r="G207" s="95">
        <v>28182.016309999999</v>
      </c>
      <c r="H207" s="95">
        <v>0</v>
      </c>
      <c r="I207" s="95">
        <v>0</v>
      </c>
      <c r="J207" s="95">
        <v>17039.72682</v>
      </c>
      <c r="K207" s="95">
        <v>49775.784479999995</v>
      </c>
      <c r="L207" s="95">
        <v>149899.58614</v>
      </c>
      <c r="M207" s="95">
        <v>85868.398019999993</v>
      </c>
      <c r="N207" s="95">
        <v>21830.577359999999</v>
      </c>
      <c r="O207" s="95">
        <v>2642305.88166</v>
      </c>
    </row>
    <row r="208" spans="1:15">
      <c r="A208" s="63" t="s">
        <v>328</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329</v>
      </c>
      <c r="B209" s="95">
        <v>412522.54911000002</v>
      </c>
      <c r="C209" s="95">
        <v>60185.723109999999</v>
      </c>
      <c r="D209" s="95">
        <v>265857.98084999999</v>
      </c>
      <c r="E209" s="95">
        <v>255257.5208</v>
      </c>
      <c r="F209" s="95">
        <v>240717.89009</v>
      </c>
      <c r="G209" s="95">
        <v>189024.15681000001</v>
      </c>
      <c r="H209" s="95">
        <v>244104.00278000001</v>
      </c>
      <c r="I209" s="95">
        <v>0</v>
      </c>
      <c r="J209" s="95">
        <v>0</v>
      </c>
      <c r="K209" s="95">
        <v>3414.01343</v>
      </c>
      <c r="L209" s="95">
        <v>28410.090029999999</v>
      </c>
      <c r="M209" s="95">
        <v>219629.74380000003</v>
      </c>
      <c r="N209" s="95">
        <v>249338.30843</v>
      </c>
      <c r="O209" s="95">
        <v>2168461.9792399998</v>
      </c>
    </row>
    <row r="210" spans="1:15">
      <c r="A210" s="64" t="s">
        <v>330</v>
      </c>
      <c r="B210" s="95">
        <v>136501.87003999998</v>
      </c>
      <c r="C210" s="95">
        <v>0</v>
      </c>
      <c r="D210" s="95">
        <v>52730</v>
      </c>
      <c r="E210" s="95">
        <v>0</v>
      </c>
      <c r="F210" s="95">
        <v>15000</v>
      </c>
      <c r="G210" s="95">
        <v>8343</v>
      </c>
      <c r="H210" s="95">
        <v>1.03409</v>
      </c>
      <c r="I210" s="95">
        <v>0</v>
      </c>
      <c r="J210" s="95">
        <v>0</v>
      </c>
      <c r="K210" s="95">
        <v>0</v>
      </c>
      <c r="L210" s="95">
        <v>1.91E-3</v>
      </c>
      <c r="M210" s="95">
        <v>0</v>
      </c>
      <c r="N210" s="95">
        <v>0</v>
      </c>
      <c r="O210" s="95">
        <v>212575.90604</v>
      </c>
    </row>
    <row r="211" spans="1:15">
      <c r="A211" s="64" t="s">
        <v>331</v>
      </c>
      <c r="B211" s="95">
        <v>276020.67907000001</v>
      </c>
      <c r="C211" s="95">
        <v>60185.723109999999</v>
      </c>
      <c r="D211" s="95">
        <v>213127.98084999999</v>
      </c>
      <c r="E211" s="95">
        <v>255257.5208</v>
      </c>
      <c r="F211" s="95">
        <v>225717.89009</v>
      </c>
      <c r="G211" s="95">
        <v>180681.15681000001</v>
      </c>
      <c r="H211" s="95">
        <v>244102.96869000001</v>
      </c>
      <c r="I211" s="95">
        <v>0</v>
      </c>
      <c r="J211" s="95">
        <v>0</v>
      </c>
      <c r="K211" s="95">
        <v>3414.01343</v>
      </c>
      <c r="L211" s="95">
        <v>28410.08812</v>
      </c>
      <c r="M211" s="95">
        <v>219629.74380000003</v>
      </c>
      <c r="N211" s="95">
        <v>9017.3730999999989</v>
      </c>
      <c r="O211" s="95">
        <v>1715565.13787</v>
      </c>
    </row>
    <row r="212" spans="1:15">
      <c r="A212" s="64" t="s">
        <v>332</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333</v>
      </c>
      <c r="B213" s="95">
        <v>0</v>
      </c>
      <c r="C213" s="95">
        <v>0</v>
      </c>
      <c r="D213" s="95">
        <v>0</v>
      </c>
      <c r="E213" s="95">
        <v>0</v>
      </c>
      <c r="F213" s="95">
        <v>0</v>
      </c>
      <c r="G213" s="95">
        <v>0</v>
      </c>
      <c r="H213" s="95">
        <v>0</v>
      </c>
      <c r="I213" s="95">
        <v>0</v>
      </c>
      <c r="J213" s="95">
        <v>0</v>
      </c>
      <c r="K213" s="95">
        <v>0</v>
      </c>
      <c r="L213" s="95">
        <v>0</v>
      </c>
      <c r="M213" s="95">
        <v>0</v>
      </c>
      <c r="N213" s="95">
        <v>240320.93533000001</v>
      </c>
      <c r="O213" s="95">
        <v>240320.93533000001</v>
      </c>
    </row>
    <row r="214" spans="1:15">
      <c r="A214" s="63" t="s">
        <v>334</v>
      </c>
      <c r="B214" s="95">
        <v>0</v>
      </c>
      <c r="C214" s="95">
        <v>0</v>
      </c>
      <c r="D214" s="95">
        <v>28260.27982</v>
      </c>
      <c r="E214" s="95">
        <v>2497.35619</v>
      </c>
      <c r="F214" s="95">
        <v>2555.5449600000002</v>
      </c>
      <c r="G214" s="95">
        <v>0</v>
      </c>
      <c r="H214" s="95">
        <v>15366.4</v>
      </c>
      <c r="I214" s="95">
        <v>0</v>
      </c>
      <c r="J214" s="95">
        <v>0</v>
      </c>
      <c r="K214" s="95">
        <v>0</v>
      </c>
      <c r="L214" s="95">
        <v>0</v>
      </c>
      <c r="M214" s="95">
        <v>9455.8064200000008</v>
      </c>
      <c r="N214" s="95">
        <v>0</v>
      </c>
      <c r="O214" s="95">
        <v>58135.387390000004</v>
      </c>
    </row>
    <row r="215" spans="1:15">
      <c r="A215" s="177" t="s">
        <v>335</v>
      </c>
      <c r="B215" s="57">
        <v>47714701.571419999</v>
      </c>
      <c r="C215" s="57">
        <v>78929387.500869989</v>
      </c>
      <c r="D215" s="57">
        <v>66667434.755070001</v>
      </c>
      <c r="E215" s="57">
        <v>40685557.926339999</v>
      </c>
      <c r="F215" s="57">
        <v>51089159.085150003</v>
      </c>
      <c r="G215" s="57">
        <v>25616570.762529999</v>
      </c>
      <c r="H215" s="57">
        <v>21336609.784169998</v>
      </c>
      <c r="I215" s="57">
        <v>27503900.371780001</v>
      </c>
      <c r="J215" s="57">
        <v>784160.64332000003</v>
      </c>
      <c r="K215" s="57">
        <v>23140129.826499999</v>
      </c>
      <c r="L215" s="57">
        <v>8416379.1236800011</v>
      </c>
      <c r="M215" s="57">
        <v>62222119.946150005</v>
      </c>
      <c r="N215" s="57">
        <v>11547019.162940001</v>
      </c>
      <c r="O215" s="57">
        <v>465653130.45991999</v>
      </c>
    </row>
    <row r="216" spans="1:15">
      <c r="A216" s="63" t="s">
        <v>336</v>
      </c>
      <c r="B216" s="95">
        <v>1670836.5881099999</v>
      </c>
      <c r="C216" s="95">
        <v>1221382.19105</v>
      </c>
      <c r="D216" s="95">
        <v>29455.791839999998</v>
      </c>
      <c r="E216" s="95">
        <v>58.204029999999996</v>
      </c>
      <c r="F216" s="95">
        <v>206142.85459</v>
      </c>
      <c r="G216" s="95">
        <v>2556.7114900000001</v>
      </c>
      <c r="H216" s="95">
        <v>1.4538599999999999</v>
      </c>
      <c r="I216" s="95">
        <v>80.364999999999995</v>
      </c>
      <c r="J216" s="95">
        <v>5.2999999999999999E-2</v>
      </c>
      <c r="K216" s="95">
        <v>0</v>
      </c>
      <c r="L216" s="95">
        <v>4.0000000000000001E-3</v>
      </c>
      <c r="M216" s="95">
        <v>25324911.247330002</v>
      </c>
      <c r="N216" s="95">
        <v>0</v>
      </c>
      <c r="O216" s="95">
        <v>28455425.464299999</v>
      </c>
    </row>
    <row r="217" spans="1:15">
      <c r="A217" s="64" t="s">
        <v>337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338</v>
      </c>
      <c r="B218" s="95">
        <v>0</v>
      </c>
      <c r="C218" s="95">
        <v>1220600</v>
      </c>
      <c r="D218" s="95">
        <v>0</v>
      </c>
      <c r="E218" s="95">
        <v>0</v>
      </c>
      <c r="F218" s="95">
        <v>0</v>
      </c>
      <c r="G218" s="95">
        <v>0</v>
      </c>
      <c r="H218" s="95">
        <v>0</v>
      </c>
      <c r="I218" s="95">
        <v>0</v>
      </c>
      <c r="J218" s="95">
        <v>0</v>
      </c>
      <c r="K218" s="95">
        <v>0</v>
      </c>
      <c r="L218" s="95">
        <v>0</v>
      </c>
      <c r="M218" s="95">
        <v>0</v>
      </c>
      <c r="N218" s="95">
        <v>0</v>
      </c>
      <c r="O218" s="95">
        <v>1220600</v>
      </c>
    </row>
    <row r="219" spans="1:15">
      <c r="A219" s="64" t="s">
        <v>339</v>
      </c>
      <c r="B219" s="95">
        <v>1636536.5881099999</v>
      </c>
      <c r="C219" s="95">
        <v>662.59105</v>
      </c>
      <c r="D219" s="95">
        <v>29455.791839999998</v>
      </c>
      <c r="E219" s="95">
        <v>58.204029999999996</v>
      </c>
      <c r="F219" s="95">
        <v>206142.85459</v>
      </c>
      <c r="G219" s="95">
        <v>2556.7114900000001</v>
      </c>
      <c r="H219" s="95">
        <v>1.4538599999999999</v>
      </c>
      <c r="I219" s="95">
        <v>80.364999999999995</v>
      </c>
      <c r="J219" s="95">
        <v>5.2999999999999999E-2</v>
      </c>
      <c r="K219" s="95">
        <v>0</v>
      </c>
      <c r="L219" s="95">
        <v>4.0000000000000001E-3</v>
      </c>
      <c r="M219" s="95">
        <v>25324911.247330002</v>
      </c>
      <c r="N219" s="95">
        <v>0</v>
      </c>
      <c r="O219" s="95">
        <v>27200405.864299998</v>
      </c>
    </row>
    <row r="220" spans="1:15">
      <c r="A220" s="63" t="s">
        <v>340</v>
      </c>
      <c r="B220" s="95">
        <v>0</v>
      </c>
      <c r="C220" s="95">
        <v>21357424.675480001</v>
      </c>
      <c r="D220" s="95">
        <v>0</v>
      </c>
      <c r="E220" s="95">
        <v>0</v>
      </c>
      <c r="F220" s="95">
        <v>61231.944659999994</v>
      </c>
      <c r="G220" s="95">
        <v>0</v>
      </c>
      <c r="H220" s="95">
        <v>0</v>
      </c>
      <c r="I220" s="95">
        <v>0</v>
      </c>
      <c r="J220" s="95">
        <v>13205.17013</v>
      </c>
      <c r="K220" s="95">
        <v>0</v>
      </c>
      <c r="L220" s="95">
        <v>610.38873999999998</v>
      </c>
      <c r="M220" s="95">
        <v>0</v>
      </c>
      <c r="N220" s="95">
        <v>76353.850330000001</v>
      </c>
      <c r="O220" s="95">
        <v>21508826.029339999</v>
      </c>
    </row>
    <row r="221" spans="1:15">
      <c r="A221" s="65" t="s">
        <v>341</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342</v>
      </c>
      <c r="B222" s="95">
        <v>0</v>
      </c>
      <c r="C222" s="95">
        <v>167418.41597</v>
      </c>
      <c r="D222" s="95">
        <v>0</v>
      </c>
      <c r="E222" s="95">
        <v>0</v>
      </c>
      <c r="F222" s="95">
        <v>61231.944659999994</v>
      </c>
      <c r="G222" s="95">
        <v>0</v>
      </c>
      <c r="H222" s="95">
        <v>0</v>
      </c>
      <c r="I222" s="95">
        <v>0</v>
      </c>
      <c r="J222" s="95">
        <v>13205.17013</v>
      </c>
      <c r="K222" s="95">
        <v>0</v>
      </c>
      <c r="L222" s="95">
        <v>610.38873999999998</v>
      </c>
      <c r="M222" s="95">
        <v>0</v>
      </c>
      <c r="N222" s="95">
        <v>76353.850330000001</v>
      </c>
      <c r="O222" s="95">
        <v>318819.76983</v>
      </c>
    </row>
    <row r="223" spans="1:15">
      <c r="A223" s="64" t="s">
        <v>343</v>
      </c>
      <c r="B223" s="95">
        <v>0</v>
      </c>
      <c r="C223" s="95">
        <v>21190006.259509999</v>
      </c>
      <c r="D223" s="95">
        <v>0</v>
      </c>
      <c r="E223" s="95">
        <v>0</v>
      </c>
      <c r="F223" s="95">
        <v>0</v>
      </c>
      <c r="G223" s="95">
        <v>0</v>
      </c>
      <c r="H223" s="95">
        <v>0</v>
      </c>
      <c r="I223" s="95">
        <v>0</v>
      </c>
      <c r="J223" s="95">
        <v>0</v>
      </c>
      <c r="K223" s="95">
        <v>0</v>
      </c>
      <c r="L223" s="95">
        <v>0</v>
      </c>
      <c r="M223" s="95">
        <v>0</v>
      </c>
      <c r="N223" s="95">
        <v>0</v>
      </c>
      <c r="O223" s="95">
        <v>21190006.259509999</v>
      </c>
    </row>
    <row r="224" spans="1:15">
      <c r="A224" s="64" t="s">
        <v>344</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345</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346</v>
      </c>
      <c r="B226" s="95">
        <v>25613.808670000002</v>
      </c>
      <c r="C226" s="95">
        <v>1494.4438700000001</v>
      </c>
      <c r="D226" s="95">
        <v>22461.00648</v>
      </c>
      <c r="E226" s="95">
        <v>11276.63889</v>
      </c>
      <c r="F226" s="95">
        <v>42157.674060000005</v>
      </c>
      <c r="G226" s="95">
        <v>15203.39186</v>
      </c>
      <c r="H226" s="95">
        <v>926.14657999999997</v>
      </c>
      <c r="I226" s="95">
        <v>0</v>
      </c>
      <c r="J226" s="95">
        <v>0</v>
      </c>
      <c r="K226" s="95">
        <v>0</v>
      </c>
      <c r="L226" s="95">
        <v>0</v>
      </c>
      <c r="M226" s="95">
        <v>2.8000000000000003E-4</v>
      </c>
      <c r="N226" s="95">
        <v>0</v>
      </c>
      <c r="O226" s="95">
        <v>119133.11069</v>
      </c>
    </row>
    <row r="227" spans="1:15">
      <c r="A227" s="64" t="s">
        <v>347</v>
      </c>
      <c r="B227" s="95">
        <v>24001.027529999999</v>
      </c>
      <c r="C227" s="95">
        <v>813.24682999999993</v>
      </c>
      <c r="D227" s="95">
        <v>15744.841480000001</v>
      </c>
      <c r="E227" s="95">
        <v>11276.63889</v>
      </c>
      <c r="F227" s="95">
        <v>38849.215530000001</v>
      </c>
      <c r="G227" s="95">
        <v>7830.0540199999996</v>
      </c>
      <c r="H227" s="95">
        <v>903.45878000000005</v>
      </c>
      <c r="I227" s="95">
        <v>0</v>
      </c>
      <c r="J227" s="95">
        <v>0</v>
      </c>
      <c r="K227" s="95">
        <v>0</v>
      </c>
      <c r="L227" s="95">
        <v>0</v>
      </c>
      <c r="M227" s="95">
        <v>2.8000000000000003E-4</v>
      </c>
      <c r="N227" s="95">
        <v>0</v>
      </c>
      <c r="O227" s="95">
        <v>99418.483340000006</v>
      </c>
    </row>
    <row r="228" spans="1:15">
      <c r="A228" s="64" t="s">
        <v>348</v>
      </c>
      <c r="B228" s="95">
        <v>1612.7811399999998</v>
      </c>
      <c r="C228" s="95">
        <v>681.19704000000002</v>
      </c>
      <c r="D228" s="95">
        <v>6716.165</v>
      </c>
      <c r="E228" s="95">
        <v>0</v>
      </c>
      <c r="F228" s="95">
        <v>3308.4585299999999</v>
      </c>
      <c r="G228" s="95">
        <v>7373.3378400000001</v>
      </c>
      <c r="H228" s="95">
        <v>22.687799999999999</v>
      </c>
      <c r="I228" s="95">
        <v>0</v>
      </c>
      <c r="J228" s="95">
        <v>0</v>
      </c>
      <c r="K228" s="95">
        <v>0</v>
      </c>
      <c r="L228" s="95">
        <v>0</v>
      </c>
      <c r="M228" s="95">
        <v>0</v>
      </c>
      <c r="N228" s="95">
        <v>0</v>
      </c>
      <c r="O228" s="95">
        <v>19714.627350000002</v>
      </c>
    </row>
    <row r="229" spans="1:15">
      <c r="A229" s="63" t="s">
        <v>349</v>
      </c>
      <c r="B229" s="95">
        <v>0</v>
      </c>
      <c r="C229" s="95">
        <v>2606.8000000000002</v>
      </c>
      <c r="D229" s="95">
        <v>0</v>
      </c>
      <c r="E229" s="95">
        <v>0</v>
      </c>
      <c r="F229" s="95">
        <v>0</v>
      </c>
      <c r="G229" s="95">
        <v>0</v>
      </c>
      <c r="H229" s="95">
        <v>0</v>
      </c>
      <c r="I229" s="95">
        <v>0</v>
      </c>
      <c r="J229" s="95">
        <v>0</v>
      </c>
      <c r="K229" s="95">
        <v>0</v>
      </c>
      <c r="L229" s="95">
        <v>0</v>
      </c>
      <c r="M229" s="95">
        <v>0</v>
      </c>
      <c r="N229" s="95">
        <v>0</v>
      </c>
      <c r="O229" s="95">
        <v>2606.8000000000002</v>
      </c>
    </row>
    <row r="230" spans="1:15">
      <c r="A230" s="64" t="s">
        <v>350</v>
      </c>
      <c r="B230" s="95">
        <v>0</v>
      </c>
      <c r="C230" s="95">
        <v>2606.8000000000002</v>
      </c>
      <c r="D230" s="95">
        <v>0</v>
      </c>
      <c r="E230" s="95">
        <v>0</v>
      </c>
      <c r="F230" s="95">
        <v>0</v>
      </c>
      <c r="G230" s="95">
        <v>0</v>
      </c>
      <c r="H230" s="95">
        <v>0</v>
      </c>
      <c r="I230" s="95">
        <v>0</v>
      </c>
      <c r="J230" s="95">
        <v>0</v>
      </c>
      <c r="K230" s="95">
        <v>0</v>
      </c>
      <c r="L230" s="95">
        <v>0</v>
      </c>
      <c r="M230" s="95">
        <v>0</v>
      </c>
      <c r="N230" s="95">
        <v>0</v>
      </c>
      <c r="O230" s="95">
        <v>2606.8000000000002</v>
      </c>
    </row>
    <row r="231" spans="1:15">
      <c r="A231" s="64" t="s">
        <v>351</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352</v>
      </c>
      <c r="B232" s="95">
        <v>36282649.656879999</v>
      </c>
      <c r="C232" s="95">
        <v>40914166.504890002</v>
      </c>
      <c r="D232" s="95">
        <v>54581900.576300003</v>
      </c>
      <c r="E232" s="95">
        <v>31200113.676290002</v>
      </c>
      <c r="F232" s="95">
        <v>24118797.803789999</v>
      </c>
      <c r="G232" s="95">
        <v>20726987.125909999</v>
      </c>
      <c r="H232" s="95">
        <v>17943274.65106</v>
      </c>
      <c r="I232" s="95">
        <v>24321865.52637</v>
      </c>
      <c r="J232" s="95">
        <v>246347.12847999998</v>
      </c>
      <c r="K232" s="95">
        <v>21297361.53455</v>
      </c>
      <c r="L232" s="95">
        <v>6836751.9014600003</v>
      </c>
      <c r="M232" s="95">
        <v>33613695.979740001</v>
      </c>
      <c r="N232" s="95">
        <v>9292711.574479999</v>
      </c>
      <c r="O232" s="95">
        <v>321376623.64020002</v>
      </c>
    </row>
    <row r="233" spans="1:15">
      <c r="A233" s="64" t="s">
        <v>353</v>
      </c>
      <c r="B233" s="95">
        <v>29078773.363939997</v>
      </c>
      <c r="C233" s="95">
        <v>24464215.44585</v>
      </c>
      <c r="D233" s="95">
        <v>49976582.620800003</v>
      </c>
      <c r="E233" s="95">
        <v>18032026.256840002</v>
      </c>
      <c r="F233" s="95">
        <v>15830286.594079999</v>
      </c>
      <c r="G233" s="95">
        <v>16478238.973510001</v>
      </c>
      <c r="H233" s="95">
        <v>14250061.67028</v>
      </c>
      <c r="I233" s="95">
        <v>2250495.34454</v>
      </c>
      <c r="J233" s="95">
        <v>125058.80821999999</v>
      </c>
      <c r="K233" s="95">
        <v>13776725.63091</v>
      </c>
      <c r="L233" s="95">
        <v>5912082.9115800001</v>
      </c>
      <c r="M233" s="95">
        <v>25329854.101209998</v>
      </c>
      <c r="N233" s="95">
        <v>6835713.0641899994</v>
      </c>
      <c r="O233" s="95">
        <v>222340114.78595001</v>
      </c>
    </row>
    <row r="234" spans="1:15">
      <c r="A234" s="64" t="s">
        <v>354</v>
      </c>
      <c r="B234" s="95">
        <v>1039802.9321399999</v>
      </c>
      <c r="C234" s="95">
        <v>9497.5602400000007</v>
      </c>
      <c r="D234" s="95">
        <v>10.65222</v>
      </c>
      <c r="E234" s="95">
        <v>0</v>
      </c>
      <c r="F234" s="95">
        <v>0</v>
      </c>
      <c r="G234" s="95">
        <v>0</v>
      </c>
      <c r="H234" s="95">
        <v>0</v>
      </c>
      <c r="I234" s="95">
        <v>0</v>
      </c>
      <c r="J234" s="95">
        <v>0</v>
      </c>
      <c r="K234" s="95">
        <v>59825.89185</v>
      </c>
      <c r="L234" s="95">
        <v>0</v>
      </c>
      <c r="M234" s="95">
        <v>0</v>
      </c>
      <c r="N234" s="95">
        <v>0</v>
      </c>
      <c r="O234" s="95">
        <v>1109137.03645</v>
      </c>
    </row>
    <row r="235" spans="1:15">
      <c r="A235" s="64" t="s">
        <v>355</v>
      </c>
      <c r="B235" s="95">
        <v>3908785.1154399998</v>
      </c>
      <c r="C235" s="95">
        <v>9871400.8662800007</v>
      </c>
      <c r="D235" s="95">
        <v>2061467.49193</v>
      </c>
      <c r="E235" s="95">
        <v>7659317.3757299995</v>
      </c>
      <c r="F235" s="95">
        <v>5464615.1971000005</v>
      </c>
      <c r="G235" s="95">
        <v>3086591.46838</v>
      </c>
      <c r="H235" s="95">
        <v>2522444.8565400001</v>
      </c>
      <c r="I235" s="95">
        <v>9145527.8994100001</v>
      </c>
      <c r="J235" s="95">
        <v>102871.91683</v>
      </c>
      <c r="K235" s="95">
        <v>7217743.5365900006</v>
      </c>
      <c r="L235" s="95">
        <v>672937.14545000007</v>
      </c>
      <c r="M235" s="95">
        <v>8027483.3833100004</v>
      </c>
      <c r="N235" s="95">
        <v>2221409.3090999997</v>
      </c>
      <c r="O235" s="95">
        <v>61962595.562089995</v>
      </c>
    </row>
    <row r="236" spans="1:15">
      <c r="A236" s="64" t="s">
        <v>356</v>
      </c>
      <c r="B236" s="95">
        <v>225084.16164999999</v>
      </c>
      <c r="C236" s="95">
        <v>90611.293319999997</v>
      </c>
      <c r="D236" s="95">
        <v>126310.24587</v>
      </c>
      <c r="E236" s="95">
        <v>221355.99088</v>
      </c>
      <c r="F236" s="95">
        <v>13720</v>
      </c>
      <c r="G236" s="95">
        <v>467100.27765</v>
      </c>
      <c r="H236" s="95">
        <v>29656.708569999999</v>
      </c>
      <c r="I236" s="95">
        <v>0</v>
      </c>
      <c r="J236" s="95">
        <v>0</v>
      </c>
      <c r="K236" s="95">
        <v>0</v>
      </c>
      <c r="L236" s="95">
        <v>4116</v>
      </c>
      <c r="M236" s="95">
        <v>0</v>
      </c>
      <c r="N236" s="95">
        <v>0</v>
      </c>
      <c r="O236" s="95">
        <v>1177954.6779400001</v>
      </c>
    </row>
    <row r="237" spans="1:15">
      <c r="A237" s="64" t="s">
        <v>357</v>
      </c>
      <c r="B237" s="64">
        <v>320525.70455000002</v>
      </c>
      <c r="C237" s="64">
        <v>1385473.2095999999</v>
      </c>
      <c r="D237" s="64">
        <v>189938.36840000001</v>
      </c>
      <c r="E237" s="64">
        <v>200815.34555</v>
      </c>
      <c r="F237" s="64">
        <v>91500.41915999999</v>
      </c>
      <c r="G237" s="64">
        <v>53510.931320000003</v>
      </c>
      <c r="H237" s="64">
        <v>81785.041249999995</v>
      </c>
      <c r="I237" s="64">
        <v>40763.728080000001</v>
      </c>
      <c r="J237" s="64">
        <v>5466.6650199999995</v>
      </c>
      <c r="K237" s="64">
        <v>56508.100460000001</v>
      </c>
      <c r="L237" s="64">
        <v>36769.986159999993</v>
      </c>
      <c r="M237" s="64">
        <v>80551.275510000007</v>
      </c>
      <c r="N237" s="64">
        <v>86458.667029999997</v>
      </c>
      <c r="O237" s="64">
        <v>2630067.44209</v>
      </c>
    </row>
    <row r="238" spans="1:15">
      <c r="A238" s="64" t="s">
        <v>358</v>
      </c>
      <c r="B238" s="64">
        <v>1271675.3099799999</v>
      </c>
      <c r="C238" s="64">
        <v>43550.913049999996</v>
      </c>
      <c r="D238" s="64">
        <v>1618515.8777699999</v>
      </c>
      <c r="E238" s="64">
        <v>4937595.1904999996</v>
      </c>
      <c r="F238" s="64">
        <v>1858115.97465</v>
      </c>
      <c r="G238" s="64">
        <v>90721.472659999999</v>
      </c>
      <c r="H238" s="64">
        <v>362533.08436000004</v>
      </c>
      <c r="I238" s="64">
        <v>0</v>
      </c>
      <c r="J238" s="64">
        <v>12949.73841</v>
      </c>
      <c r="K238" s="64">
        <v>217.7</v>
      </c>
      <c r="L238" s="64">
        <v>194548.54737000001</v>
      </c>
      <c r="M238" s="64">
        <v>0</v>
      </c>
      <c r="N238" s="64">
        <v>210</v>
      </c>
      <c r="O238" s="64">
        <v>10390633.80875</v>
      </c>
    </row>
    <row r="239" spans="1:15">
      <c r="A239" s="64" t="s">
        <v>359</v>
      </c>
      <c r="B239" s="64">
        <v>2265.3110000000001</v>
      </c>
      <c r="C239" s="64">
        <v>0</v>
      </c>
      <c r="D239" s="64">
        <v>2.56</v>
      </c>
      <c r="E239" s="64">
        <v>0</v>
      </c>
      <c r="F239" s="64">
        <v>34811.647270000001</v>
      </c>
      <c r="G239" s="64">
        <v>0</v>
      </c>
      <c r="H239" s="64">
        <v>0</v>
      </c>
      <c r="I239" s="64">
        <v>0</v>
      </c>
      <c r="J239" s="64">
        <v>0</v>
      </c>
      <c r="K239" s="64">
        <v>0</v>
      </c>
      <c r="L239" s="64">
        <v>0</v>
      </c>
      <c r="M239" s="64">
        <v>975.38344999999993</v>
      </c>
      <c r="N239" s="64">
        <v>0</v>
      </c>
      <c r="O239" s="64">
        <v>38054.901720000002</v>
      </c>
    </row>
    <row r="240" spans="1:15">
      <c r="A240" s="64" t="s">
        <v>360</v>
      </c>
      <c r="B240" s="64">
        <v>435737.75818</v>
      </c>
      <c r="C240" s="64">
        <v>5049417.21655</v>
      </c>
      <c r="D240" s="64">
        <v>609072.75930999999</v>
      </c>
      <c r="E240" s="64">
        <v>149003.51678999999</v>
      </c>
      <c r="F240" s="64">
        <v>825747.97152999998</v>
      </c>
      <c r="G240" s="64">
        <v>550824.00239000004</v>
      </c>
      <c r="H240" s="64">
        <v>696793.29005999991</v>
      </c>
      <c r="I240" s="64">
        <v>12885078.554339999</v>
      </c>
      <c r="J240" s="64">
        <v>0</v>
      </c>
      <c r="K240" s="64">
        <v>186340.67474000002</v>
      </c>
      <c r="L240" s="64">
        <v>16297.3109</v>
      </c>
      <c r="M240" s="64">
        <v>174831.83625999998</v>
      </c>
      <c r="N240" s="64">
        <v>148920.53416000001</v>
      </c>
      <c r="O240" s="64">
        <v>21728065.425209999</v>
      </c>
    </row>
    <row r="241" spans="1:15">
      <c r="A241" s="63" t="s">
        <v>361</v>
      </c>
      <c r="B241" s="64">
        <v>9280703.3298099991</v>
      </c>
      <c r="C241" s="64">
        <v>5863449.8043200001</v>
      </c>
      <c r="D241" s="64">
        <v>11528350.924590001</v>
      </c>
      <c r="E241" s="64">
        <v>9072438.5022999998</v>
      </c>
      <c r="F241" s="64">
        <v>26123127.577060003</v>
      </c>
      <c r="G241" s="64">
        <v>4745149.0614099996</v>
      </c>
      <c r="H241" s="64">
        <v>3292425.5374799999</v>
      </c>
      <c r="I241" s="64">
        <v>2709094.4777899999</v>
      </c>
      <c r="J241" s="64">
        <v>524608.29171000002</v>
      </c>
      <c r="K241" s="64">
        <v>1644717.4707899999</v>
      </c>
      <c r="L241" s="64">
        <v>854341.81636000006</v>
      </c>
      <c r="M241" s="64">
        <v>3085080.1231199997</v>
      </c>
      <c r="N241" s="64">
        <v>2075234.02364</v>
      </c>
      <c r="O241" s="64">
        <v>80798720.940380007</v>
      </c>
    </row>
    <row r="242" spans="1:15">
      <c r="A242" s="64" t="s">
        <v>362</v>
      </c>
      <c r="B242" s="64">
        <v>2524322.5017399997</v>
      </c>
      <c r="C242" s="64">
        <v>1767508.8379800001</v>
      </c>
      <c r="D242" s="64">
        <v>1921882.3768</v>
      </c>
      <c r="E242" s="64">
        <v>3988007.9590799999</v>
      </c>
      <c r="F242" s="64">
        <v>23432924.177340001</v>
      </c>
      <c r="G242" s="64">
        <v>3038251.9374799998</v>
      </c>
      <c r="H242" s="64">
        <v>467844.85102</v>
      </c>
      <c r="I242" s="64">
        <v>466695.02016000001</v>
      </c>
      <c r="J242" s="64">
        <v>23340.904760000001</v>
      </c>
      <c r="K242" s="64">
        <v>696970.42896000005</v>
      </c>
      <c r="L242" s="64">
        <v>529980.04119999998</v>
      </c>
      <c r="M242" s="64">
        <v>1070679.9422200001</v>
      </c>
      <c r="N242" s="64">
        <v>959095.59939999995</v>
      </c>
      <c r="O242" s="64">
        <v>40887504.578139998</v>
      </c>
    </row>
    <row r="243" spans="1:15">
      <c r="A243" s="64" t="s">
        <v>363</v>
      </c>
      <c r="B243" s="64">
        <v>1013696.89562</v>
      </c>
      <c r="C243" s="64">
        <v>577743.42324000003</v>
      </c>
      <c r="D243" s="64">
        <v>1227960.1419800001</v>
      </c>
      <c r="E243" s="64">
        <v>195322.14781999998</v>
      </c>
      <c r="F243" s="64">
        <v>423997.50520000001</v>
      </c>
      <c r="G243" s="64">
        <v>150838.43171999999</v>
      </c>
      <c r="H243" s="64">
        <v>278177.53252999997</v>
      </c>
      <c r="I243" s="64">
        <v>0</v>
      </c>
      <c r="J243" s="64">
        <v>0</v>
      </c>
      <c r="K243" s="64">
        <v>13121.759900000001</v>
      </c>
      <c r="L243" s="64">
        <v>54583.333299999998</v>
      </c>
      <c r="M243" s="64">
        <v>0</v>
      </c>
      <c r="N243" s="64">
        <v>276109.02493999997</v>
      </c>
      <c r="O243" s="64">
        <v>4211550.19625</v>
      </c>
    </row>
    <row r="244" spans="1:15">
      <c r="A244" s="64" t="s">
        <v>364</v>
      </c>
      <c r="B244" s="64">
        <v>386945.19797000004</v>
      </c>
      <c r="C244" s="64">
        <v>614987.83201000001</v>
      </c>
      <c r="D244" s="64">
        <v>1097127.6735799999</v>
      </c>
      <c r="E244" s="64">
        <v>930892.99262999999</v>
      </c>
      <c r="F244" s="64">
        <v>821871.69960000005</v>
      </c>
      <c r="G244" s="64">
        <v>100719.61563</v>
      </c>
      <c r="H244" s="64">
        <v>200581.06059000001</v>
      </c>
      <c r="I244" s="64">
        <v>327890.2303</v>
      </c>
      <c r="J244" s="64">
        <v>6829.1418899999999</v>
      </c>
      <c r="K244" s="64">
        <v>293604.38633000001</v>
      </c>
      <c r="L244" s="64">
        <v>60847.461630000005</v>
      </c>
      <c r="M244" s="64">
        <v>165691.39166999998</v>
      </c>
      <c r="N244" s="64">
        <v>274171.69197000004</v>
      </c>
      <c r="O244" s="64">
        <v>5282160.3758000005</v>
      </c>
    </row>
    <row r="245" spans="1:15">
      <c r="A245" s="64" t="s">
        <v>365</v>
      </c>
      <c r="B245" s="64">
        <v>121408.63931999999</v>
      </c>
      <c r="C245" s="64">
        <v>170640.86811000001</v>
      </c>
      <c r="D245" s="64">
        <v>184826.74413000001</v>
      </c>
      <c r="E245" s="64">
        <v>1465863.5081600002</v>
      </c>
      <c r="F245" s="64">
        <v>133034.0074</v>
      </c>
      <c r="G245" s="64">
        <v>60053.551729999999</v>
      </c>
      <c r="H245" s="64">
        <v>44600.092490000003</v>
      </c>
      <c r="I245" s="64">
        <v>20589.102999999999</v>
      </c>
      <c r="J245" s="64">
        <v>337.16370000000001</v>
      </c>
      <c r="K245" s="64">
        <v>132748.9572</v>
      </c>
      <c r="L245" s="64">
        <v>33263.884469999997</v>
      </c>
      <c r="M245" s="64">
        <v>47784.476900000001</v>
      </c>
      <c r="N245" s="64">
        <v>26980.861730000001</v>
      </c>
      <c r="O245" s="64">
        <v>2442131.8583400003</v>
      </c>
    </row>
    <row r="246" spans="1:15">
      <c r="A246" s="64" t="s">
        <v>1449</v>
      </c>
      <c r="B246" s="64">
        <v>458711.97836000001</v>
      </c>
      <c r="C246" s="64">
        <v>0</v>
      </c>
      <c r="D246" s="64">
        <v>0</v>
      </c>
      <c r="E246" s="64">
        <v>573738.76853999996</v>
      </c>
      <c r="F246" s="64">
        <v>0</v>
      </c>
      <c r="G246" s="64">
        <v>8678.2355800000005</v>
      </c>
      <c r="H246" s="64">
        <v>0</v>
      </c>
      <c r="I246" s="64">
        <v>0</v>
      </c>
      <c r="J246" s="64">
        <v>0</v>
      </c>
      <c r="K246" s="64">
        <v>0</v>
      </c>
      <c r="L246" s="64">
        <v>0</v>
      </c>
      <c r="M246" s="64">
        <v>0</v>
      </c>
      <c r="N246" s="64">
        <v>0</v>
      </c>
      <c r="O246" s="64">
        <v>1041128.98248</v>
      </c>
    </row>
    <row r="247" spans="1:15">
      <c r="A247" s="64" t="s">
        <v>366</v>
      </c>
      <c r="B247" s="64">
        <v>4775618.1168</v>
      </c>
      <c r="C247" s="64">
        <v>2732568.8429800002</v>
      </c>
      <c r="D247" s="64">
        <v>7096553.9881000007</v>
      </c>
      <c r="E247" s="64">
        <v>1918613.12607</v>
      </c>
      <c r="F247" s="64">
        <v>1311300.1875199999</v>
      </c>
      <c r="G247" s="64">
        <v>1386607.2892700001</v>
      </c>
      <c r="H247" s="64">
        <v>2301222.00085</v>
      </c>
      <c r="I247" s="64">
        <v>1893920.12433</v>
      </c>
      <c r="J247" s="64">
        <v>494101.08136000001</v>
      </c>
      <c r="K247" s="64">
        <v>508271.93839999998</v>
      </c>
      <c r="L247" s="64">
        <v>175667.09576</v>
      </c>
      <c r="M247" s="64">
        <v>1800924.3123299999</v>
      </c>
      <c r="N247" s="64">
        <v>538876.8456</v>
      </c>
      <c r="O247" s="64">
        <v>26934244.949370001</v>
      </c>
    </row>
    <row r="248" spans="1:15">
      <c r="A248" s="63" t="s">
        <v>367</v>
      </c>
      <c r="B248" s="64">
        <v>454898.18794999999</v>
      </c>
      <c r="C248" s="64">
        <v>364573.27906000003</v>
      </c>
      <c r="D248" s="64">
        <v>505266.45572000003</v>
      </c>
      <c r="E248" s="64">
        <v>401670.90482999996</v>
      </c>
      <c r="F248" s="64">
        <v>535731.80622000003</v>
      </c>
      <c r="G248" s="64">
        <v>126674.47186000001</v>
      </c>
      <c r="H248" s="64">
        <v>99981.995190000001</v>
      </c>
      <c r="I248" s="64">
        <v>472860.00261999998</v>
      </c>
      <c r="J248" s="64">
        <v>0</v>
      </c>
      <c r="K248" s="64">
        <v>198050.82115999999</v>
      </c>
      <c r="L248" s="64">
        <v>13220.698539999999</v>
      </c>
      <c r="M248" s="64">
        <v>198432.59568</v>
      </c>
      <c r="N248" s="64">
        <v>102719.71449</v>
      </c>
      <c r="O248" s="64">
        <v>3474080.9333200003</v>
      </c>
    </row>
    <row r="249" spans="1:15">
      <c r="A249" s="64" t="s">
        <v>368</v>
      </c>
      <c r="B249" s="64">
        <v>454266.45088000002</v>
      </c>
      <c r="C249" s="64">
        <v>364286.03788999998</v>
      </c>
      <c r="D249" s="64">
        <v>505215.02838999999</v>
      </c>
      <c r="E249" s="64">
        <v>400805.87498999998</v>
      </c>
      <c r="F249" s="64">
        <v>533142.88430000003</v>
      </c>
      <c r="G249" s="64">
        <v>126618.24531999999</v>
      </c>
      <c r="H249" s="64">
        <v>99909.379520000002</v>
      </c>
      <c r="I249" s="64">
        <v>472860.00261999998</v>
      </c>
      <c r="J249" s="64">
        <v>0</v>
      </c>
      <c r="K249" s="64">
        <v>197959.76115000001</v>
      </c>
      <c r="L249" s="64">
        <v>13220.698539999999</v>
      </c>
      <c r="M249" s="64">
        <v>198413.97047999999</v>
      </c>
      <c r="N249" s="64">
        <v>102636.45014</v>
      </c>
      <c r="O249" s="64">
        <v>3469334.7842199998</v>
      </c>
    </row>
    <row r="250" spans="1:15">
      <c r="A250" s="64" t="s">
        <v>369</v>
      </c>
      <c r="B250" s="64">
        <v>631.7370699999999</v>
      </c>
      <c r="C250" s="64">
        <v>287.24117000000001</v>
      </c>
      <c r="D250" s="64">
        <v>51.427330000000005</v>
      </c>
      <c r="E250" s="64">
        <v>865.02983999999992</v>
      </c>
      <c r="F250" s="64">
        <v>2588.9219199999998</v>
      </c>
      <c r="G250" s="64">
        <v>56.22654</v>
      </c>
      <c r="H250" s="64">
        <v>72.615669999999994</v>
      </c>
      <c r="I250" s="64">
        <v>0</v>
      </c>
      <c r="J250" s="64">
        <v>0</v>
      </c>
      <c r="K250" s="64">
        <v>91.060009999999991</v>
      </c>
      <c r="L250" s="64">
        <v>0</v>
      </c>
      <c r="M250" s="64">
        <v>18.6252</v>
      </c>
      <c r="N250" s="64">
        <v>83.264350000000007</v>
      </c>
      <c r="O250" s="64">
        <v>4746.1490999999996</v>
      </c>
    </row>
    <row r="251" spans="1:15">
      <c r="A251" s="63" t="s">
        <v>370</v>
      </c>
      <c r="B251" s="64">
        <v>0</v>
      </c>
      <c r="C251" s="64">
        <v>9204289.8022000007</v>
      </c>
      <c r="D251" s="64">
        <v>1.4000000000000001E-4</v>
      </c>
      <c r="E251" s="64">
        <v>0</v>
      </c>
      <c r="F251" s="64">
        <v>1969.4247700000001</v>
      </c>
      <c r="G251" s="64">
        <v>0</v>
      </c>
      <c r="H251" s="64">
        <v>0</v>
      </c>
      <c r="I251" s="64">
        <v>0</v>
      </c>
      <c r="J251" s="64">
        <v>0</v>
      </c>
      <c r="K251" s="64">
        <v>0</v>
      </c>
      <c r="L251" s="64">
        <v>711454.31458000001</v>
      </c>
      <c r="M251" s="64">
        <v>0</v>
      </c>
      <c r="N251" s="64">
        <v>0</v>
      </c>
      <c r="O251" s="64">
        <v>9917713.5416900013</v>
      </c>
    </row>
    <row r="252" spans="1:15">
      <c r="A252" s="64" t="s">
        <v>368</v>
      </c>
      <c r="B252" s="64">
        <v>0</v>
      </c>
      <c r="C252" s="64">
        <v>9192029.2648600005</v>
      </c>
      <c r="D252" s="64">
        <v>1.4000000000000001E-4</v>
      </c>
      <c r="E252" s="64">
        <v>0</v>
      </c>
      <c r="F252" s="64">
        <v>1969.4247700000001</v>
      </c>
      <c r="G252" s="64">
        <v>0</v>
      </c>
      <c r="H252" s="64">
        <v>0</v>
      </c>
      <c r="I252" s="64">
        <v>0</v>
      </c>
      <c r="J252" s="64">
        <v>0</v>
      </c>
      <c r="K252" s="64">
        <v>0</v>
      </c>
      <c r="L252" s="64">
        <v>710844.06640000001</v>
      </c>
      <c r="M252" s="64">
        <v>0</v>
      </c>
      <c r="N252" s="64">
        <v>0</v>
      </c>
      <c r="O252" s="64">
        <v>9904842.7561700009</v>
      </c>
    </row>
    <row r="253" spans="1:15">
      <c r="A253" s="64" t="s">
        <v>369</v>
      </c>
      <c r="B253" s="64">
        <v>0</v>
      </c>
      <c r="C253" s="64">
        <v>12260.537339999999</v>
      </c>
      <c r="D253" s="64">
        <v>0</v>
      </c>
      <c r="E253" s="64">
        <v>0</v>
      </c>
      <c r="F253" s="64">
        <v>0</v>
      </c>
      <c r="G253" s="64">
        <v>0</v>
      </c>
      <c r="H253" s="64">
        <v>0</v>
      </c>
      <c r="I253" s="64">
        <v>0</v>
      </c>
      <c r="J253" s="64">
        <v>0</v>
      </c>
      <c r="K253" s="64">
        <v>0</v>
      </c>
      <c r="L253" s="64">
        <v>610.24818000000005</v>
      </c>
      <c r="M253" s="64">
        <v>0</v>
      </c>
      <c r="N253" s="64">
        <v>0</v>
      </c>
      <c r="O253" s="64">
        <v>12870.785519999999</v>
      </c>
    </row>
    <row r="254" spans="1:15">
      <c r="A254" s="177" t="s">
        <v>371</v>
      </c>
      <c r="B254" s="57">
        <v>243356.86119999998</v>
      </c>
      <c r="C254" s="57">
        <v>357668.85706999997</v>
      </c>
      <c r="D254" s="57">
        <v>330012.53826</v>
      </c>
      <c r="E254" s="57">
        <v>214997.64422999998</v>
      </c>
      <c r="F254" s="57">
        <v>210959.16230000003</v>
      </c>
      <c r="G254" s="57">
        <v>142883.76853999999</v>
      </c>
      <c r="H254" s="57">
        <v>123006.09636</v>
      </c>
      <c r="I254" s="57">
        <v>352727.40266000002</v>
      </c>
      <c r="J254" s="57">
        <v>1245.32374</v>
      </c>
      <c r="K254" s="57">
        <v>290264.93896</v>
      </c>
      <c r="L254" s="57">
        <v>69322.519670000009</v>
      </c>
      <c r="M254" s="57">
        <v>289074.12413999997</v>
      </c>
      <c r="N254" s="57">
        <v>195366.10728</v>
      </c>
      <c r="O254" s="57">
        <v>2820885.3444099999</v>
      </c>
    </row>
    <row r="255" spans="1:15">
      <c r="A255" s="64" t="s">
        <v>372</v>
      </c>
      <c r="B255" s="95">
        <v>203.52817999999999</v>
      </c>
      <c r="C255" s="95">
        <v>540.68671999999992</v>
      </c>
      <c r="D255" s="95">
        <v>22.120139999999999</v>
      </c>
      <c r="E255" s="95">
        <v>260.02652999999998</v>
      </c>
      <c r="F255" s="95">
        <v>195.90326999999999</v>
      </c>
      <c r="G255" s="95">
        <v>40.208570000000002</v>
      </c>
      <c r="H255" s="95">
        <v>652.91816000000006</v>
      </c>
      <c r="I255" s="95">
        <v>405.76359000000002</v>
      </c>
      <c r="J255" s="95">
        <v>0</v>
      </c>
      <c r="K255" s="95">
        <v>443.08665999999999</v>
      </c>
      <c r="L255" s="95">
        <v>4.0091599999999996</v>
      </c>
      <c r="M255" s="95">
        <v>51.334559999999996</v>
      </c>
      <c r="N255" s="95">
        <v>0</v>
      </c>
      <c r="O255" s="95">
        <v>2819.58554</v>
      </c>
    </row>
    <row r="256" spans="1:15">
      <c r="A256" s="64" t="s">
        <v>373</v>
      </c>
      <c r="B256" s="95">
        <v>21594.279979999999</v>
      </c>
      <c r="C256" s="95">
        <v>28296.44414</v>
      </c>
      <c r="D256" s="95">
        <v>22702.98921</v>
      </c>
      <c r="E256" s="95">
        <v>32779.652219999996</v>
      </c>
      <c r="F256" s="95">
        <v>18444.498540000001</v>
      </c>
      <c r="G256" s="95">
        <v>7355.3036099999999</v>
      </c>
      <c r="H256" s="95">
        <v>3395.0152000000003</v>
      </c>
      <c r="I256" s="95">
        <v>13380.888429999999</v>
      </c>
      <c r="J256" s="95">
        <v>18.57536</v>
      </c>
      <c r="K256" s="95">
        <v>14391.807839999999</v>
      </c>
      <c r="L256" s="95">
        <v>1351.1178200000002</v>
      </c>
      <c r="M256" s="95">
        <v>4261.1142499999996</v>
      </c>
      <c r="N256" s="95">
        <v>1117.9578799999999</v>
      </c>
      <c r="O256" s="95">
        <v>169089.64447999999</v>
      </c>
    </row>
    <row r="257" spans="1:15">
      <c r="A257" s="64" t="s">
        <v>374</v>
      </c>
      <c r="B257" s="95">
        <v>183264.22221000001</v>
      </c>
      <c r="C257" s="95">
        <v>277837.44611000002</v>
      </c>
      <c r="D257" s="95">
        <v>229202.56903000001</v>
      </c>
      <c r="E257" s="95">
        <v>140042.27609</v>
      </c>
      <c r="F257" s="95">
        <v>152016.23493999999</v>
      </c>
      <c r="G257" s="95">
        <v>101886.71343</v>
      </c>
      <c r="H257" s="95">
        <v>87545.6492</v>
      </c>
      <c r="I257" s="95">
        <v>287505.28986000002</v>
      </c>
      <c r="J257" s="95">
        <v>1026.43101</v>
      </c>
      <c r="K257" s="95">
        <v>253616.73978</v>
      </c>
      <c r="L257" s="95">
        <v>50292.150240000003</v>
      </c>
      <c r="M257" s="95">
        <v>259413.47672000001</v>
      </c>
      <c r="N257" s="95">
        <v>164476.06297999999</v>
      </c>
      <c r="O257" s="95">
        <v>2188125.2615999999</v>
      </c>
    </row>
    <row r="258" spans="1:15">
      <c r="A258" s="64" t="s">
        <v>375</v>
      </c>
      <c r="B258" s="95">
        <v>21103.156300000002</v>
      </c>
      <c r="C258" s="95">
        <v>44458.525049999997</v>
      </c>
      <c r="D258" s="95">
        <v>65463.102740000002</v>
      </c>
      <c r="E258" s="95">
        <v>21917.181489999999</v>
      </c>
      <c r="F258" s="95">
        <v>23968.40207</v>
      </c>
      <c r="G258" s="95">
        <v>23234.481899999999</v>
      </c>
      <c r="H258" s="95">
        <v>26735.447940000002</v>
      </c>
      <c r="I258" s="95">
        <v>51136.833920000005</v>
      </c>
      <c r="J258" s="95">
        <v>44.01943</v>
      </c>
      <c r="K258" s="95">
        <v>16377.795029999999</v>
      </c>
      <c r="L258" s="95">
        <v>12643.51756</v>
      </c>
      <c r="M258" s="95">
        <v>20588.88438</v>
      </c>
      <c r="N258" s="95">
        <v>27683.999210000002</v>
      </c>
      <c r="O258" s="95">
        <v>355355.34701999999</v>
      </c>
    </row>
    <row r="259" spans="1:15">
      <c r="A259" s="64" t="s">
        <v>376</v>
      </c>
      <c r="B259" s="95">
        <v>7777.7302800000007</v>
      </c>
      <c r="C259" s="95">
        <v>593.40246999999999</v>
      </c>
      <c r="D259" s="95">
        <v>1467.55825</v>
      </c>
      <c r="E259" s="95">
        <v>1204.97956</v>
      </c>
      <c r="F259" s="95">
        <v>5398.70237</v>
      </c>
      <c r="G259" s="95">
        <v>1490.47001</v>
      </c>
      <c r="H259" s="95">
        <v>354.23021</v>
      </c>
      <c r="I259" s="95">
        <v>64.513599999999997</v>
      </c>
      <c r="J259" s="95">
        <v>0</v>
      </c>
      <c r="K259" s="95">
        <v>1897.1968899999999</v>
      </c>
      <c r="L259" s="95">
        <v>988.86795999999993</v>
      </c>
      <c r="M259" s="95">
        <v>271.82850999999999</v>
      </c>
      <c r="N259" s="95">
        <v>312.50001000000003</v>
      </c>
      <c r="O259" s="95">
        <v>21821.98012</v>
      </c>
    </row>
    <row r="260" spans="1:15">
      <c r="A260" s="64" t="s">
        <v>377</v>
      </c>
      <c r="B260" s="95">
        <v>358.87688000000003</v>
      </c>
      <c r="C260" s="95">
        <v>496.1157</v>
      </c>
      <c r="D260" s="95">
        <v>3694.0425499999997</v>
      </c>
      <c r="E260" s="95">
        <v>6912.0798399999994</v>
      </c>
      <c r="F260" s="95">
        <v>4178.8197499999997</v>
      </c>
      <c r="G260" s="95">
        <v>5210.5775100000001</v>
      </c>
      <c r="H260" s="95">
        <v>749.69943000000001</v>
      </c>
      <c r="I260" s="95">
        <v>79.325389999999999</v>
      </c>
      <c r="J260" s="95">
        <v>0.43887999999999999</v>
      </c>
      <c r="K260" s="95">
        <v>1861.0061599999999</v>
      </c>
      <c r="L260" s="95">
        <v>454.28502000000003</v>
      </c>
      <c r="M260" s="95">
        <v>106.83371000000001</v>
      </c>
      <c r="N260" s="95">
        <v>427.90188000000001</v>
      </c>
      <c r="O260" s="95">
        <v>24530.002700000001</v>
      </c>
    </row>
    <row r="261" spans="1:15">
      <c r="A261" s="64" t="s">
        <v>378</v>
      </c>
      <c r="B261" s="95">
        <v>696.88864999999998</v>
      </c>
      <c r="C261" s="95">
        <v>7.0000000000000007E-5</v>
      </c>
      <c r="D261" s="95">
        <v>714.84013000000004</v>
      </c>
      <c r="E261" s="95">
        <v>0</v>
      </c>
      <c r="F261" s="95">
        <v>240.54904999999999</v>
      </c>
      <c r="G261" s="95">
        <v>200.57804999999999</v>
      </c>
      <c r="H261" s="95">
        <v>627.57108999999991</v>
      </c>
      <c r="I261" s="95">
        <v>38.706760000000003</v>
      </c>
      <c r="J261" s="95">
        <v>0</v>
      </c>
      <c r="K261" s="95">
        <v>140.82086999999999</v>
      </c>
      <c r="L261" s="95">
        <v>770.47642000000008</v>
      </c>
      <c r="M261" s="95">
        <v>0.95801000000000003</v>
      </c>
      <c r="N261" s="95">
        <v>151.42493999999999</v>
      </c>
      <c r="O261" s="95">
        <v>3582.8140400000002</v>
      </c>
    </row>
    <row r="262" spans="1:15">
      <c r="A262" s="64" t="s">
        <v>379</v>
      </c>
      <c r="B262" s="95">
        <v>0</v>
      </c>
      <c r="C262" s="95">
        <v>0</v>
      </c>
      <c r="D262" s="95">
        <v>277.71469999999999</v>
      </c>
      <c r="E262" s="95">
        <v>0</v>
      </c>
      <c r="F262" s="95">
        <v>1916.2438200000001</v>
      </c>
      <c r="G262" s="95">
        <v>1242.0203899999999</v>
      </c>
      <c r="H262" s="95">
        <v>1644.0283700000002</v>
      </c>
      <c r="I262" s="95">
        <v>31.638860000000001</v>
      </c>
      <c r="J262" s="95">
        <v>0</v>
      </c>
      <c r="K262" s="95">
        <v>6.0442499999999999</v>
      </c>
      <c r="L262" s="95">
        <v>325.97300000000001</v>
      </c>
      <c r="M262" s="95">
        <v>8.1412200000000006</v>
      </c>
      <c r="N262" s="95">
        <v>203.57683</v>
      </c>
      <c r="O262" s="95">
        <v>5655.3814400000001</v>
      </c>
    </row>
    <row r="263" spans="1:15">
      <c r="A263" s="64" t="s">
        <v>380</v>
      </c>
      <c r="B263" s="95">
        <v>0</v>
      </c>
      <c r="C263" s="95">
        <v>8.0000000000000007E-5</v>
      </c>
      <c r="D263" s="95">
        <v>0</v>
      </c>
      <c r="E263" s="95">
        <v>0</v>
      </c>
      <c r="F263" s="95">
        <v>0</v>
      </c>
      <c r="G263" s="95">
        <v>0</v>
      </c>
      <c r="H263" s="95">
        <v>0</v>
      </c>
      <c r="I263" s="95">
        <v>0</v>
      </c>
      <c r="J263" s="95">
        <v>0</v>
      </c>
      <c r="K263" s="95">
        <v>0</v>
      </c>
      <c r="L263" s="95">
        <v>0</v>
      </c>
      <c r="M263" s="95">
        <v>0</v>
      </c>
      <c r="N263" s="95">
        <v>0</v>
      </c>
      <c r="O263" s="95">
        <v>8.0000000000000007E-5</v>
      </c>
    </row>
    <row r="264" spans="1:15">
      <c r="A264" s="64" t="s">
        <v>381</v>
      </c>
      <c r="B264" s="95">
        <v>3329.7618700000003</v>
      </c>
      <c r="C264" s="95">
        <v>2527.8540899999998</v>
      </c>
      <c r="D264" s="95">
        <v>3372.0073399999997</v>
      </c>
      <c r="E264" s="95">
        <v>1022.35114</v>
      </c>
      <c r="F264" s="95">
        <v>13.756030000000001</v>
      </c>
      <c r="G264" s="95">
        <v>1260.9096599999998</v>
      </c>
      <c r="H264" s="95">
        <v>0</v>
      </c>
      <c r="I264" s="95">
        <v>83.267750000000007</v>
      </c>
      <c r="J264" s="95">
        <v>0</v>
      </c>
      <c r="K264" s="95">
        <v>1151.7618200000002</v>
      </c>
      <c r="L264" s="95">
        <v>702.18768</v>
      </c>
      <c r="M264" s="95">
        <v>3483.51784</v>
      </c>
      <c r="N264" s="95">
        <v>711.57150999999999</v>
      </c>
      <c r="O264" s="95">
        <v>17658.94673</v>
      </c>
    </row>
    <row r="265" spans="1:15">
      <c r="A265" s="64" t="s">
        <v>382</v>
      </c>
      <c r="B265" s="95">
        <v>5028.4168499999996</v>
      </c>
      <c r="C265" s="95">
        <v>2918.3826400000003</v>
      </c>
      <c r="D265" s="95">
        <v>3095.5941699999998</v>
      </c>
      <c r="E265" s="95">
        <v>10859.09736</v>
      </c>
      <c r="F265" s="95">
        <v>4586.0524599999999</v>
      </c>
      <c r="G265" s="95">
        <v>962.50540999999998</v>
      </c>
      <c r="H265" s="95">
        <v>1301.53676</v>
      </c>
      <c r="I265" s="95">
        <v>1.1745000000000001</v>
      </c>
      <c r="J265" s="95">
        <v>155.85906</v>
      </c>
      <c r="K265" s="95">
        <v>378.67965999999996</v>
      </c>
      <c r="L265" s="95">
        <v>1789.93481</v>
      </c>
      <c r="M265" s="95">
        <v>888.03493999999989</v>
      </c>
      <c r="N265" s="95">
        <v>281.11203999999998</v>
      </c>
      <c r="O265" s="95">
        <v>32246.380659999999</v>
      </c>
    </row>
    <row r="266" spans="1:15">
      <c r="A266" s="177" t="s">
        <v>383</v>
      </c>
      <c r="B266" s="57">
        <v>-112988.62355</v>
      </c>
      <c r="C266" s="57">
        <v>-118229.64091</v>
      </c>
      <c r="D266" s="57">
        <v>-151936.79345</v>
      </c>
      <c r="E266" s="57">
        <v>-74258.129870000004</v>
      </c>
      <c r="F266" s="57">
        <v>-94284.834480000005</v>
      </c>
      <c r="G266" s="57">
        <v>-66777.12801</v>
      </c>
      <c r="H266" s="57">
        <v>-56214.194750000002</v>
      </c>
      <c r="I266" s="57">
        <v>-97877.12775</v>
      </c>
      <c r="J266" s="57">
        <v>-232.72341</v>
      </c>
      <c r="K266" s="57">
        <v>-115648.58790000001</v>
      </c>
      <c r="L266" s="57">
        <v>-27266.08093</v>
      </c>
      <c r="M266" s="57">
        <v>-151977.37293000001</v>
      </c>
      <c r="N266" s="57">
        <v>-58724.64198</v>
      </c>
      <c r="O266" s="57">
        <v>-1126415.87992</v>
      </c>
    </row>
    <row r="267" spans="1:15">
      <c r="A267" s="64" t="s">
        <v>384</v>
      </c>
      <c r="B267" s="95">
        <v>-94694.222180000012</v>
      </c>
      <c r="C267" s="95">
        <v>-72407.214829999997</v>
      </c>
      <c r="D267" s="95">
        <v>-114719.28095</v>
      </c>
      <c r="E267" s="95">
        <v>-66201.019369999995</v>
      </c>
      <c r="F267" s="95">
        <v>-75689.750440000003</v>
      </c>
      <c r="G267" s="95">
        <v>-53064.321600000003</v>
      </c>
      <c r="H267" s="95">
        <v>-45690.373319999999</v>
      </c>
      <c r="I267" s="95">
        <v>-69139.604420000003</v>
      </c>
      <c r="J267" s="95">
        <v>-31.860259999999997</v>
      </c>
      <c r="K267" s="95">
        <v>-87045.380109999998</v>
      </c>
      <c r="L267" s="95">
        <v>-20270.912550000001</v>
      </c>
      <c r="M267" s="95">
        <v>-132894.77562999999</v>
      </c>
      <c r="N267" s="95">
        <v>-49885.410240000005</v>
      </c>
      <c r="O267" s="95">
        <v>-881734.12589999998</v>
      </c>
    </row>
    <row r="268" spans="1:15">
      <c r="A268" s="64" t="s">
        <v>385</v>
      </c>
      <c r="B268" s="95">
        <v>0</v>
      </c>
      <c r="C268" s="95">
        <v>0</v>
      </c>
      <c r="D268" s="95">
        <v>0</v>
      </c>
      <c r="E268" s="95">
        <v>0</v>
      </c>
      <c r="F268" s="95">
        <v>0</v>
      </c>
      <c r="G268" s="95">
        <v>0</v>
      </c>
      <c r="H268" s="95">
        <v>0</v>
      </c>
      <c r="I268" s="95">
        <v>0</v>
      </c>
      <c r="J268" s="95">
        <v>0</v>
      </c>
      <c r="K268" s="95">
        <v>0</v>
      </c>
      <c r="L268" s="95">
        <v>0</v>
      </c>
      <c r="M268" s="95">
        <v>0</v>
      </c>
      <c r="N268" s="95">
        <v>0</v>
      </c>
      <c r="O268" s="95">
        <v>0</v>
      </c>
    </row>
    <row r="269" spans="1:15">
      <c r="A269" s="64" t="s">
        <v>386</v>
      </c>
      <c r="B269" s="95">
        <v>-7333.9165300000004</v>
      </c>
      <c r="C269" s="95">
        <v>-4141.7531099999997</v>
      </c>
      <c r="D269" s="95">
        <v>-12771.187480000001</v>
      </c>
      <c r="E269" s="95">
        <v>-5778.7810399999998</v>
      </c>
      <c r="F269" s="95">
        <v>-9166.60419</v>
      </c>
      <c r="G269" s="95">
        <v>-7318.7579299999998</v>
      </c>
      <c r="H269" s="95">
        <v>-8281.1679899999999</v>
      </c>
      <c r="I269" s="95">
        <v>-17891.868750000001</v>
      </c>
      <c r="J269" s="95">
        <v>-200.86314999999999</v>
      </c>
      <c r="K269" s="95">
        <v>-14129.83777</v>
      </c>
      <c r="L269" s="95">
        <v>-6099.95039</v>
      </c>
      <c r="M269" s="95">
        <v>-13342.249960000001</v>
      </c>
      <c r="N269" s="95">
        <v>-6310.2410799999998</v>
      </c>
      <c r="O269" s="95">
        <v>-112767.17937</v>
      </c>
    </row>
    <row r="270" spans="1:15">
      <c r="A270" s="64" t="s">
        <v>387</v>
      </c>
      <c r="B270" s="95">
        <v>-18.118639999999999</v>
      </c>
      <c r="C270" s="95">
        <v>-252.04420999999999</v>
      </c>
      <c r="D270" s="95">
        <v>0</v>
      </c>
      <c r="E270" s="95">
        <v>0</v>
      </c>
      <c r="F270" s="95">
        <v>-7146.6883099999995</v>
      </c>
      <c r="G270" s="95">
        <v>0</v>
      </c>
      <c r="H270" s="95">
        <v>0</v>
      </c>
      <c r="I270" s="95">
        <v>-705.99272999999994</v>
      </c>
      <c r="J270" s="95">
        <v>0</v>
      </c>
      <c r="K270" s="95">
        <v>-2513.0385299999998</v>
      </c>
      <c r="L270" s="95">
        <v>0</v>
      </c>
      <c r="M270" s="95">
        <v>0</v>
      </c>
      <c r="N270" s="95">
        <v>0</v>
      </c>
      <c r="O270" s="95">
        <v>-10635.88242</v>
      </c>
    </row>
    <row r="271" spans="1:15">
      <c r="A271" s="64" t="s">
        <v>388</v>
      </c>
      <c r="B271" s="95">
        <v>-3278.2055299999997</v>
      </c>
      <c r="C271" s="95">
        <v>-2925.4166600000003</v>
      </c>
      <c r="D271" s="95">
        <v>-7481.9250199999997</v>
      </c>
      <c r="E271" s="95">
        <v>0</v>
      </c>
      <c r="F271" s="95">
        <v>0</v>
      </c>
      <c r="G271" s="95">
        <v>-2786.5750699999999</v>
      </c>
      <c r="H271" s="95">
        <v>-1025.6166600000001</v>
      </c>
      <c r="I271" s="95">
        <v>-1671.66678</v>
      </c>
      <c r="J271" s="95">
        <v>0</v>
      </c>
      <c r="K271" s="95">
        <v>-8213.17778</v>
      </c>
      <c r="L271" s="95">
        <v>0</v>
      </c>
      <c r="M271" s="95">
        <v>0</v>
      </c>
      <c r="N271" s="95">
        <v>0</v>
      </c>
      <c r="O271" s="95">
        <v>-27382.583500000001</v>
      </c>
    </row>
    <row r="272" spans="1:15">
      <c r="A272" s="65" t="s">
        <v>389</v>
      </c>
      <c r="B272" s="95">
        <v>-1361.5972400000001</v>
      </c>
      <c r="C272" s="95">
        <v>0</v>
      </c>
      <c r="D272" s="95">
        <v>-1760.2846200000001</v>
      </c>
      <c r="E272" s="95">
        <v>-1164.1826899999999</v>
      </c>
      <c r="F272" s="95">
        <v>-1700.3472300000001</v>
      </c>
      <c r="G272" s="95">
        <v>-1666.4573600000001</v>
      </c>
      <c r="H272" s="95">
        <v>-1065.3918500000002</v>
      </c>
      <c r="I272" s="95">
        <v>-3208.7804999999998</v>
      </c>
      <c r="J272" s="95">
        <v>0</v>
      </c>
      <c r="K272" s="95">
        <v>-2604.1417499999998</v>
      </c>
      <c r="L272" s="95">
        <v>-854.03744999999992</v>
      </c>
      <c r="M272" s="95">
        <v>-3548.3908999999999</v>
      </c>
      <c r="N272" s="95">
        <v>0</v>
      </c>
      <c r="O272" s="95">
        <v>-18933.61159</v>
      </c>
    </row>
    <row r="273" spans="1:15">
      <c r="A273" s="65" t="s">
        <v>460</v>
      </c>
      <c r="B273" s="95">
        <v>-6302.5634300000002</v>
      </c>
      <c r="C273" s="95">
        <v>-38503.212100000004</v>
      </c>
      <c r="D273" s="95">
        <v>-15204.115380000001</v>
      </c>
      <c r="E273" s="95">
        <v>-1114.1467700000001</v>
      </c>
      <c r="F273" s="95">
        <v>-581.44431000000009</v>
      </c>
      <c r="G273" s="95">
        <v>-1941.01605</v>
      </c>
      <c r="H273" s="95">
        <v>-151.64492999999999</v>
      </c>
      <c r="I273" s="95">
        <v>-5259.2145700000001</v>
      </c>
      <c r="J273" s="95">
        <v>0</v>
      </c>
      <c r="K273" s="95">
        <v>-1143.01196</v>
      </c>
      <c r="L273" s="95">
        <v>-41.180540000000001</v>
      </c>
      <c r="M273" s="95">
        <v>-2191.9564399999999</v>
      </c>
      <c r="N273" s="95">
        <v>-2528.9906599999999</v>
      </c>
      <c r="O273" s="95">
        <v>-74962.497140000007</v>
      </c>
    </row>
    <row r="274" spans="1:15">
      <c r="A274" s="177" t="s">
        <v>974</v>
      </c>
      <c r="B274" s="57">
        <v>130368.23765000001</v>
      </c>
      <c r="C274" s="57">
        <v>239439.21616000001</v>
      </c>
      <c r="D274" s="57">
        <v>178075.74481</v>
      </c>
      <c r="E274" s="57">
        <v>140739.51436</v>
      </c>
      <c r="F274" s="57">
        <v>116674.32781999999</v>
      </c>
      <c r="G274" s="57">
        <v>76106.640530000004</v>
      </c>
      <c r="H274" s="57">
        <v>66791.901610000001</v>
      </c>
      <c r="I274" s="57">
        <v>254850.27491000001</v>
      </c>
      <c r="J274" s="57">
        <v>1012.60033</v>
      </c>
      <c r="K274" s="57">
        <v>174616.35106000002</v>
      </c>
      <c r="L274" s="57">
        <v>42056.438740000005</v>
      </c>
      <c r="M274" s="57">
        <v>137096.75121000002</v>
      </c>
      <c r="N274" s="57">
        <v>136641.46530000001</v>
      </c>
      <c r="O274" s="57">
        <v>1694469.4644899999</v>
      </c>
    </row>
    <row r="275" spans="1:15">
      <c r="A275" s="155" t="s">
        <v>390</v>
      </c>
      <c r="B275" s="57">
        <v>74959.114440000005</v>
      </c>
      <c r="C275" s="57">
        <v>105459.16367000001</v>
      </c>
      <c r="D275" s="57">
        <v>90852.906140000006</v>
      </c>
      <c r="E275" s="57">
        <v>94379.51473000001</v>
      </c>
      <c r="F275" s="57">
        <v>71158.100569999995</v>
      </c>
      <c r="G275" s="57">
        <v>87519.364300000001</v>
      </c>
      <c r="H275" s="57">
        <v>35739.91302</v>
      </c>
      <c r="I275" s="57">
        <v>24679.36681</v>
      </c>
      <c r="J275" s="57">
        <v>1995.4791200000002</v>
      </c>
      <c r="K275" s="57">
        <v>38722.25056</v>
      </c>
      <c r="L275" s="57">
        <v>7714.1459299999997</v>
      </c>
      <c r="M275" s="57">
        <v>115196.87744</v>
      </c>
      <c r="N275" s="57">
        <v>12722.01304</v>
      </c>
      <c r="O275" s="57">
        <v>761098.20976999996</v>
      </c>
    </row>
    <row r="276" spans="1:15">
      <c r="A276" s="64" t="s">
        <v>391</v>
      </c>
      <c r="B276" s="95">
        <v>33441.568350000001</v>
      </c>
      <c r="C276" s="95">
        <v>57482.324139999997</v>
      </c>
      <c r="D276" s="95">
        <v>35355.907249999997</v>
      </c>
      <c r="E276" s="95">
        <v>40616.786599999999</v>
      </c>
      <c r="F276" s="95">
        <v>32226.081050000001</v>
      </c>
      <c r="G276" s="95">
        <v>42358.035950000005</v>
      </c>
      <c r="H276" s="95">
        <v>14969.24035</v>
      </c>
      <c r="I276" s="95">
        <v>22768.19685</v>
      </c>
      <c r="J276" s="95">
        <v>1017.86227</v>
      </c>
      <c r="K276" s="95">
        <v>27026.908670000001</v>
      </c>
      <c r="L276" s="95">
        <v>3186.4844700000003</v>
      </c>
      <c r="M276" s="95">
        <v>88018.887040000001</v>
      </c>
      <c r="N276" s="95">
        <v>11925.806430000001</v>
      </c>
      <c r="O276" s="95">
        <v>410394.08942000003</v>
      </c>
    </row>
    <row r="277" spans="1:15">
      <c r="A277" s="64" t="s">
        <v>392</v>
      </c>
      <c r="B277" s="95">
        <v>35432.131740000004</v>
      </c>
      <c r="C277" s="95">
        <v>19062.65825</v>
      </c>
      <c r="D277" s="95">
        <v>42765.272199999999</v>
      </c>
      <c r="E277" s="95">
        <v>47394.369559999999</v>
      </c>
      <c r="F277" s="95">
        <v>17168.82805</v>
      </c>
      <c r="G277" s="95">
        <v>38852.017690000001</v>
      </c>
      <c r="H277" s="95">
        <v>9687.7280500000015</v>
      </c>
      <c r="I277" s="95">
        <v>1284.8918999999999</v>
      </c>
      <c r="J277" s="95">
        <v>881.1578199999999</v>
      </c>
      <c r="K277" s="95">
        <v>10956.438199999999</v>
      </c>
      <c r="L277" s="95">
        <v>2132.2079399999998</v>
      </c>
      <c r="M277" s="95">
        <v>23161.924179999998</v>
      </c>
      <c r="N277" s="95">
        <v>278.83584999999999</v>
      </c>
      <c r="O277" s="95">
        <v>249058.46143</v>
      </c>
    </row>
    <row r="278" spans="1:15">
      <c r="A278" s="64" t="s">
        <v>393</v>
      </c>
      <c r="B278" s="95">
        <v>1800.06844</v>
      </c>
      <c r="C278" s="95">
        <v>1027.46299</v>
      </c>
      <c r="D278" s="95">
        <v>9896.6090899999999</v>
      </c>
      <c r="E278" s="95">
        <v>693.52456000000006</v>
      </c>
      <c r="F278" s="95">
        <v>8405.9504499999985</v>
      </c>
      <c r="G278" s="95">
        <v>2705.08322</v>
      </c>
      <c r="H278" s="95">
        <v>195.59700000000001</v>
      </c>
      <c r="I278" s="95">
        <v>99.47</v>
      </c>
      <c r="J278" s="95">
        <v>0</v>
      </c>
      <c r="K278" s="95">
        <v>300.88155999999998</v>
      </c>
      <c r="L278" s="95">
        <v>470.46120999999999</v>
      </c>
      <c r="M278" s="95">
        <v>1642.82465</v>
      </c>
      <c r="N278" s="95">
        <v>0</v>
      </c>
      <c r="O278" s="95">
        <v>27237.93317</v>
      </c>
    </row>
    <row r="279" spans="1:15">
      <c r="A279" s="64" t="s">
        <v>394</v>
      </c>
      <c r="B279" s="95">
        <v>2150.5463799999998</v>
      </c>
      <c r="C279" s="95">
        <v>25351.74494</v>
      </c>
      <c r="D279" s="95">
        <v>205.619</v>
      </c>
      <c r="E279" s="95">
        <v>3059.07215</v>
      </c>
      <c r="F279" s="95">
        <v>2036.2745</v>
      </c>
      <c r="G279" s="95">
        <v>737.83584999999994</v>
      </c>
      <c r="H279" s="95">
        <v>0</v>
      </c>
      <c r="I279" s="95">
        <v>0</v>
      </c>
      <c r="J279" s="95">
        <v>0</v>
      </c>
      <c r="K279" s="95">
        <v>0</v>
      </c>
      <c r="L279" s="95">
        <v>85.24512</v>
      </c>
      <c r="M279" s="95">
        <v>0</v>
      </c>
      <c r="N279" s="95">
        <v>0</v>
      </c>
      <c r="O279" s="95">
        <v>33626.337939999998</v>
      </c>
    </row>
    <row r="280" spans="1:15">
      <c r="A280" s="62" t="s">
        <v>395</v>
      </c>
      <c r="B280" s="95">
        <v>2134.7995299999998</v>
      </c>
      <c r="C280" s="95">
        <v>2534.9733500000002</v>
      </c>
      <c r="D280" s="95">
        <v>2629.4985999999999</v>
      </c>
      <c r="E280" s="95">
        <v>2615.7618600000001</v>
      </c>
      <c r="F280" s="95">
        <v>11320.96652</v>
      </c>
      <c r="G280" s="95">
        <v>2866.3915899999997</v>
      </c>
      <c r="H280" s="95">
        <v>10887.347619999999</v>
      </c>
      <c r="I280" s="95">
        <v>526.80806000000007</v>
      </c>
      <c r="J280" s="95">
        <v>96.459029999999998</v>
      </c>
      <c r="K280" s="95">
        <v>438.02213</v>
      </c>
      <c r="L280" s="95">
        <v>1839.74719</v>
      </c>
      <c r="M280" s="95">
        <v>2373.2415699999997</v>
      </c>
      <c r="N280" s="95">
        <v>517.37076000000002</v>
      </c>
      <c r="O280" s="95">
        <v>40781.38781</v>
      </c>
    </row>
    <row r="281" spans="1:15">
      <c r="A281" s="62" t="s">
        <v>396</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397</v>
      </c>
      <c r="B282" s="57">
        <v>-52268.306159999993</v>
      </c>
      <c r="C282" s="57">
        <v>-38398.16115</v>
      </c>
      <c r="D282" s="57">
        <v>-70008.600940000004</v>
      </c>
      <c r="E282" s="57">
        <v>-46558.947319999999</v>
      </c>
      <c r="F282" s="57">
        <v>-43881.897170000004</v>
      </c>
      <c r="G282" s="57">
        <v>-51950.971460000001</v>
      </c>
      <c r="H282" s="57">
        <v>-17808.501609999999</v>
      </c>
      <c r="I282" s="57">
        <v>-7656.8107</v>
      </c>
      <c r="J282" s="57">
        <v>-1018.47664</v>
      </c>
      <c r="K282" s="57">
        <v>-15822.52809</v>
      </c>
      <c r="L282" s="57">
        <v>-4226.1882599999999</v>
      </c>
      <c r="M282" s="57">
        <v>-25131.354760000002</v>
      </c>
      <c r="N282" s="57">
        <v>-711.46663999999998</v>
      </c>
      <c r="O282" s="57">
        <v>-375442.21089999995</v>
      </c>
    </row>
    <row r="283" spans="1:15">
      <c r="A283" s="64" t="s">
        <v>391</v>
      </c>
      <c r="B283" s="95">
        <v>-14247.228429999999</v>
      </c>
      <c r="C283" s="95">
        <v>-13638.159119999998</v>
      </c>
      <c r="D283" s="95">
        <v>-17844.790249999998</v>
      </c>
      <c r="E283" s="95">
        <v>-2714.1261400000003</v>
      </c>
      <c r="F283" s="95">
        <v>-5053.5432599999995</v>
      </c>
      <c r="G283" s="95">
        <v>-13346.694660000001</v>
      </c>
      <c r="H283" s="95">
        <v>-4359.6334800000004</v>
      </c>
      <c r="I283" s="95">
        <v>-5564.5785700000006</v>
      </c>
      <c r="J283" s="95">
        <v>-88.364860000000007</v>
      </c>
      <c r="K283" s="95">
        <v>-3995.7581099999998</v>
      </c>
      <c r="L283" s="95">
        <v>-468.42325</v>
      </c>
      <c r="M283" s="95">
        <v>-8106.1396299999997</v>
      </c>
      <c r="N283" s="95">
        <v>-302.78742999999997</v>
      </c>
      <c r="O283" s="95">
        <v>-89730.227189999991</v>
      </c>
    </row>
    <row r="284" spans="1:15">
      <c r="A284" s="64" t="s">
        <v>398</v>
      </c>
      <c r="B284" s="95">
        <v>-11037.160220000002</v>
      </c>
      <c r="C284" s="95">
        <v>-2054.0681500000001</v>
      </c>
      <c r="D284" s="95">
        <v>-14013.64652</v>
      </c>
      <c r="E284" s="95">
        <v>-5948.4870599999995</v>
      </c>
      <c r="F284" s="95">
        <v>-7230.5942500000001</v>
      </c>
      <c r="G284" s="95">
        <v>-2358.2204999999999</v>
      </c>
      <c r="H284" s="95">
        <v>-1043.6924100000001</v>
      </c>
      <c r="I284" s="95">
        <v>-58.225720000000003</v>
      </c>
      <c r="J284" s="95">
        <v>0</v>
      </c>
      <c r="K284" s="95">
        <v>-734.49322999999993</v>
      </c>
      <c r="L284" s="95">
        <v>-577.02719999999999</v>
      </c>
      <c r="M284" s="95">
        <v>-895.20143999999993</v>
      </c>
      <c r="N284" s="95">
        <v>-217.30396999999999</v>
      </c>
      <c r="O284" s="95">
        <v>-46168.120670000004</v>
      </c>
    </row>
    <row r="285" spans="1:15">
      <c r="A285" s="64" t="s">
        <v>399</v>
      </c>
      <c r="B285" s="95">
        <v>-5.2437800000000001</v>
      </c>
      <c r="C285" s="95">
        <v>-433.39163000000002</v>
      </c>
      <c r="D285" s="95">
        <v>0</v>
      </c>
      <c r="E285" s="95">
        <v>-49.977879999999999</v>
      </c>
      <c r="F285" s="95">
        <v>-54.760620000000003</v>
      </c>
      <c r="G285" s="95">
        <v>0</v>
      </c>
      <c r="H285" s="95">
        <v>0</v>
      </c>
      <c r="I285" s="95">
        <v>-25.04748</v>
      </c>
      <c r="J285" s="95">
        <v>0</v>
      </c>
      <c r="K285" s="95">
        <v>0</v>
      </c>
      <c r="L285" s="95">
        <v>0</v>
      </c>
      <c r="M285" s="95">
        <v>0</v>
      </c>
      <c r="N285" s="95">
        <v>0</v>
      </c>
      <c r="O285" s="95">
        <v>-568.42138999999997</v>
      </c>
    </row>
    <row r="286" spans="1:15">
      <c r="A286" s="64" t="s">
        <v>400</v>
      </c>
      <c r="B286" s="95">
        <v>0</v>
      </c>
      <c r="C286" s="95">
        <v>0</v>
      </c>
      <c r="D286" s="95">
        <v>0</v>
      </c>
      <c r="E286" s="95">
        <v>0</v>
      </c>
      <c r="F286" s="95">
        <v>0</v>
      </c>
      <c r="G286" s="95">
        <v>0</v>
      </c>
      <c r="H286" s="95">
        <v>0</v>
      </c>
      <c r="I286" s="95">
        <v>0</v>
      </c>
      <c r="J286" s="95">
        <v>-0.91503999999999996</v>
      </c>
      <c r="K286" s="95">
        <v>0</v>
      </c>
      <c r="L286" s="95">
        <v>0</v>
      </c>
      <c r="M286" s="95">
        <v>0</v>
      </c>
      <c r="N286" s="95">
        <v>0</v>
      </c>
      <c r="O286" s="95">
        <v>-0.91503999999999996</v>
      </c>
    </row>
    <row r="287" spans="1:15">
      <c r="A287" s="65" t="s">
        <v>401</v>
      </c>
      <c r="B287" s="95">
        <v>-26978.673730000002</v>
      </c>
      <c r="C287" s="95">
        <v>-22272.542249999999</v>
      </c>
      <c r="D287" s="95">
        <v>-38150.164170000004</v>
      </c>
      <c r="E287" s="95">
        <v>-37846.356240000001</v>
      </c>
      <c r="F287" s="95">
        <v>-31542.999039999999</v>
      </c>
      <c r="G287" s="95">
        <v>-36246.056299999997</v>
      </c>
      <c r="H287" s="95">
        <v>-12405.175720000001</v>
      </c>
      <c r="I287" s="95">
        <v>-2008.95893</v>
      </c>
      <c r="J287" s="95">
        <v>-929.19673999999998</v>
      </c>
      <c r="K287" s="95">
        <v>-11092.276750000001</v>
      </c>
      <c r="L287" s="95">
        <v>-3180.7378100000001</v>
      </c>
      <c r="M287" s="95">
        <v>-16130.01369</v>
      </c>
      <c r="N287" s="95">
        <v>-191.37523999999999</v>
      </c>
      <c r="O287" s="95">
        <v>-238974.52661</v>
      </c>
    </row>
    <row r="288" spans="1:15">
      <c r="A288" s="65" t="s">
        <v>402</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973</v>
      </c>
      <c r="B289" s="57">
        <v>153059.04592999999</v>
      </c>
      <c r="C289" s="57">
        <v>306500.21867999999</v>
      </c>
      <c r="D289" s="57">
        <v>198920.05000999998</v>
      </c>
      <c r="E289" s="57">
        <v>188560.08177000002</v>
      </c>
      <c r="F289" s="57">
        <v>143950.53122</v>
      </c>
      <c r="G289" s="57">
        <v>111675.03337</v>
      </c>
      <c r="H289" s="57">
        <v>84723.313020000001</v>
      </c>
      <c r="I289" s="57">
        <v>271872.83101999998</v>
      </c>
      <c r="J289" s="57">
        <v>1989.6028100000001</v>
      </c>
      <c r="K289" s="57">
        <v>197516.07352999999</v>
      </c>
      <c r="L289" s="57">
        <v>45544.396409999994</v>
      </c>
      <c r="M289" s="57">
        <v>227162.27388999998</v>
      </c>
      <c r="N289" s="57">
        <v>148652.01169999997</v>
      </c>
      <c r="O289" s="57">
        <v>2080125.4633599999</v>
      </c>
    </row>
    <row r="290" spans="1:15">
      <c r="A290" s="64" t="s">
        <v>403</v>
      </c>
      <c r="B290" s="95">
        <v>38964.156490000001</v>
      </c>
      <c r="C290" s="95">
        <v>61212.46213</v>
      </c>
      <c r="D290" s="95">
        <v>71313.489419999998</v>
      </c>
      <c r="E290" s="95">
        <v>88513.891780000005</v>
      </c>
      <c r="F290" s="95">
        <v>260273.93074000001</v>
      </c>
      <c r="G290" s="95">
        <v>6320.4339199999995</v>
      </c>
      <c r="H290" s="95">
        <v>9491.7856999999985</v>
      </c>
      <c r="I290" s="95">
        <v>9278.5607100000016</v>
      </c>
      <c r="J290" s="95">
        <v>245.03167000000002</v>
      </c>
      <c r="K290" s="95">
        <v>57237.878270000001</v>
      </c>
      <c r="L290" s="95">
        <v>12780.540289999999</v>
      </c>
      <c r="M290" s="95">
        <v>144245.30508000002</v>
      </c>
      <c r="N290" s="95">
        <v>10343.51916</v>
      </c>
      <c r="O290" s="95">
        <v>770220.98536000005</v>
      </c>
    </row>
    <row r="291" spans="1:15">
      <c r="A291" s="64" t="s">
        <v>404</v>
      </c>
      <c r="B291" s="95">
        <v>906.77625999999998</v>
      </c>
      <c r="C291" s="95">
        <v>1534.7391699999998</v>
      </c>
      <c r="D291" s="95">
        <v>2555.7672299999999</v>
      </c>
      <c r="E291" s="95">
        <v>1161.2550100000001</v>
      </c>
      <c r="F291" s="95">
        <v>3306.86051</v>
      </c>
      <c r="G291" s="95">
        <v>1713.7418</v>
      </c>
      <c r="H291" s="95">
        <v>1366.8566699999999</v>
      </c>
      <c r="I291" s="95">
        <v>1757.38806</v>
      </c>
      <c r="J291" s="95">
        <v>0</v>
      </c>
      <c r="K291" s="95">
        <v>1146.88906</v>
      </c>
      <c r="L291" s="95">
        <v>695.76963000000001</v>
      </c>
      <c r="M291" s="95">
        <v>863.87914999999998</v>
      </c>
      <c r="N291" s="95">
        <v>1996.1384399999999</v>
      </c>
      <c r="O291" s="95">
        <v>19006.060989999998</v>
      </c>
    </row>
    <row r="292" spans="1:15">
      <c r="A292" s="64" t="s">
        <v>405</v>
      </c>
      <c r="B292" s="95">
        <v>37973.328159999997</v>
      </c>
      <c r="C292" s="95">
        <v>59645.972659999999</v>
      </c>
      <c r="D292" s="95">
        <v>66110.947480000003</v>
      </c>
      <c r="E292" s="95">
        <v>87323.220060000007</v>
      </c>
      <c r="F292" s="95">
        <v>255376.53455000001</v>
      </c>
      <c r="G292" s="95">
        <v>4598.7919400000001</v>
      </c>
      <c r="H292" s="95">
        <v>8117.9467300000006</v>
      </c>
      <c r="I292" s="95">
        <v>7419.3244800000002</v>
      </c>
      <c r="J292" s="95">
        <v>245.03167000000002</v>
      </c>
      <c r="K292" s="95">
        <v>34920.883909999997</v>
      </c>
      <c r="L292" s="95">
        <v>12072.13543</v>
      </c>
      <c r="M292" s="95">
        <v>142275.93958999999</v>
      </c>
      <c r="N292" s="95">
        <v>8324.3110799999995</v>
      </c>
      <c r="O292" s="95">
        <v>724404.36774000002</v>
      </c>
    </row>
    <row r="293" spans="1:15">
      <c r="A293" s="64" t="s">
        <v>406</v>
      </c>
      <c r="B293" s="95">
        <v>84.052070000000001</v>
      </c>
      <c r="C293" s="95">
        <v>0</v>
      </c>
      <c r="D293" s="95">
        <v>2569.7447099999999</v>
      </c>
      <c r="E293" s="95">
        <v>29.416709999999998</v>
      </c>
      <c r="F293" s="95">
        <v>1560.5222900000001</v>
      </c>
      <c r="G293" s="95">
        <v>6.7001800000000005</v>
      </c>
      <c r="H293" s="95">
        <v>0</v>
      </c>
      <c r="I293" s="95">
        <v>0</v>
      </c>
      <c r="J293" s="95">
        <v>0</v>
      </c>
      <c r="K293" s="95">
        <v>19224.349100000003</v>
      </c>
      <c r="L293" s="95">
        <v>0</v>
      </c>
      <c r="M293" s="95">
        <v>478.42311000000001</v>
      </c>
      <c r="N293" s="95">
        <v>0</v>
      </c>
      <c r="O293" s="95">
        <v>23953.208170000002</v>
      </c>
    </row>
    <row r="294" spans="1:15">
      <c r="A294" s="64" t="s">
        <v>407</v>
      </c>
      <c r="B294" s="95">
        <v>0</v>
      </c>
      <c r="C294" s="95">
        <v>0</v>
      </c>
      <c r="D294" s="95">
        <v>0</v>
      </c>
      <c r="E294" s="95">
        <v>0</v>
      </c>
      <c r="F294" s="95">
        <v>0</v>
      </c>
      <c r="G294" s="95">
        <v>0</v>
      </c>
      <c r="H294" s="95">
        <v>0</v>
      </c>
      <c r="I294" s="95">
        <v>101.84817</v>
      </c>
      <c r="J294" s="95">
        <v>0</v>
      </c>
      <c r="K294" s="95">
        <v>1945.7562</v>
      </c>
      <c r="L294" s="95">
        <v>12.63523</v>
      </c>
      <c r="M294" s="95">
        <v>627.06322999999998</v>
      </c>
      <c r="N294" s="95">
        <v>21.145389999999999</v>
      </c>
      <c r="O294" s="95">
        <v>2708.4482200000002</v>
      </c>
    </row>
    <row r="295" spans="1:15">
      <c r="A295" s="64" t="s">
        <v>408</v>
      </c>
      <c r="B295" s="95">
        <v>0</v>
      </c>
      <c r="C295" s="95">
        <v>0</v>
      </c>
      <c r="D295" s="95">
        <v>0</v>
      </c>
      <c r="E295" s="95">
        <v>0</v>
      </c>
      <c r="F295" s="95">
        <v>0</v>
      </c>
      <c r="G295" s="95">
        <v>0</v>
      </c>
      <c r="H295" s="95">
        <v>0</v>
      </c>
      <c r="I295" s="95">
        <v>0</v>
      </c>
      <c r="J295" s="95">
        <v>0</v>
      </c>
      <c r="K295" s="95">
        <v>0</v>
      </c>
      <c r="L295" s="95">
        <v>0</v>
      </c>
      <c r="M295" s="95">
        <v>0</v>
      </c>
      <c r="N295" s="95">
        <v>0</v>
      </c>
      <c r="O295" s="95">
        <v>0</v>
      </c>
    </row>
    <row r="296" spans="1:15">
      <c r="A296" s="64" t="s">
        <v>409</v>
      </c>
      <c r="B296" s="95">
        <v>0</v>
      </c>
      <c r="C296" s="95">
        <v>31.750299999999999</v>
      </c>
      <c r="D296" s="95">
        <v>77.03</v>
      </c>
      <c r="E296" s="95">
        <v>0</v>
      </c>
      <c r="F296" s="95">
        <v>30.013390000000001</v>
      </c>
      <c r="G296" s="95">
        <v>1.2</v>
      </c>
      <c r="H296" s="95">
        <v>6.9823000000000004</v>
      </c>
      <c r="I296" s="95">
        <v>0</v>
      </c>
      <c r="J296" s="95">
        <v>0</v>
      </c>
      <c r="K296" s="95">
        <v>0</v>
      </c>
      <c r="L296" s="95">
        <v>0</v>
      </c>
      <c r="M296" s="95">
        <v>0</v>
      </c>
      <c r="N296" s="95">
        <v>1.92425</v>
      </c>
      <c r="O296" s="95">
        <v>148.90024</v>
      </c>
    </row>
    <row r="297" spans="1:15">
      <c r="A297" s="64" t="s">
        <v>410</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411</v>
      </c>
      <c r="B298" s="95">
        <v>-56763.939579999998</v>
      </c>
      <c r="C298" s="95">
        <v>-118386.20926</v>
      </c>
      <c r="D298" s="95">
        <v>-120487.10032</v>
      </c>
      <c r="E298" s="95">
        <v>-132076.56473000001</v>
      </c>
      <c r="F298" s="95">
        <v>-291183.62964</v>
      </c>
      <c r="G298" s="95">
        <v>-19444.12558</v>
      </c>
      <c r="H298" s="95">
        <v>-15889.3382</v>
      </c>
      <c r="I298" s="95">
        <v>-47363.419320000001</v>
      </c>
      <c r="J298" s="95">
        <v>-382.54813999999999</v>
      </c>
      <c r="K298" s="95">
        <v>-75338.426940000005</v>
      </c>
      <c r="L298" s="95">
        <v>-16075.036</v>
      </c>
      <c r="M298" s="95">
        <v>-201945.25449000002</v>
      </c>
      <c r="N298" s="95">
        <v>-17433.929230000002</v>
      </c>
      <c r="O298" s="95">
        <v>-1112769.52143</v>
      </c>
    </row>
    <row r="299" spans="1:15">
      <c r="A299" s="64" t="s">
        <v>412</v>
      </c>
      <c r="B299" s="95">
        <v>-56622.12025</v>
      </c>
      <c r="C299" s="95">
        <v>-102677.61783</v>
      </c>
      <c r="D299" s="95">
        <v>-106872.69071</v>
      </c>
      <c r="E299" s="95">
        <v>-125179.56345999999</v>
      </c>
      <c r="F299" s="95">
        <v>-272225.94326999999</v>
      </c>
      <c r="G299" s="95">
        <v>-15905.313289999998</v>
      </c>
      <c r="H299" s="95">
        <v>-14642.9581</v>
      </c>
      <c r="I299" s="95">
        <v>-30434.659480000002</v>
      </c>
      <c r="J299" s="95">
        <v>-382.54813999999999</v>
      </c>
      <c r="K299" s="95">
        <v>-46213.715100000001</v>
      </c>
      <c r="L299" s="95">
        <v>-14721.105220000001</v>
      </c>
      <c r="M299" s="95">
        <v>-189497.28712999998</v>
      </c>
      <c r="N299" s="95">
        <v>-14211.335800000001</v>
      </c>
      <c r="O299" s="95">
        <v>-989586.85777999996</v>
      </c>
    </row>
    <row r="300" spans="1:15">
      <c r="A300" s="64" t="s">
        <v>413</v>
      </c>
      <c r="B300" s="95">
        <v>-141.76128</v>
      </c>
      <c r="C300" s="95">
        <v>-1369.1253100000001</v>
      </c>
      <c r="D300" s="95">
        <v>-12094.87239</v>
      </c>
      <c r="E300" s="95">
        <v>-6818.2030800000002</v>
      </c>
      <c r="F300" s="95">
        <v>-11629.30356</v>
      </c>
      <c r="G300" s="95">
        <v>-958.32482999999991</v>
      </c>
      <c r="H300" s="95">
        <v>-138.49818999999999</v>
      </c>
      <c r="I300" s="95">
        <v>0</v>
      </c>
      <c r="J300" s="95">
        <v>0</v>
      </c>
      <c r="K300" s="95">
        <v>-24234.447530000001</v>
      </c>
      <c r="L300" s="95">
        <v>0</v>
      </c>
      <c r="M300" s="95">
        <v>-453.47023999999999</v>
      </c>
      <c r="N300" s="95">
        <v>0</v>
      </c>
      <c r="O300" s="95">
        <v>-57838.006409999995</v>
      </c>
    </row>
    <row r="301" spans="1:15">
      <c r="A301" s="65" t="s">
        <v>414</v>
      </c>
      <c r="B301" s="95">
        <v>0</v>
      </c>
      <c r="C301" s="95">
        <v>-479.2833</v>
      </c>
      <c r="D301" s="95">
        <v>0</v>
      </c>
      <c r="E301" s="95">
        <v>0</v>
      </c>
      <c r="F301" s="95">
        <v>0</v>
      </c>
      <c r="G301" s="95">
        <v>0</v>
      </c>
      <c r="H301" s="95">
        <v>0</v>
      </c>
      <c r="I301" s="95">
        <v>-48.483890000000002</v>
      </c>
      <c r="J301" s="95">
        <v>0</v>
      </c>
      <c r="K301" s="95">
        <v>-1888.1335100000001</v>
      </c>
      <c r="L301" s="95">
        <v>-2.7731300000000001</v>
      </c>
      <c r="M301" s="95">
        <v>-917.17917</v>
      </c>
      <c r="N301" s="95">
        <v>0</v>
      </c>
      <c r="O301" s="95">
        <v>-3335.8530000000001</v>
      </c>
    </row>
    <row r="302" spans="1:15">
      <c r="A302" s="65" t="s">
        <v>415</v>
      </c>
      <c r="B302" s="95">
        <v>-5.8049999999999997E-2</v>
      </c>
      <c r="C302" s="95">
        <v>-13834.117490000001</v>
      </c>
      <c r="D302" s="95">
        <v>-1407.19174</v>
      </c>
      <c r="E302" s="95">
        <v>-78.798190000000005</v>
      </c>
      <c r="F302" s="95">
        <v>-6654.6450599999998</v>
      </c>
      <c r="G302" s="95">
        <v>-2561.4004599999998</v>
      </c>
      <c r="H302" s="95">
        <v>-762.97536000000002</v>
      </c>
      <c r="I302" s="95">
        <v>-16880.275949999999</v>
      </c>
      <c r="J302" s="95">
        <v>0</v>
      </c>
      <c r="K302" s="95">
        <v>-3002.1307999999999</v>
      </c>
      <c r="L302" s="95">
        <v>-1351.1576499999999</v>
      </c>
      <c r="M302" s="95">
        <v>-11077.317949999999</v>
      </c>
      <c r="N302" s="95">
        <v>-3210.7416499999999</v>
      </c>
      <c r="O302" s="95">
        <v>-60820.81035</v>
      </c>
    </row>
    <row r="303" spans="1:15">
      <c r="A303" s="64" t="s">
        <v>416</v>
      </c>
      <c r="B303" s="95">
        <v>0</v>
      </c>
      <c r="C303" s="95">
        <v>0</v>
      </c>
      <c r="D303" s="95">
        <v>0</v>
      </c>
      <c r="E303" s="95">
        <v>0</v>
      </c>
      <c r="F303" s="95">
        <v>0</v>
      </c>
      <c r="G303" s="95">
        <v>-19.087</v>
      </c>
      <c r="H303" s="95">
        <v>0</v>
      </c>
      <c r="I303" s="95">
        <v>0</v>
      </c>
      <c r="J303" s="95">
        <v>0</v>
      </c>
      <c r="K303" s="95">
        <v>0</v>
      </c>
      <c r="L303" s="95">
        <v>0</v>
      </c>
      <c r="M303" s="95">
        <v>0</v>
      </c>
      <c r="N303" s="95">
        <v>0</v>
      </c>
      <c r="O303" s="95">
        <v>-19.087</v>
      </c>
    </row>
    <row r="304" spans="1:15">
      <c r="A304" s="65" t="s">
        <v>417</v>
      </c>
      <c r="B304" s="95">
        <v>0</v>
      </c>
      <c r="C304" s="95">
        <v>-26.065330000000003</v>
      </c>
      <c r="D304" s="95">
        <v>-112.34547999999999</v>
      </c>
      <c r="E304" s="95">
        <v>0</v>
      </c>
      <c r="F304" s="95">
        <v>-673.73775000000001</v>
      </c>
      <c r="G304" s="95">
        <v>0</v>
      </c>
      <c r="H304" s="95">
        <v>-344.90654999999998</v>
      </c>
      <c r="I304" s="95">
        <v>0</v>
      </c>
      <c r="J304" s="95">
        <v>0</v>
      </c>
      <c r="K304" s="95">
        <v>0</v>
      </c>
      <c r="L304" s="95">
        <v>0</v>
      </c>
      <c r="M304" s="95">
        <v>0</v>
      </c>
      <c r="N304" s="95">
        <v>-11.851780000000002</v>
      </c>
      <c r="O304" s="95">
        <v>-1168.90689</v>
      </c>
    </row>
    <row r="305" spans="1:15">
      <c r="A305" s="177" t="s">
        <v>972</v>
      </c>
      <c r="B305" s="57">
        <v>135259.26284000001</v>
      </c>
      <c r="C305" s="57">
        <v>249326.47155000002</v>
      </c>
      <c r="D305" s="57">
        <v>149746.43911000001</v>
      </c>
      <c r="E305" s="57">
        <v>144997.40881999998</v>
      </c>
      <c r="F305" s="57">
        <v>113040.83231999999</v>
      </c>
      <c r="G305" s="57">
        <v>98551.341709999993</v>
      </c>
      <c r="H305" s="57">
        <v>78325.760519999996</v>
      </c>
      <c r="I305" s="57">
        <v>233787.97240999999</v>
      </c>
      <c r="J305" s="57">
        <v>1852.0863400000001</v>
      </c>
      <c r="K305" s="57">
        <v>179415.52486</v>
      </c>
      <c r="L305" s="57">
        <v>42249.900700000006</v>
      </c>
      <c r="M305" s="57">
        <v>169462.32447999998</v>
      </c>
      <c r="N305" s="57">
        <v>141561.60162999999</v>
      </c>
      <c r="O305" s="57">
        <v>1737576.92729</v>
      </c>
    </row>
    <row r="306" spans="1:15">
      <c r="A306" s="64" t="s">
        <v>418</v>
      </c>
      <c r="B306" s="95">
        <v>-112307.70593000001</v>
      </c>
      <c r="C306" s="95">
        <v>-204054.79819999999</v>
      </c>
      <c r="D306" s="95">
        <v>-148367.87174999999</v>
      </c>
      <c r="E306" s="95">
        <v>-114112.65053</v>
      </c>
      <c r="F306" s="95">
        <v>-96617.653160000002</v>
      </c>
      <c r="G306" s="95">
        <v>-70576.054659999994</v>
      </c>
      <c r="H306" s="95">
        <v>-61865.818240000001</v>
      </c>
      <c r="I306" s="95">
        <v>-154627.21544</v>
      </c>
      <c r="J306" s="95">
        <v>-2099.6704900000004</v>
      </c>
      <c r="K306" s="95">
        <v>-140489.60190000001</v>
      </c>
      <c r="L306" s="95">
        <v>-30589.883170000001</v>
      </c>
      <c r="M306" s="95">
        <v>-168047.98634</v>
      </c>
      <c r="N306" s="95">
        <v>-100041.84598</v>
      </c>
      <c r="O306" s="95">
        <v>-1403798.7557899999</v>
      </c>
    </row>
    <row r="307" spans="1:15">
      <c r="A307" s="64" t="s">
        <v>419</v>
      </c>
      <c r="B307" s="95">
        <v>-45438.584770000001</v>
      </c>
      <c r="C307" s="95">
        <v>-119529.84844</v>
      </c>
      <c r="D307" s="95">
        <v>-60929.25333</v>
      </c>
      <c r="E307" s="95">
        <v>-53518.273119999998</v>
      </c>
      <c r="F307" s="95">
        <v>-38713.172200000001</v>
      </c>
      <c r="G307" s="95">
        <v>-32309.624500000002</v>
      </c>
      <c r="H307" s="95">
        <v>-33230.82619</v>
      </c>
      <c r="I307" s="95">
        <v>-94268.977440000002</v>
      </c>
      <c r="J307" s="95">
        <v>-1383.2808</v>
      </c>
      <c r="K307" s="95">
        <v>-82688.158970000004</v>
      </c>
      <c r="L307" s="95">
        <v>-16164.858819999999</v>
      </c>
      <c r="M307" s="95">
        <v>-74914.46948</v>
      </c>
      <c r="N307" s="95">
        <v>-70410.897249999995</v>
      </c>
      <c r="O307" s="95">
        <v>-723500.22530999989</v>
      </c>
    </row>
    <row r="308" spans="1:15">
      <c r="A308" s="64" t="s">
        <v>420</v>
      </c>
      <c r="B308" s="95">
        <v>-10173.70522</v>
      </c>
      <c r="C308" s="95">
        <v>-17303.888609999998</v>
      </c>
      <c r="D308" s="95">
        <v>-10425.34318</v>
      </c>
      <c r="E308" s="95">
        <v>-11767.391300000001</v>
      </c>
      <c r="F308" s="95">
        <v>-7775.7504600000002</v>
      </c>
      <c r="G308" s="95">
        <v>-6825.8930300000002</v>
      </c>
      <c r="H308" s="95">
        <v>-5536.7028799999998</v>
      </c>
      <c r="I308" s="95">
        <v>-12375.3688</v>
      </c>
      <c r="J308" s="95">
        <v>-248.09423999999999</v>
      </c>
      <c r="K308" s="95">
        <v>-12305.910400000001</v>
      </c>
      <c r="L308" s="95">
        <v>-1706.8848500000001</v>
      </c>
      <c r="M308" s="95">
        <v>-8020.3275199999998</v>
      </c>
      <c r="N308" s="95">
        <v>-6225.35196</v>
      </c>
      <c r="O308" s="95">
        <v>-110690.61245</v>
      </c>
    </row>
    <row r="309" spans="1:15">
      <c r="A309" s="64" t="s">
        <v>421</v>
      </c>
      <c r="B309" s="95">
        <v>-1986.4857299999999</v>
      </c>
      <c r="C309" s="95">
        <v>-2279.1902700000001</v>
      </c>
      <c r="D309" s="95">
        <v>-1367.91626</v>
      </c>
      <c r="E309" s="95">
        <v>-926.92489999999998</v>
      </c>
      <c r="F309" s="95">
        <v>-2037.02819</v>
      </c>
      <c r="G309" s="95">
        <v>-704.60775000000001</v>
      </c>
      <c r="H309" s="95">
        <v>-789.66996999999992</v>
      </c>
      <c r="I309" s="95">
        <v>-1580.40047</v>
      </c>
      <c r="J309" s="95">
        <v>-30.300609999999999</v>
      </c>
      <c r="K309" s="95">
        <v>-515.15339000000006</v>
      </c>
      <c r="L309" s="95">
        <v>-302.16329999999999</v>
      </c>
      <c r="M309" s="95">
        <v>-1552.7620400000001</v>
      </c>
      <c r="N309" s="95">
        <v>-580.63926000000004</v>
      </c>
      <c r="O309" s="95">
        <v>-14653.24214</v>
      </c>
    </row>
    <row r="310" spans="1:15">
      <c r="A310" s="64" t="s">
        <v>422</v>
      </c>
      <c r="B310" s="95">
        <v>-2284.5059000000001</v>
      </c>
      <c r="C310" s="95">
        <v>-3387.0499500000001</v>
      </c>
      <c r="D310" s="95">
        <v>-2983.9516899999999</v>
      </c>
      <c r="E310" s="95">
        <v>-2758.8491800000002</v>
      </c>
      <c r="F310" s="95">
        <v>-1585.7984899999999</v>
      </c>
      <c r="G310" s="95">
        <v>-2063.5853500000003</v>
      </c>
      <c r="H310" s="95">
        <v>-1265.00377</v>
      </c>
      <c r="I310" s="95">
        <v>-3665.2018499999999</v>
      </c>
      <c r="J310" s="95">
        <v>-147.72642000000002</v>
      </c>
      <c r="K310" s="95">
        <v>-3267.59447</v>
      </c>
      <c r="L310" s="95">
        <v>-853.51929000000007</v>
      </c>
      <c r="M310" s="95">
        <v>-3851.9306299999998</v>
      </c>
      <c r="N310" s="95">
        <v>-2211.45606</v>
      </c>
      <c r="O310" s="95">
        <v>-30326.173050000001</v>
      </c>
    </row>
    <row r="311" spans="1:15">
      <c r="A311" s="64" t="s">
        <v>423</v>
      </c>
      <c r="B311" s="95">
        <v>-9491.9208300000009</v>
      </c>
      <c r="C311" s="95">
        <v>-12455.866019999999</v>
      </c>
      <c r="D311" s="95">
        <v>-1367.37571</v>
      </c>
      <c r="E311" s="95">
        <v>-993.30259999999998</v>
      </c>
      <c r="F311" s="95">
        <v>-8025.3174100000006</v>
      </c>
      <c r="G311" s="95">
        <v>-449.09340000000003</v>
      </c>
      <c r="H311" s="95">
        <v>-292.73020000000002</v>
      </c>
      <c r="I311" s="95">
        <v>-12340.217970000002</v>
      </c>
      <c r="J311" s="95">
        <v>-117.67792</v>
      </c>
      <c r="K311" s="95">
        <v>-9518.4596999999994</v>
      </c>
      <c r="L311" s="95">
        <v>-2307.7118999999998</v>
      </c>
      <c r="M311" s="95">
        <v>-11298.10261</v>
      </c>
      <c r="N311" s="95">
        <v>-614.62135999999998</v>
      </c>
      <c r="O311" s="95">
        <v>-69272.397629999992</v>
      </c>
    </row>
    <row r="312" spans="1:15">
      <c r="A312" s="64" t="s">
        <v>424</v>
      </c>
      <c r="B312" s="95">
        <v>-1782.7480700000001</v>
      </c>
      <c r="C312" s="95">
        <v>-1651.38284</v>
      </c>
      <c r="D312" s="95">
        <v>-9561.3174199999994</v>
      </c>
      <c r="E312" s="95">
        <v>-9291.078019999999</v>
      </c>
      <c r="F312" s="95">
        <v>-3308.8518399999998</v>
      </c>
      <c r="G312" s="95">
        <v>-1115.1562699999999</v>
      </c>
      <c r="H312" s="95">
        <v>-1340.2105800000002</v>
      </c>
      <c r="I312" s="95">
        <v>-2075.8466000000003</v>
      </c>
      <c r="J312" s="95">
        <v>-14.517200000000001</v>
      </c>
      <c r="K312" s="95">
        <v>-2561.5824300000004</v>
      </c>
      <c r="L312" s="95">
        <v>-497.77202</v>
      </c>
      <c r="M312" s="95">
        <v>-3186.0851600000001</v>
      </c>
      <c r="N312" s="95">
        <v>-905.88571000000002</v>
      </c>
      <c r="O312" s="95">
        <v>-37292.434159999997</v>
      </c>
    </row>
    <row r="313" spans="1:15">
      <c r="A313" s="64" t="s">
        <v>425</v>
      </c>
      <c r="B313" s="95">
        <v>-4355.1871799999999</v>
      </c>
      <c r="C313" s="95">
        <v>-7792.1080300000003</v>
      </c>
      <c r="D313" s="95">
        <v>-4888.3086700000003</v>
      </c>
      <c r="E313" s="95">
        <v>-5013.2193600000001</v>
      </c>
      <c r="F313" s="95">
        <v>-3701.5195199999998</v>
      </c>
      <c r="G313" s="95">
        <v>-2642.9517500000002</v>
      </c>
      <c r="H313" s="95">
        <v>-2777.92317</v>
      </c>
      <c r="I313" s="95">
        <v>-3342.3856099999998</v>
      </c>
      <c r="J313" s="95">
        <v>-23.513259999999999</v>
      </c>
      <c r="K313" s="95">
        <v>-3264.4925099999996</v>
      </c>
      <c r="L313" s="95">
        <v>-702.41052000000002</v>
      </c>
      <c r="M313" s="95">
        <v>-12347.142119999999</v>
      </c>
      <c r="N313" s="95">
        <v>-1239.49397</v>
      </c>
      <c r="O313" s="95">
        <v>-52090.65567</v>
      </c>
    </row>
    <row r="314" spans="1:15">
      <c r="A314" s="64" t="s">
        <v>426</v>
      </c>
      <c r="B314" s="95">
        <v>-1510.9465700000001</v>
      </c>
      <c r="C314" s="95">
        <v>-316.21065999999996</v>
      </c>
      <c r="D314" s="95">
        <v>-8030.6669699999993</v>
      </c>
      <c r="E314" s="95">
        <v>-1536.8728700000001</v>
      </c>
      <c r="F314" s="95">
        <v>-1706.0374099999999</v>
      </c>
      <c r="G314" s="95">
        <v>-6589.9808600000006</v>
      </c>
      <c r="H314" s="95">
        <v>-690.88606000000004</v>
      </c>
      <c r="I314" s="95">
        <v>-39.983040000000003</v>
      </c>
      <c r="J314" s="95">
        <v>-4.7953000000000001</v>
      </c>
      <c r="K314" s="95">
        <v>-2269.4153099999999</v>
      </c>
      <c r="L314" s="95">
        <v>-240.93979999999999</v>
      </c>
      <c r="M314" s="95">
        <v>-4401.5241399999995</v>
      </c>
      <c r="N314" s="95">
        <v>-175.01324</v>
      </c>
      <c r="O314" s="95">
        <v>-27513.272229999999</v>
      </c>
    </row>
    <row r="315" spans="1:15">
      <c r="A315" s="65" t="s">
        <v>427</v>
      </c>
      <c r="B315" s="95">
        <v>-35283.621659999997</v>
      </c>
      <c r="C315" s="95">
        <v>-39339.253380000002</v>
      </c>
      <c r="D315" s="95">
        <v>-48813.738520000006</v>
      </c>
      <c r="E315" s="95">
        <v>-28306.73918</v>
      </c>
      <c r="F315" s="95">
        <v>-29764.177640000002</v>
      </c>
      <c r="G315" s="95">
        <v>-17875.161749999999</v>
      </c>
      <c r="H315" s="95">
        <v>-15941.86542</v>
      </c>
      <c r="I315" s="95">
        <v>-24938.83366</v>
      </c>
      <c r="J315" s="95">
        <v>-129.76474000000002</v>
      </c>
      <c r="K315" s="95">
        <v>-24098.834719999999</v>
      </c>
      <c r="L315" s="95">
        <v>-7813.6226699999997</v>
      </c>
      <c r="M315" s="95">
        <v>-48475.642639999998</v>
      </c>
      <c r="N315" s="95">
        <v>-17678.48717</v>
      </c>
      <c r="O315" s="95">
        <v>-338459.74314999999</v>
      </c>
    </row>
    <row r="316" spans="1:15">
      <c r="A316" s="177" t="s">
        <v>971</v>
      </c>
      <c r="B316" s="57">
        <v>22951.556909999999</v>
      </c>
      <c r="C316" s="57">
        <v>45271.673350000005</v>
      </c>
      <c r="D316" s="57">
        <v>1378.56736</v>
      </c>
      <c r="E316" s="57">
        <v>30884.758289999998</v>
      </c>
      <c r="F316" s="57">
        <v>16423.17916</v>
      </c>
      <c r="G316" s="57">
        <v>27975.287049999999</v>
      </c>
      <c r="H316" s="57">
        <v>16459.942279999999</v>
      </c>
      <c r="I316" s="57">
        <v>79160.756970000002</v>
      </c>
      <c r="J316" s="57">
        <v>-247.58414999999999</v>
      </c>
      <c r="K316" s="57">
        <v>38925.922960000004</v>
      </c>
      <c r="L316" s="57">
        <v>11660.017529999999</v>
      </c>
      <c r="M316" s="57">
        <v>1414.3381399999998</v>
      </c>
      <c r="N316" s="57">
        <v>41519.755649999999</v>
      </c>
      <c r="O316" s="57">
        <v>333778.1715</v>
      </c>
    </row>
    <row r="317" spans="1:15">
      <c r="A317" s="65" t="s">
        <v>428</v>
      </c>
      <c r="B317" s="95">
        <v>141.24120000000002</v>
      </c>
      <c r="C317" s="95">
        <v>1.5726199999999999</v>
      </c>
      <c r="D317" s="95">
        <v>106.04207000000001</v>
      </c>
      <c r="E317" s="95">
        <v>15979.614939999999</v>
      </c>
      <c r="F317" s="95">
        <v>-168.59363000000002</v>
      </c>
      <c r="G317" s="95">
        <v>-9274.4276199999986</v>
      </c>
      <c r="H317" s="95">
        <v>79.655770000000004</v>
      </c>
      <c r="I317" s="95">
        <v>4.3840000000000004E-2</v>
      </c>
      <c r="J317" s="95">
        <v>-5.3100000000000001E-2</v>
      </c>
      <c r="K317" s="95">
        <v>44.302680000000002</v>
      </c>
      <c r="L317" s="95">
        <v>7.1005099999999999</v>
      </c>
      <c r="M317" s="95">
        <v>0.13434000000000001</v>
      </c>
      <c r="N317" s="95">
        <v>-8.7401499999999999</v>
      </c>
      <c r="O317" s="95">
        <v>6907.89347</v>
      </c>
    </row>
    <row r="318" spans="1:15">
      <c r="A318" s="65" t="s">
        <v>429</v>
      </c>
      <c r="B318" s="95">
        <v>6.6875</v>
      </c>
      <c r="C318" s="95">
        <v>1.0000000000000001E-5</v>
      </c>
      <c r="D318" s="95">
        <v>-262.90035</v>
      </c>
      <c r="E318" s="95">
        <v>15952.16165</v>
      </c>
      <c r="F318" s="95">
        <v>-168.19470000000001</v>
      </c>
      <c r="G318" s="95">
        <v>-9308.1331799999989</v>
      </c>
      <c r="H318" s="95">
        <v>77.674979999999991</v>
      </c>
      <c r="I318" s="95">
        <v>0</v>
      </c>
      <c r="J318" s="95">
        <v>-5.3100000000000001E-2</v>
      </c>
      <c r="K318" s="95">
        <v>-1.45445</v>
      </c>
      <c r="L318" s="95">
        <v>8.9999999999999992E-5</v>
      </c>
      <c r="M318" s="95">
        <v>0</v>
      </c>
      <c r="N318" s="95">
        <v>-8.7401499999999999</v>
      </c>
      <c r="O318" s="95">
        <v>6287.0482999999995</v>
      </c>
    </row>
    <row r="319" spans="1:15">
      <c r="A319" s="65" t="s">
        <v>430</v>
      </c>
      <c r="B319" s="95">
        <v>134.55370000000002</v>
      </c>
      <c r="C319" s="95">
        <v>1.5726099999999998</v>
      </c>
      <c r="D319" s="95">
        <v>368.94241999999997</v>
      </c>
      <c r="E319" s="95">
        <v>27.453290000000003</v>
      </c>
      <c r="F319" s="95">
        <v>-0.39893000000000001</v>
      </c>
      <c r="G319" s="95">
        <v>33.705559999999998</v>
      </c>
      <c r="H319" s="95">
        <v>1.9807900000000001</v>
      </c>
      <c r="I319" s="95">
        <v>4.3840000000000004E-2</v>
      </c>
      <c r="J319" s="95">
        <v>0</v>
      </c>
      <c r="K319" s="95">
        <v>45.757129999999997</v>
      </c>
      <c r="L319" s="95">
        <v>7.1004199999999997</v>
      </c>
      <c r="M319" s="95">
        <v>0.13434000000000001</v>
      </c>
      <c r="N319" s="95">
        <v>0</v>
      </c>
      <c r="O319" s="95">
        <v>620.84517000000005</v>
      </c>
    </row>
    <row r="320" spans="1:15">
      <c r="A320" s="65" t="s">
        <v>431</v>
      </c>
      <c r="B320" s="95">
        <v>82.159440000000004</v>
      </c>
      <c r="C320" s="95">
        <v>-13.578709999999999</v>
      </c>
      <c r="D320" s="95">
        <v>-97.226070000000007</v>
      </c>
      <c r="E320" s="95">
        <v>-15965.946099999999</v>
      </c>
      <c r="F320" s="95">
        <v>-9.1864299999999997</v>
      </c>
      <c r="G320" s="95">
        <v>9310.7185100000006</v>
      </c>
      <c r="H320" s="95">
        <v>-75.819879999999998</v>
      </c>
      <c r="I320" s="95">
        <v>-0.16572000000000001</v>
      </c>
      <c r="J320" s="95">
        <v>0</v>
      </c>
      <c r="K320" s="95">
        <v>-9.9448600000000003</v>
      </c>
      <c r="L320" s="95">
        <v>-50.807040000000001</v>
      </c>
      <c r="M320" s="95">
        <v>0</v>
      </c>
      <c r="N320" s="95">
        <v>-0.36751999999999996</v>
      </c>
      <c r="O320" s="95">
        <v>-6830.1643800000002</v>
      </c>
    </row>
    <row r="321" spans="1:15">
      <c r="A321" s="65" t="s">
        <v>432</v>
      </c>
      <c r="B321" s="95">
        <v>103.83602</v>
      </c>
      <c r="C321" s="95">
        <v>0</v>
      </c>
      <c r="D321" s="95">
        <v>-0.13233</v>
      </c>
      <c r="E321" s="95">
        <v>-15958.8946</v>
      </c>
      <c r="F321" s="95">
        <v>-3.4914800000000001</v>
      </c>
      <c r="G321" s="95">
        <v>9334.4450399999987</v>
      </c>
      <c r="H321" s="95">
        <v>-75.814539999999994</v>
      </c>
      <c r="I321" s="95">
        <v>0</v>
      </c>
      <c r="J321" s="95">
        <v>0</v>
      </c>
      <c r="K321" s="95">
        <v>0</v>
      </c>
      <c r="L321" s="95">
        <v>-1.1E-4</v>
      </c>
      <c r="M321" s="95">
        <v>0</v>
      </c>
      <c r="N321" s="95">
        <v>0</v>
      </c>
      <c r="O321" s="95">
        <v>-6600.0519999999997</v>
      </c>
    </row>
    <row r="322" spans="1:15">
      <c r="A322" s="65" t="s">
        <v>433</v>
      </c>
      <c r="B322" s="95">
        <v>-21.676580000000001</v>
      </c>
      <c r="C322" s="95">
        <v>-13.578709999999999</v>
      </c>
      <c r="D322" s="95">
        <v>-97.093740000000011</v>
      </c>
      <c r="E322" s="95">
        <v>-7.0514999999999999</v>
      </c>
      <c r="F322" s="95">
        <v>-5.6949499999999995</v>
      </c>
      <c r="G322" s="95">
        <v>-23.72653</v>
      </c>
      <c r="H322" s="95">
        <v>-5.3400000000000001E-3</v>
      </c>
      <c r="I322" s="95">
        <v>-0.16572000000000001</v>
      </c>
      <c r="J322" s="95">
        <v>0</v>
      </c>
      <c r="K322" s="95">
        <v>-9.9448600000000003</v>
      </c>
      <c r="L322" s="95">
        <v>-50.806930000000001</v>
      </c>
      <c r="M322" s="95">
        <v>0</v>
      </c>
      <c r="N322" s="95">
        <v>-0.36751999999999996</v>
      </c>
      <c r="O322" s="95">
        <v>-230.11238</v>
      </c>
    </row>
    <row r="323" spans="1:15">
      <c r="A323" s="177" t="s">
        <v>1227</v>
      </c>
      <c r="B323" s="57">
        <v>23174.957549999999</v>
      </c>
      <c r="C323" s="57">
        <v>45259.667259999995</v>
      </c>
      <c r="D323" s="57">
        <v>1387.38336</v>
      </c>
      <c r="E323" s="57">
        <v>30898.42713</v>
      </c>
      <c r="F323" s="57">
        <v>16245.399099999999</v>
      </c>
      <c r="G323" s="57">
        <v>28011.577940000003</v>
      </c>
      <c r="H323" s="57">
        <v>16463.778170000001</v>
      </c>
      <c r="I323" s="57">
        <v>79160.635090000011</v>
      </c>
      <c r="J323" s="57">
        <v>-247.63724999999999</v>
      </c>
      <c r="K323" s="57">
        <v>38960.280780000001</v>
      </c>
      <c r="L323" s="57">
        <v>11616.311</v>
      </c>
      <c r="M323" s="57">
        <v>1414.4724799999999</v>
      </c>
      <c r="N323" s="57">
        <v>41510.647979999994</v>
      </c>
      <c r="O323" s="57">
        <v>333855.90058999998</v>
      </c>
    </row>
    <row r="324" spans="1:15">
      <c r="A324" s="65" t="s">
        <v>434</v>
      </c>
      <c r="B324" s="95">
        <v>278.73611999999997</v>
      </c>
      <c r="C324" s="95">
        <v>0</v>
      </c>
      <c r="D324" s="95">
        <v>864.71460999999999</v>
      </c>
      <c r="E324" s="95">
        <v>53.509419999999999</v>
      </c>
      <c r="F324" s="95">
        <v>-816.51268999999991</v>
      </c>
      <c r="G324" s="95">
        <v>0</v>
      </c>
      <c r="H324" s="95">
        <v>5.7193199999999997</v>
      </c>
      <c r="I324" s="95">
        <v>442.80158</v>
      </c>
      <c r="J324" s="95">
        <v>0</v>
      </c>
      <c r="K324" s="95">
        <v>967.04435000000001</v>
      </c>
      <c r="L324" s="95">
        <v>0</v>
      </c>
      <c r="M324" s="95">
        <v>0</v>
      </c>
      <c r="N324" s="95">
        <v>3.5979800000000002</v>
      </c>
      <c r="O324" s="95">
        <v>1799.61069</v>
      </c>
    </row>
    <row r="325" spans="1:15">
      <c r="A325" s="177" t="s">
        <v>970</v>
      </c>
      <c r="B325" s="57">
        <v>23453.693670000001</v>
      </c>
      <c r="C325" s="57">
        <v>45259.667259999995</v>
      </c>
      <c r="D325" s="57">
        <v>2252.0979700000003</v>
      </c>
      <c r="E325" s="57">
        <v>30951.936550000002</v>
      </c>
      <c r="F325" s="57">
        <v>15428.886410000001</v>
      </c>
      <c r="G325" s="57">
        <v>28011.577940000003</v>
      </c>
      <c r="H325" s="57">
        <v>16469.497490000002</v>
      </c>
      <c r="I325" s="57">
        <v>79603.436669999996</v>
      </c>
      <c r="J325" s="57">
        <v>-247.63724999999999</v>
      </c>
      <c r="K325" s="57">
        <v>39927.325130000005</v>
      </c>
      <c r="L325" s="57">
        <v>11616.311</v>
      </c>
      <c r="M325" s="57">
        <v>1414.4724799999999</v>
      </c>
      <c r="N325" s="57">
        <v>41514.24596</v>
      </c>
      <c r="O325" s="57">
        <v>335655.51127999998</v>
      </c>
    </row>
    <row r="326" spans="1:15">
      <c r="A326" s="65" t="s">
        <v>435</v>
      </c>
      <c r="B326" s="95">
        <v>0</v>
      </c>
      <c r="C326" s="95">
        <v>156.90558999999999</v>
      </c>
      <c r="D326" s="95">
        <v>423.58375000000001</v>
      </c>
      <c r="E326" s="95">
        <v>-973.34195999999997</v>
      </c>
      <c r="F326" s="95">
        <v>-33.248019999999997</v>
      </c>
      <c r="G326" s="95">
        <v>0</v>
      </c>
      <c r="H326" s="95">
        <v>4335.2825800000001</v>
      </c>
      <c r="I326" s="95">
        <v>10.76784</v>
      </c>
      <c r="J326" s="95">
        <v>8.24071</v>
      </c>
      <c r="K326" s="95">
        <v>-531.79943999999989</v>
      </c>
      <c r="L326" s="95">
        <v>0</v>
      </c>
      <c r="M326" s="95">
        <v>0</v>
      </c>
      <c r="N326" s="95">
        <v>38.823689999999999</v>
      </c>
      <c r="O326" s="95">
        <v>3435.2147400000003</v>
      </c>
    </row>
    <row r="327" spans="1:15">
      <c r="A327" s="177" t="s">
        <v>1228</v>
      </c>
      <c r="B327" s="57">
        <v>23453.693670000001</v>
      </c>
      <c r="C327" s="57">
        <v>45416.572850000004</v>
      </c>
      <c r="D327" s="57">
        <v>2675.68172</v>
      </c>
      <c r="E327" s="57">
        <v>29978.594590000001</v>
      </c>
      <c r="F327" s="57">
        <v>15395.63839</v>
      </c>
      <c r="G327" s="57">
        <v>28011.577940000003</v>
      </c>
      <c r="H327" s="57">
        <v>20804.780070000001</v>
      </c>
      <c r="I327" s="57">
        <v>79614.20451000001</v>
      </c>
      <c r="J327" s="57">
        <v>-239.39654000000002</v>
      </c>
      <c r="K327" s="57">
        <v>39395.525689999995</v>
      </c>
      <c r="L327" s="57">
        <v>11616.311</v>
      </c>
      <c r="M327" s="57">
        <v>1414.4724799999999</v>
      </c>
      <c r="N327" s="57">
        <v>41553.069649999998</v>
      </c>
      <c r="O327" s="57">
        <v>339090.72602</v>
      </c>
    </row>
    <row r="328" spans="1:15">
      <c r="A328" s="65" t="s">
        <v>436</v>
      </c>
      <c r="B328" s="95">
        <v>0</v>
      </c>
      <c r="C328" s="95">
        <v>0</v>
      </c>
      <c r="D328" s="95">
        <v>0</v>
      </c>
      <c r="E328" s="95">
        <v>0</v>
      </c>
      <c r="F328" s="95">
        <v>0</v>
      </c>
      <c r="G328" s="95">
        <v>0</v>
      </c>
      <c r="H328" s="95">
        <v>0</v>
      </c>
      <c r="I328" s="95">
        <v>0</v>
      </c>
      <c r="J328" s="95">
        <v>0</v>
      </c>
      <c r="K328" s="95">
        <v>0</v>
      </c>
      <c r="L328" s="95">
        <v>-1.0000000000000001E-5</v>
      </c>
      <c r="M328" s="95">
        <v>0</v>
      </c>
      <c r="N328" s="95">
        <v>0</v>
      </c>
      <c r="O328" s="95">
        <v>-1.0000000000000001E-5</v>
      </c>
    </row>
    <row r="329" spans="1:15">
      <c r="A329" s="177" t="s">
        <v>969</v>
      </c>
      <c r="B329" s="57">
        <v>23453.693670000001</v>
      </c>
      <c r="C329" s="57">
        <v>45416.572850000004</v>
      </c>
      <c r="D329" s="57">
        <v>2675.68172</v>
      </c>
      <c r="E329" s="57">
        <v>29978.594590000001</v>
      </c>
      <c r="F329" s="57">
        <v>15395.63839</v>
      </c>
      <c r="G329" s="57">
        <v>28011.577940000003</v>
      </c>
      <c r="H329" s="57">
        <v>20804.780070000001</v>
      </c>
      <c r="I329" s="57">
        <v>79614.20451000001</v>
      </c>
      <c r="J329" s="57">
        <v>-239.39654000000002</v>
      </c>
      <c r="K329" s="57">
        <v>39395.525689999995</v>
      </c>
      <c r="L329" s="57">
        <v>11616.31099</v>
      </c>
      <c r="M329" s="57">
        <v>1414.4724799999999</v>
      </c>
      <c r="N329" s="57">
        <v>41553.069649999998</v>
      </c>
      <c r="O329" s="57">
        <v>339090.72600999998</v>
      </c>
    </row>
    <row r="330" spans="1:15">
      <c r="A330" s="65" t="s">
        <v>437</v>
      </c>
      <c r="B330" s="95">
        <v>-4561.3889800000006</v>
      </c>
      <c r="C330" s="95">
        <v>-28493.84691</v>
      </c>
      <c r="D330" s="95">
        <v>-1166.2</v>
      </c>
      <c r="E330" s="95">
        <v>-28384.196</v>
      </c>
      <c r="F330" s="95">
        <v>-3082.95</v>
      </c>
      <c r="G330" s="95">
        <v>-14005.788</v>
      </c>
      <c r="H330" s="95">
        <v>-8590.730599999999</v>
      </c>
      <c r="I330" s="95">
        <v>-32928.000079999998</v>
      </c>
      <c r="J330" s="95">
        <v>0</v>
      </c>
      <c r="K330" s="95">
        <v>-17665.667000000001</v>
      </c>
      <c r="L330" s="95">
        <v>-5418.0279700000001</v>
      </c>
      <c r="M330" s="95">
        <v>0</v>
      </c>
      <c r="N330" s="95">
        <v>-20307.052460000003</v>
      </c>
      <c r="O330" s="95">
        <v>-164603.848</v>
      </c>
    </row>
    <row r="331" spans="1:15">
      <c r="A331" s="177" t="s">
        <v>968</v>
      </c>
      <c r="B331" s="57">
        <v>18892.304690000001</v>
      </c>
      <c r="C331" s="57">
        <v>16922.72594</v>
      </c>
      <c r="D331" s="57">
        <v>1509.48172</v>
      </c>
      <c r="E331" s="57">
        <v>1594.39859</v>
      </c>
      <c r="F331" s="57">
        <v>12312.688390000001</v>
      </c>
      <c r="G331" s="57">
        <v>14005.789939999999</v>
      </c>
      <c r="H331" s="57">
        <v>12214.04947</v>
      </c>
      <c r="I331" s="57">
        <v>46686.204429999998</v>
      </c>
      <c r="J331" s="57">
        <v>-239.39654000000002</v>
      </c>
      <c r="K331" s="57">
        <v>21729.858690000001</v>
      </c>
      <c r="L331" s="57">
        <v>6198.2830199999999</v>
      </c>
      <c r="M331" s="57">
        <v>1414.4724799999999</v>
      </c>
      <c r="N331" s="57">
        <v>21246.017190000002</v>
      </c>
      <c r="O331" s="57">
        <v>174486.87800999999</v>
      </c>
    </row>
    <row r="332" spans="1:15" ht="3.75" customHeight="1" thickBot="1">
      <c r="A332" s="551"/>
      <c r="B332" s="552"/>
      <c r="C332" s="552"/>
      <c r="D332" s="552"/>
      <c r="E332" s="552"/>
      <c r="F332" s="552"/>
      <c r="G332" s="552"/>
      <c r="H332" s="552"/>
      <c r="I332" s="552"/>
      <c r="J332" s="552"/>
      <c r="K332" s="552"/>
      <c r="L332" s="552"/>
      <c r="M332" s="552"/>
      <c r="N332" s="552"/>
      <c r="O332" s="552"/>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11" t="s">
        <v>439</v>
      </c>
      <c r="B1" s="711"/>
      <c r="C1" s="711"/>
      <c r="D1" s="711"/>
      <c r="E1" s="711"/>
      <c r="F1" s="711"/>
      <c r="G1" s="711"/>
      <c r="H1" s="711"/>
      <c r="I1" s="711"/>
      <c r="J1" s="711"/>
      <c r="K1" s="711"/>
      <c r="L1" s="711"/>
      <c r="M1" s="711"/>
      <c r="N1" s="711"/>
      <c r="O1" s="711"/>
      <c r="P1" s="11"/>
    </row>
    <row r="2" spans="1:16" ht="18">
      <c r="A2" s="712" t="s">
        <v>962</v>
      </c>
      <c r="B2" s="712"/>
      <c r="C2" s="712"/>
      <c r="D2" s="712"/>
      <c r="E2" s="712"/>
      <c r="F2" s="712"/>
      <c r="G2" s="712"/>
      <c r="H2" s="712"/>
      <c r="I2" s="712"/>
      <c r="J2" s="712"/>
      <c r="K2" s="712"/>
      <c r="L2" s="712"/>
      <c r="M2" s="712"/>
      <c r="N2" s="712"/>
      <c r="O2" s="712"/>
      <c r="P2" s="11"/>
    </row>
    <row r="3" spans="1:16" ht="30" customHeight="1">
      <c r="A3" s="718" t="s">
        <v>1519</v>
      </c>
      <c r="B3" s="718"/>
      <c r="C3" s="718"/>
      <c r="D3" s="718"/>
      <c r="E3" s="718"/>
      <c r="F3" s="718"/>
      <c r="G3" s="718"/>
      <c r="H3" s="718"/>
      <c r="I3" s="718"/>
      <c r="J3" s="718"/>
      <c r="K3" s="718"/>
      <c r="L3" s="718"/>
      <c r="M3" s="718"/>
      <c r="N3" s="718"/>
      <c r="O3" s="718"/>
      <c r="P3" s="11"/>
    </row>
    <row r="4" spans="1:16">
      <c r="A4" s="103"/>
      <c r="B4" s="178"/>
      <c r="C4" s="178"/>
      <c r="D4" s="178"/>
      <c r="E4" s="178"/>
      <c r="F4" s="178"/>
      <c r="G4" s="178"/>
      <c r="H4" s="178"/>
      <c r="I4" s="11"/>
      <c r="J4" s="11"/>
      <c r="K4" s="11"/>
      <c r="L4" s="11"/>
      <c r="M4" s="11"/>
      <c r="N4" s="11"/>
      <c r="O4" s="11"/>
      <c r="P4" s="11"/>
    </row>
    <row r="5" spans="1:16" ht="30" customHeight="1">
      <c r="A5" s="102"/>
      <c r="B5" s="52" t="s">
        <v>33</v>
      </c>
      <c r="C5" s="52" t="s">
        <v>116</v>
      </c>
      <c r="D5" s="52" t="s">
        <v>35</v>
      </c>
      <c r="E5" s="52" t="s">
        <v>37</v>
      </c>
      <c r="F5" s="52" t="s">
        <v>45</v>
      </c>
      <c r="G5" s="52" t="s">
        <v>43</v>
      </c>
      <c r="H5" s="53" t="s">
        <v>39</v>
      </c>
      <c r="I5" s="52" t="s">
        <v>41</v>
      </c>
      <c r="J5" s="52" t="s">
        <v>47</v>
      </c>
      <c r="K5" s="52" t="s">
        <v>49</v>
      </c>
      <c r="L5" s="52" t="s">
        <v>51</v>
      </c>
      <c r="M5" s="53" t="s">
        <v>53</v>
      </c>
      <c r="N5" s="53" t="s">
        <v>55</v>
      </c>
      <c r="O5" s="53" t="s">
        <v>518</v>
      </c>
      <c r="P5" s="11"/>
    </row>
    <row r="6" spans="1:16">
      <c r="A6" s="103"/>
      <c r="B6" s="104"/>
      <c r="C6" s="104"/>
      <c r="D6" s="104"/>
      <c r="E6" s="104"/>
      <c r="F6" s="104"/>
      <c r="G6" s="104"/>
      <c r="H6" s="105"/>
      <c r="I6" s="178"/>
      <c r="J6" s="178"/>
      <c r="K6" s="178"/>
      <c r="L6" s="178"/>
      <c r="M6" s="629"/>
      <c r="N6" s="629"/>
      <c r="O6" s="629"/>
      <c r="P6" s="11"/>
    </row>
    <row r="7" spans="1:16">
      <c r="A7" s="72" t="s">
        <v>520</v>
      </c>
      <c r="B7" s="52"/>
      <c r="C7" s="52"/>
      <c r="D7" s="52"/>
      <c r="E7" s="52"/>
      <c r="F7" s="52"/>
      <c r="G7" s="52"/>
      <c r="H7" s="53"/>
      <c r="I7" s="630"/>
      <c r="J7" s="630"/>
      <c r="K7" s="630"/>
      <c r="L7" s="630"/>
      <c r="M7" s="631"/>
      <c r="N7" s="631"/>
      <c r="O7" s="631"/>
      <c r="P7" s="11"/>
    </row>
    <row r="8" spans="1:16">
      <c r="A8" s="103" t="s">
        <v>521</v>
      </c>
      <c r="B8" s="106">
        <v>0.1087</v>
      </c>
      <c r="C8" s="106">
        <v>0.14280000000000001</v>
      </c>
      <c r="D8" s="106">
        <v>9.4700000000000006E-2</v>
      </c>
      <c r="E8" s="106">
        <v>7.7299999999999994E-2</v>
      </c>
      <c r="F8" s="106">
        <v>0.1084</v>
      </c>
      <c r="G8" s="106">
        <v>8.1799999999999998E-2</v>
      </c>
      <c r="H8" s="106">
        <v>0.10730000000000001</v>
      </c>
      <c r="I8" s="106">
        <v>4.5499999999999999E-2</v>
      </c>
      <c r="J8" s="106">
        <v>0.2424</v>
      </c>
      <c r="K8" s="106">
        <v>4.9500000000000002E-2</v>
      </c>
      <c r="L8" s="106">
        <v>8.1500000000000003E-2</v>
      </c>
      <c r="M8" s="106">
        <v>1.8499999999999999E-2</v>
      </c>
      <c r="N8" s="106">
        <v>5.1299999999999998E-2</v>
      </c>
      <c r="O8" s="106">
        <v>8.6400000000000005E-2</v>
      </c>
      <c r="P8" s="103"/>
    </row>
    <row r="9" spans="1:16">
      <c r="A9" s="103" t="s">
        <v>522</v>
      </c>
      <c r="B9" s="106">
        <v>0.63729999999999998</v>
      </c>
      <c r="C9" s="106">
        <v>0.59860000000000002</v>
      </c>
      <c r="D9" s="106">
        <v>0.66279999999999994</v>
      </c>
      <c r="E9" s="106">
        <v>0.64419999999999999</v>
      </c>
      <c r="F9" s="106">
        <v>0.69720000000000004</v>
      </c>
      <c r="G9" s="106">
        <v>0.69379999999999997</v>
      </c>
      <c r="H9" s="106">
        <v>0.77129999999999999</v>
      </c>
      <c r="I9" s="106">
        <v>0.78110000000000002</v>
      </c>
      <c r="J9" s="106">
        <v>0.61409999999999998</v>
      </c>
      <c r="K9" s="106">
        <v>0.75980000000000003</v>
      </c>
      <c r="L9" s="106">
        <v>0.80079999999999996</v>
      </c>
      <c r="M9" s="106">
        <v>0.71919999999999995</v>
      </c>
      <c r="N9" s="106">
        <v>0.89770000000000005</v>
      </c>
      <c r="O9" s="106">
        <v>0.6905</v>
      </c>
      <c r="P9" s="11"/>
    </row>
    <row r="10" spans="1:16">
      <c r="A10" s="72" t="s">
        <v>523</v>
      </c>
      <c r="B10" s="107"/>
      <c r="C10" s="107"/>
      <c r="D10" s="107"/>
      <c r="E10" s="107"/>
      <c r="F10" s="107"/>
      <c r="G10" s="107"/>
      <c r="H10" s="107"/>
      <c r="I10" s="107"/>
      <c r="J10" s="107"/>
      <c r="K10" s="107"/>
      <c r="L10" s="107"/>
      <c r="M10" s="107"/>
      <c r="N10" s="107"/>
      <c r="O10" s="107"/>
      <c r="P10" s="11"/>
    </row>
    <row r="11" spans="1:16">
      <c r="A11" s="108" t="s">
        <v>1366</v>
      </c>
      <c r="B11" s="106">
        <v>0.7389</v>
      </c>
      <c r="C11" s="106">
        <v>0.54810000000000003</v>
      </c>
      <c r="D11" s="106">
        <v>0.70789999999999997</v>
      </c>
      <c r="E11" s="106">
        <v>0.73460000000000003</v>
      </c>
      <c r="F11" s="106">
        <v>0.7379</v>
      </c>
      <c r="G11" s="106">
        <v>0.71440000000000003</v>
      </c>
      <c r="H11" s="106">
        <v>0.74990000000000001</v>
      </c>
      <c r="I11" s="106">
        <v>0.62360000000000004</v>
      </c>
      <c r="J11" s="106">
        <v>0.31530000000000002</v>
      </c>
      <c r="K11" s="106">
        <v>0.67649999999999999</v>
      </c>
      <c r="L11" s="106">
        <v>0.70730000000000004</v>
      </c>
      <c r="M11" s="106">
        <v>0.74029999999999996</v>
      </c>
      <c r="N11" s="106">
        <v>0.74</v>
      </c>
      <c r="O11" s="106">
        <v>0.69130000000000003</v>
      </c>
      <c r="P11" s="11"/>
    </row>
    <row r="12" spans="1:16">
      <c r="A12" s="108" t="s">
        <v>1367</v>
      </c>
      <c r="B12" s="106">
        <v>0.77880000000000005</v>
      </c>
      <c r="C12" s="106">
        <v>0.81189999999999996</v>
      </c>
      <c r="D12" s="106">
        <v>0.77080000000000004</v>
      </c>
      <c r="E12" s="106">
        <v>0.75219999999999998</v>
      </c>
      <c r="F12" s="106">
        <v>0.77149999999999996</v>
      </c>
      <c r="G12" s="106">
        <v>0.73150000000000004</v>
      </c>
      <c r="H12" s="106">
        <v>0.752</v>
      </c>
      <c r="I12" s="106">
        <v>0.66400000000000003</v>
      </c>
      <c r="J12" s="106">
        <v>0.31530000000000002</v>
      </c>
      <c r="K12" s="106">
        <v>0.68979999999999997</v>
      </c>
      <c r="L12" s="106">
        <v>0.70840000000000003</v>
      </c>
      <c r="M12" s="106">
        <v>0.753</v>
      </c>
      <c r="N12" s="106">
        <v>0.77949999999999997</v>
      </c>
      <c r="O12" s="106">
        <v>0.75680000000000003</v>
      </c>
      <c r="P12" s="11"/>
    </row>
    <row r="13" spans="1:16">
      <c r="A13" s="103" t="s">
        <v>1368</v>
      </c>
      <c r="B13" s="106">
        <v>0.10929999999999999</v>
      </c>
      <c r="C13" s="106">
        <v>8.6900000000000005E-2</v>
      </c>
      <c r="D13" s="106">
        <v>0.124</v>
      </c>
      <c r="E13" s="106">
        <v>0.1366</v>
      </c>
      <c r="F13" s="106">
        <v>0.1249</v>
      </c>
      <c r="G13" s="106">
        <v>0.14849999999999999</v>
      </c>
      <c r="H13" s="106">
        <v>0.13719999999999999</v>
      </c>
      <c r="I13" s="106">
        <v>0.1502</v>
      </c>
      <c r="J13" s="106">
        <v>0.23089999999999999</v>
      </c>
      <c r="K13" s="106">
        <v>0.14099999999999999</v>
      </c>
      <c r="L13" s="106">
        <v>0.18390000000000001</v>
      </c>
      <c r="M13" s="106">
        <v>0.1575</v>
      </c>
      <c r="N13" s="106">
        <v>6.0199999999999997E-2</v>
      </c>
      <c r="O13" s="106">
        <v>0.12540000000000001</v>
      </c>
      <c r="P13" s="11"/>
    </row>
    <row r="14" spans="1:16">
      <c r="A14" s="108" t="s">
        <v>1369</v>
      </c>
      <c r="B14" s="106">
        <v>8.3000000000000001E-3</v>
      </c>
      <c r="C14" s="106">
        <v>4.1000000000000003E-3</v>
      </c>
      <c r="D14" s="106">
        <v>6.4999999999999997E-3</v>
      </c>
      <c r="E14" s="106">
        <v>5.7000000000000002E-3</v>
      </c>
      <c r="F14" s="106">
        <v>7.4000000000000003E-3</v>
      </c>
      <c r="G14" s="106">
        <v>1.0500000000000001E-2</v>
      </c>
      <c r="H14" s="106">
        <v>9.7000000000000003E-3</v>
      </c>
      <c r="I14" s="106">
        <v>1.8800000000000001E-2</v>
      </c>
      <c r="J14" s="106">
        <v>0</v>
      </c>
      <c r="K14" s="106">
        <v>1.29E-2</v>
      </c>
      <c r="L14" s="106">
        <v>1.6199999999999999E-2</v>
      </c>
      <c r="M14" s="106">
        <v>1.4500000000000001E-2</v>
      </c>
      <c r="N14" s="106">
        <v>0</v>
      </c>
      <c r="O14" s="106">
        <v>8.8000000000000005E-3</v>
      </c>
      <c r="P14" s="11"/>
    </row>
    <row r="15" spans="1:16">
      <c r="A15" s="109" t="s">
        <v>524</v>
      </c>
      <c r="B15" s="107"/>
      <c r="C15" s="107"/>
      <c r="D15" s="107"/>
      <c r="E15" s="107"/>
      <c r="F15" s="107"/>
      <c r="G15" s="107"/>
      <c r="H15" s="107"/>
      <c r="I15" s="107"/>
      <c r="J15" s="107"/>
      <c r="K15" s="107"/>
      <c r="L15" s="107"/>
      <c r="M15" s="107"/>
      <c r="N15" s="107"/>
      <c r="O15" s="107"/>
      <c r="P15" s="11"/>
    </row>
    <row r="16" spans="1:16">
      <c r="A16" s="108" t="s">
        <v>1370</v>
      </c>
      <c r="B16" s="106">
        <v>0.69920000000000004</v>
      </c>
      <c r="C16" s="106">
        <v>0.6331</v>
      </c>
      <c r="D16" s="106">
        <v>0.60009999999999997</v>
      </c>
      <c r="E16" s="106">
        <v>0.74750000000000005</v>
      </c>
      <c r="F16" s="106">
        <v>0.70020000000000004</v>
      </c>
      <c r="G16" s="106">
        <v>0.69879999999999998</v>
      </c>
      <c r="H16" s="106">
        <v>0.7772</v>
      </c>
      <c r="I16" s="106">
        <v>0.56830000000000003</v>
      </c>
      <c r="J16" s="106">
        <v>0.51300000000000001</v>
      </c>
      <c r="K16" s="106">
        <v>0.60340000000000005</v>
      </c>
      <c r="L16" s="106">
        <v>0.82689999999999997</v>
      </c>
      <c r="M16" s="106">
        <v>0.63380000000000003</v>
      </c>
      <c r="N16" s="106">
        <v>0.496</v>
      </c>
      <c r="O16" s="106">
        <v>0.65649999999999997</v>
      </c>
      <c r="P16" s="11"/>
    </row>
    <row r="17" spans="1:16">
      <c r="A17" s="108" t="s">
        <v>1371</v>
      </c>
      <c r="B17" s="106">
        <v>0.30080000000000001</v>
      </c>
      <c r="C17" s="106">
        <v>0.3669</v>
      </c>
      <c r="D17" s="106">
        <v>0.39989999999999998</v>
      </c>
      <c r="E17" s="106">
        <v>0.2525</v>
      </c>
      <c r="F17" s="106">
        <v>0.29980000000000001</v>
      </c>
      <c r="G17" s="106">
        <v>0.30120000000000002</v>
      </c>
      <c r="H17" s="106">
        <v>0.2228</v>
      </c>
      <c r="I17" s="106">
        <v>0.43169999999999997</v>
      </c>
      <c r="J17" s="106">
        <v>0.48699999999999999</v>
      </c>
      <c r="K17" s="106">
        <v>0.39660000000000001</v>
      </c>
      <c r="L17" s="106">
        <v>0.1731</v>
      </c>
      <c r="M17" s="106">
        <v>0.36620000000000003</v>
      </c>
      <c r="N17" s="106">
        <v>0.504</v>
      </c>
      <c r="O17" s="106">
        <v>0.34350000000000003</v>
      </c>
      <c r="P17" s="11"/>
    </row>
    <row r="18" spans="1:16">
      <c r="A18" s="108" t="s">
        <v>525</v>
      </c>
      <c r="B18" s="110">
        <v>1012.2963999999999</v>
      </c>
      <c r="C18" s="110">
        <v>915.44090000000006</v>
      </c>
      <c r="D18" s="110">
        <v>986.85670000000005</v>
      </c>
      <c r="E18" s="110">
        <v>1025.1409000000001</v>
      </c>
      <c r="F18" s="110">
        <v>1030.5092999999999</v>
      </c>
      <c r="G18" s="110">
        <v>1015.3604</v>
      </c>
      <c r="H18" s="110">
        <v>998.37469999999996</v>
      </c>
      <c r="I18" s="110">
        <v>909.2808</v>
      </c>
      <c r="J18" s="110">
        <v>205.07669999999999</v>
      </c>
      <c r="K18" s="110">
        <v>972.77959999999996</v>
      </c>
      <c r="L18" s="110">
        <v>894.56859999999995</v>
      </c>
      <c r="M18" s="110">
        <v>840.64440000000002</v>
      </c>
      <c r="N18" s="110">
        <v>848.93380000000002</v>
      </c>
      <c r="O18" s="110">
        <v>960.36580000000004</v>
      </c>
      <c r="P18" s="11"/>
    </row>
    <row r="19" spans="1:16">
      <c r="A19" s="109" t="s">
        <v>526</v>
      </c>
      <c r="B19" s="111"/>
      <c r="C19" s="111"/>
      <c r="D19" s="111"/>
      <c r="E19" s="111"/>
      <c r="F19" s="111"/>
      <c r="G19" s="111"/>
      <c r="H19" s="111"/>
      <c r="I19" s="111"/>
      <c r="J19" s="111"/>
      <c r="K19" s="111"/>
      <c r="L19" s="111"/>
      <c r="M19" s="111"/>
      <c r="N19" s="111"/>
      <c r="O19" s="111"/>
      <c r="P19" s="11"/>
    </row>
    <row r="20" spans="1:16">
      <c r="A20" s="103" t="s">
        <v>527</v>
      </c>
      <c r="B20" s="106">
        <v>0.97389999999999999</v>
      </c>
      <c r="C20" s="106">
        <v>0.96660000000000001</v>
      </c>
      <c r="D20" s="106">
        <v>0.97009999999999996</v>
      </c>
      <c r="E20" s="106">
        <v>0.9476</v>
      </c>
      <c r="F20" s="106">
        <v>0.97340000000000004</v>
      </c>
      <c r="G20" s="106">
        <v>0.97740000000000005</v>
      </c>
      <c r="H20" s="106">
        <v>0.97860000000000003</v>
      </c>
      <c r="I20" s="106">
        <v>0.99119999999999997</v>
      </c>
      <c r="J20" s="106">
        <v>0.99660000000000004</v>
      </c>
      <c r="K20" s="106">
        <v>0.97960000000000003</v>
      </c>
      <c r="L20" s="106">
        <v>0.96879999999999999</v>
      </c>
      <c r="M20" s="106">
        <v>0.98609999999999998</v>
      </c>
      <c r="N20" s="106">
        <v>0.99019999999999997</v>
      </c>
      <c r="O20" s="106">
        <v>0.97419999999999995</v>
      </c>
      <c r="P20" s="11"/>
    </row>
    <row r="21" spans="1:16">
      <c r="A21" s="103" t="s">
        <v>528</v>
      </c>
      <c r="B21" s="106">
        <v>0.23150000000000001</v>
      </c>
      <c r="C21" s="106">
        <v>0.18540000000000001</v>
      </c>
      <c r="D21" s="106">
        <v>0.2316</v>
      </c>
      <c r="E21" s="106">
        <v>0.20050000000000001</v>
      </c>
      <c r="F21" s="106">
        <v>0.20030000000000001</v>
      </c>
      <c r="G21" s="106">
        <v>0.23749999999999999</v>
      </c>
      <c r="H21" s="106">
        <v>0.20780000000000001</v>
      </c>
      <c r="I21" s="106">
        <v>0.15079999999999999</v>
      </c>
      <c r="J21" s="106">
        <v>3.44E-2</v>
      </c>
      <c r="K21" s="106">
        <v>0.1925</v>
      </c>
      <c r="L21" s="106">
        <v>0.2135</v>
      </c>
      <c r="M21" s="106">
        <v>4.8099999999999997E-2</v>
      </c>
      <c r="N21" s="106">
        <v>0.1883</v>
      </c>
      <c r="O21" s="106">
        <v>0.18729999999999999</v>
      </c>
      <c r="P21" s="11"/>
    </row>
    <row r="22" spans="1:16">
      <c r="A22" s="108" t="s">
        <v>529</v>
      </c>
      <c r="B22" s="106">
        <v>2.6100000000000002E-2</v>
      </c>
      <c r="C22" s="106">
        <v>3.3399999999999999E-2</v>
      </c>
      <c r="D22" s="106">
        <v>2.9899999999999999E-2</v>
      </c>
      <c r="E22" s="106">
        <v>5.2400000000000002E-2</v>
      </c>
      <c r="F22" s="106">
        <v>2.6599999999999999E-2</v>
      </c>
      <c r="G22" s="106">
        <v>2.2599999999999999E-2</v>
      </c>
      <c r="H22" s="106">
        <v>2.1399999999999999E-2</v>
      </c>
      <c r="I22" s="106">
        <v>8.8000000000000005E-3</v>
      </c>
      <c r="J22" s="106">
        <v>3.3999999999999998E-3</v>
      </c>
      <c r="K22" s="106">
        <v>2.0400000000000001E-2</v>
      </c>
      <c r="L22" s="106">
        <v>3.1199999999999999E-2</v>
      </c>
      <c r="M22" s="106">
        <v>1.3899999999999999E-2</v>
      </c>
      <c r="N22" s="106">
        <v>9.7999999999999997E-3</v>
      </c>
      <c r="O22" s="106">
        <v>2.58E-2</v>
      </c>
      <c r="P22" s="11"/>
    </row>
    <row r="23" spans="1:16">
      <c r="A23" s="108" t="s">
        <v>530</v>
      </c>
      <c r="B23" s="106">
        <v>0.22040000000000001</v>
      </c>
      <c r="C23" s="106">
        <v>0.17</v>
      </c>
      <c r="D23" s="106">
        <v>0.22489999999999999</v>
      </c>
      <c r="E23" s="106">
        <v>0.17</v>
      </c>
      <c r="F23" s="106">
        <v>0.18709999999999999</v>
      </c>
      <c r="G23" s="106">
        <v>0.22850000000000001</v>
      </c>
      <c r="H23" s="106">
        <v>0.19789999999999999</v>
      </c>
      <c r="I23" s="106">
        <v>0.1484</v>
      </c>
      <c r="J23" s="106">
        <v>3.2300000000000002E-2</v>
      </c>
      <c r="K23" s="106">
        <v>0.1842</v>
      </c>
      <c r="L23" s="106">
        <v>0.2044</v>
      </c>
      <c r="M23" s="106">
        <v>4.7399999999999998E-2</v>
      </c>
      <c r="N23" s="106">
        <v>0.18479999999999999</v>
      </c>
      <c r="O23" s="106">
        <v>0.1767</v>
      </c>
      <c r="P23" s="11"/>
    </row>
    <row r="24" spans="1:16">
      <c r="A24" s="108" t="s">
        <v>531</v>
      </c>
      <c r="B24" s="106">
        <v>7.2499999999999995E-2</v>
      </c>
      <c r="C24" s="106">
        <v>0.11360000000000001</v>
      </c>
      <c r="D24" s="106">
        <v>5.8000000000000003E-2</v>
      </c>
      <c r="E24" s="106">
        <v>0.19650000000000001</v>
      </c>
      <c r="F24" s="106">
        <v>9.0700000000000003E-2</v>
      </c>
      <c r="G24" s="106">
        <v>5.96E-2</v>
      </c>
      <c r="H24" s="106">
        <v>6.83E-2</v>
      </c>
      <c r="I24" s="106">
        <v>2.4500000000000001E-2</v>
      </c>
      <c r="J24" s="106">
        <v>6.4500000000000002E-2</v>
      </c>
      <c r="K24" s="106">
        <v>6.2700000000000006E-2</v>
      </c>
      <c r="L24" s="106">
        <v>7.2599999999999998E-2</v>
      </c>
      <c r="M24" s="106">
        <v>2.8199999999999999E-2</v>
      </c>
      <c r="N24" s="106">
        <v>2.8199999999999999E-2</v>
      </c>
      <c r="O24" s="106">
        <v>8.0799999999999997E-2</v>
      </c>
      <c r="P24" s="11"/>
    </row>
    <row r="25" spans="1:16">
      <c r="A25" s="108" t="s">
        <v>532</v>
      </c>
      <c r="B25" s="106">
        <v>3.5799999999999998E-2</v>
      </c>
      <c r="C25" s="106">
        <v>3.6999999999999998E-2</v>
      </c>
      <c r="D25" s="106">
        <v>4.6600000000000003E-2</v>
      </c>
      <c r="E25" s="106">
        <v>3.39E-2</v>
      </c>
      <c r="F25" s="106">
        <v>4.41E-2</v>
      </c>
      <c r="G25" s="106">
        <v>4.0899999999999999E-2</v>
      </c>
      <c r="H25" s="106">
        <v>4.6800000000000001E-2</v>
      </c>
      <c r="I25" s="106">
        <v>5.8599999999999999E-2</v>
      </c>
      <c r="J25" s="106">
        <v>1.26E-2</v>
      </c>
      <c r="K25" s="106">
        <v>6.0900000000000003E-2</v>
      </c>
      <c r="L25" s="106">
        <v>5.3499999999999999E-2</v>
      </c>
      <c r="M25" s="106">
        <v>3.8100000000000002E-2</v>
      </c>
      <c r="N25" s="106">
        <v>6.8500000000000005E-2</v>
      </c>
      <c r="O25" s="106">
        <v>4.48E-2</v>
      </c>
      <c r="P25" s="11"/>
    </row>
    <row r="26" spans="1:16">
      <c r="A26" s="108" t="s">
        <v>1372</v>
      </c>
      <c r="B26" s="106">
        <v>3.2300000000000002E-2</v>
      </c>
      <c r="C26" s="106">
        <v>0.04</v>
      </c>
      <c r="D26" s="106">
        <v>3.85E-2</v>
      </c>
      <c r="E26" s="106">
        <v>5.2699999999999997E-2</v>
      </c>
      <c r="F26" s="106">
        <v>3.0800000000000001E-2</v>
      </c>
      <c r="G26" s="106">
        <v>2.63E-2</v>
      </c>
      <c r="H26" s="106">
        <v>3.3599999999999998E-2</v>
      </c>
      <c r="I26" s="106">
        <v>4.53E-2</v>
      </c>
      <c r="J26" s="106">
        <v>4.7000000000000002E-3</v>
      </c>
      <c r="K26" s="106">
        <v>4.9799999999999997E-2</v>
      </c>
      <c r="L26" s="106">
        <v>3.6799999999999999E-2</v>
      </c>
      <c r="M26" s="106">
        <v>2.64E-2</v>
      </c>
      <c r="N26" s="106">
        <v>4.8500000000000001E-2</v>
      </c>
      <c r="O26" s="106">
        <v>3.8199999999999998E-2</v>
      </c>
      <c r="P26" s="11"/>
    </row>
    <row r="27" spans="1:16">
      <c r="A27" s="108" t="s">
        <v>533</v>
      </c>
      <c r="B27" s="106">
        <v>0.94599999999999995</v>
      </c>
      <c r="C27" s="106">
        <v>0.94130000000000003</v>
      </c>
      <c r="D27" s="106">
        <v>0.94259999999999999</v>
      </c>
      <c r="E27" s="106">
        <v>0.92600000000000005</v>
      </c>
      <c r="F27" s="106">
        <v>0.96260000000000001</v>
      </c>
      <c r="G27" s="106">
        <v>0.96079999999999999</v>
      </c>
      <c r="H27" s="106">
        <v>0.95669999999999999</v>
      </c>
      <c r="I27" s="106">
        <v>0.99</v>
      </c>
      <c r="J27" s="106">
        <v>0.99709999999999999</v>
      </c>
      <c r="K27" s="106">
        <v>0.97019999999999995</v>
      </c>
      <c r="L27" s="106">
        <v>0.93469999999999998</v>
      </c>
      <c r="M27" s="106">
        <v>0.98150000000000004</v>
      </c>
      <c r="N27" s="106">
        <v>0.98540000000000005</v>
      </c>
      <c r="O27" s="106">
        <v>0.95569999999999999</v>
      </c>
      <c r="P27" s="11"/>
    </row>
    <row r="28" spans="1:16">
      <c r="A28" s="108" t="s">
        <v>534</v>
      </c>
      <c r="B28" s="106">
        <v>2.7199999999999998E-2</v>
      </c>
      <c r="C28" s="106">
        <v>1.9699999999999999E-2</v>
      </c>
      <c r="D28" s="106">
        <v>1.6799999999999999E-2</v>
      </c>
      <c r="E28" s="106">
        <v>2.98E-2</v>
      </c>
      <c r="F28" s="106">
        <v>1.67E-2</v>
      </c>
      <c r="G28" s="106">
        <v>1.2E-2</v>
      </c>
      <c r="H28" s="106">
        <v>8.5000000000000006E-3</v>
      </c>
      <c r="I28" s="106">
        <v>1.1000000000000001E-3</v>
      </c>
      <c r="J28" s="106">
        <v>0</v>
      </c>
      <c r="K28" s="106">
        <v>6.7999999999999996E-3</v>
      </c>
      <c r="L28" s="106">
        <v>2.2100000000000002E-2</v>
      </c>
      <c r="M28" s="106">
        <v>3.0000000000000001E-3</v>
      </c>
      <c r="N28" s="106">
        <v>4.1999999999999997E-3</v>
      </c>
      <c r="O28" s="106">
        <v>1.5299999999999999E-2</v>
      </c>
      <c r="P28" s="11"/>
    </row>
    <row r="29" spans="1:16">
      <c r="A29" s="108" t="s">
        <v>535</v>
      </c>
      <c r="B29" s="106">
        <v>8.0999999999999996E-3</v>
      </c>
      <c r="C29" s="106">
        <v>4.0000000000000001E-3</v>
      </c>
      <c r="D29" s="106">
        <v>8.0000000000000002E-3</v>
      </c>
      <c r="E29" s="106">
        <v>4.8999999999999998E-3</v>
      </c>
      <c r="F29" s="106">
        <v>6.6E-3</v>
      </c>
      <c r="G29" s="106">
        <v>4.4000000000000003E-3</v>
      </c>
      <c r="H29" s="106">
        <v>4.3E-3</v>
      </c>
      <c r="I29" s="106">
        <v>5.9999999999999995E-4</v>
      </c>
      <c r="J29" s="106">
        <v>0</v>
      </c>
      <c r="K29" s="106">
        <v>3.0999999999999999E-3</v>
      </c>
      <c r="L29" s="106">
        <v>1.2200000000000001E-2</v>
      </c>
      <c r="M29" s="106">
        <v>5.0000000000000001E-4</v>
      </c>
      <c r="N29" s="106">
        <v>2E-3</v>
      </c>
      <c r="O29" s="106">
        <v>4.7999999999999996E-3</v>
      </c>
      <c r="P29" s="11"/>
    </row>
    <row r="30" spans="1:16">
      <c r="A30" s="108" t="s">
        <v>536</v>
      </c>
      <c r="B30" s="106">
        <v>2.3999999999999998E-3</v>
      </c>
      <c r="C30" s="106">
        <v>7.4000000000000003E-3</v>
      </c>
      <c r="D30" s="106">
        <v>5.3E-3</v>
      </c>
      <c r="E30" s="106">
        <v>7.1999999999999998E-3</v>
      </c>
      <c r="F30" s="106">
        <v>2E-3</v>
      </c>
      <c r="G30" s="106">
        <v>4.5999999999999999E-3</v>
      </c>
      <c r="H30" s="106">
        <v>1.18E-2</v>
      </c>
      <c r="I30" s="106">
        <v>2.0000000000000001E-4</v>
      </c>
      <c r="J30" s="106">
        <v>0</v>
      </c>
      <c r="K30" s="106">
        <v>1.4E-3</v>
      </c>
      <c r="L30" s="106">
        <v>3.7000000000000002E-3</v>
      </c>
      <c r="M30" s="106">
        <v>8.3999999999999995E-3</v>
      </c>
      <c r="N30" s="106">
        <v>5.0000000000000001E-4</v>
      </c>
      <c r="O30" s="106">
        <v>4.8999999999999998E-3</v>
      </c>
      <c r="P30" s="11"/>
    </row>
    <row r="31" spans="1:16">
      <c r="A31" s="108" t="s">
        <v>537</v>
      </c>
      <c r="B31" s="106">
        <v>5.1000000000000004E-3</v>
      </c>
      <c r="C31" s="106">
        <v>8.6E-3</v>
      </c>
      <c r="D31" s="106">
        <v>3.8E-3</v>
      </c>
      <c r="E31" s="106">
        <v>1.24E-2</v>
      </c>
      <c r="F31" s="106">
        <v>1.9E-3</v>
      </c>
      <c r="G31" s="106">
        <v>5.1000000000000004E-3</v>
      </c>
      <c r="H31" s="106">
        <v>2.3999999999999998E-3</v>
      </c>
      <c r="I31" s="106">
        <v>8.9999999999999998E-4</v>
      </c>
      <c r="J31" s="106">
        <v>0</v>
      </c>
      <c r="K31" s="106">
        <v>8.9999999999999998E-4</v>
      </c>
      <c r="L31" s="106">
        <v>2.3E-3</v>
      </c>
      <c r="M31" s="106">
        <v>2.0000000000000001E-4</v>
      </c>
      <c r="N31" s="106">
        <v>4.0000000000000002E-4</v>
      </c>
      <c r="O31" s="106">
        <v>4.4000000000000003E-3</v>
      </c>
      <c r="P31" s="11"/>
    </row>
    <row r="32" spans="1:16">
      <c r="A32" s="108" t="s">
        <v>538</v>
      </c>
      <c r="B32" s="106">
        <v>1.12E-2</v>
      </c>
      <c r="C32" s="106">
        <v>1.89E-2</v>
      </c>
      <c r="D32" s="106">
        <v>2.2499999999999999E-2</v>
      </c>
      <c r="E32" s="106">
        <v>1.9599999999999999E-2</v>
      </c>
      <c r="F32" s="106">
        <v>1.0200000000000001E-2</v>
      </c>
      <c r="G32" s="106">
        <v>1.3100000000000001E-2</v>
      </c>
      <c r="H32" s="106">
        <v>1.49E-2</v>
      </c>
      <c r="I32" s="106">
        <v>7.1000000000000004E-3</v>
      </c>
      <c r="J32" s="106">
        <v>2.8999999999999998E-3</v>
      </c>
      <c r="K32" s="106">
        <v>1.7500000000000002E-2</v>
      </c>
      <c r="L32" s="106">
        <v>2.5000000000000001E-2</v>
      </c>
      <c r="M32" s="106">
        <v>5.8999999999999999E-3</v>
      </c>
      <c r="N32" s="106">
        <v>7.4999999999999997E-3</v>
      </c>
      <c r="O32" s="106">
        <v>1.46E-2</v>
      </c>
      <c r="P32" s="11"/>
    </row>
    <row r="33" spans="1:16">
      <c r="A33" s="109" t="s">
        <v>539</v>
      </c>
      <c r="B33" s="107"/>
      <c r="C33" s="107"/>
      <c r="D33" s="107"/>
      <c r="E33" s="107"/>
      <c r="F33" s="107"/>
      <c r="G33" s="107"/>
      <c r="H33" s="107"/>
      <c r="I33" s="107"/>
      <c r="J33" s="107"/>
      <c r="K33" s="107"/>
      <c r="L33" s="107"/>
      <c r="M33" s="107"/>
      <c r="N33" s="107"/>
      <c r="O33" s="107"/>
      <c r="P33" s="11"/>
    </row>
    <row r="34" spans="1:16">
      <c r="A34" s="108" t="s">
        <v>540</v>
      </c>
      <c r="B34" s="106">
        <v>0.27389999999999998</v>
      </c>
      <c r="C34" s="106">
        <v>0.29570000000000002</v>
      </c>
      <c r="D34" s="106">
        <v>0.23449999999999999</v>
      </c>
      <c r="E34" s="106">
        <v>0.21759999999999999</v>
      </c>
      <c r="F34" s="106">
        <v>0.28260000000000002</v>
      </c>
      <c r="G34" s="106">
        <v>0.245</v>
      </c>
      <c r="H34" s="106">
        <v>0.48130000000000001</v>
      </c>
      <c r="I34" s="106">
        <v>0.18179999999999999</v>
      </c>
      <c r="J34" s="106">
        <v>0.78600000000000003</v>
      </c>
      <c r="K34" s="106">
        <v>0.16800000000000001</v>
      </c>
      <c r="L34" s="106">
        <v>0.4153</v>
      </c>
      <c r="M34" s="106">
        <v>5.8799999999999998E-2</v>
      </c>
      <c r="N34" s="106">
        <v>0.26</v>
      </c>
      <c r="O34" s="106">
        <v>0.2422</v>
      </c>
      <c r="P34" s="11"/>
    </row>
    <row r="35" spans="1:16">
      <c r="A35" s="108" t="s">
        <v>541</v>
      </c>
      <c r="B35" s="106">
        <v>0.61040000000000005</v>
      </c>
      <c r="C35" s="106">
        <v>0.54510000000000003</v>
      </c>
      <c r="D35" s="106">
        <v>0.51939999999999997</v>
      </c>
      <c r="E35" s="106">
        <v>0.61219999999999997</v>
      </c>
      <c r="F35" s="106">
        <v>0.57689999999999997</v>
      </c>
      <c r="G35" s="106">
        <v>0.51060000000000005</v>
      </c>
      <c r="H35" s="106">
        <v>0.6835</v>
      </c>
      <c r="I35" s="106">
        <v>0.7157</v>
      </c>
      <c r="J35" s="106">
        <v>0.84089999999999998</v>
      </c>
      <c r="K35" s="106">
        <v>0.56689999999999996</v>
      </c>
      <c r="L35" s="106">
        <v>0.70140000000000002</v>
      </c>
      <c r="M35" s="106">
        <v>0.23530000000000001</v>
      </c>
      <c r="N35" s="106">
        <v>0.3745</v>
      </c>
      <c r="O35" s="106">
        <v>0.53939999999999999</v>
      </c>
      <c r="P35" s="11"/>
    </row>
    <row r="36" spans="1:16">
      <c r="A36" s="108" t="s">
        <v>542</v>
      </c>
      <c r="B36" s="106">
        <v>0.25869999999999999</v>
      </c>
      <c r="C36" s="106">
        <v>0.28160000000000002</v>
      </c>
      <c r="D36" s="106">
        <v>0.222</v>
      </c>
      <c r="E36" s="106">
        <v>0.23380000000000001</v>
      </c>
      <c r="F36" s="106">
        <v>0.23810000000000001</v>
      </c>
      <c r="G36" s="106">
        <v>0.18129999999999999</v>
      </c>
      <c r="H36" s="106">
        <v>0.16350000000000001</v>
      </c>
      <c r="I36" s="106">
        <v>0.20269999999999999</v>
      </c>
      <c r="J36" s="106">
        <v>0.45250000000000001</v>
      </c>
      <c r="K36" s="106">
        <v>0.17929999999999999</v>
      </c>
      <c r="L36" s="106">
        <v>0.1477</v>
      </c>
      <c r="M36" s="106">
        <v>7.7799999999999994E-2</v>
      </c>
      <c r="N36" s="106">
        <v>8.3000000000000004E-2</v>
      </c>
      <c r="O36" s="106">
        <v>0.20649999999999999</v>
      </c>
      <c r="P36" s="11"/>
    </row>
    <row r="37" spans="1:16">
      <c r="A37" s="108" t="s">
        <v>543</v>
      </c>
      <c r="B37" s="106">
        <v>0.2422</v>
      </c>
      <c r="C37" s="106">
        <v>0.26329999999999998</v>
      </c>
      <c r="D37" s="106">
        <v>0.2097</v>
      </c>
      <c r="E37" s="106">
        <v>0.2175</v>
      </c>
      <c r="F37" s="106">
        <v>0.2213</v>
      </c>
      <c r="G37" s="106">
        <v>0.1706</v>
      </c>
      <c r="H37" s="106">
        <v>0.15240000000000001</v>
      </c>
      <c r="I37" s="106">
        <v>0.1792</v>
      </c>
      <c r="J37" s="106">
        <v>0.25940000000000002</v>
      </c>
      <c r="K37" s="106">
        <v>0.16700000000000001</v>
      </c>
      <c r="L37" s="106">
        <v>0.13769999999999999</v>
      </c>
      <c r="M37" s="106">
        <v>7.3899999999999993E-2</v>
      </c>
      <c r="N37" s="106">
        <v>7.3800000000000004E-2</v>
      </c>
      <c r="O37" s="106">
        <v>0.19239999999999999</v>
      </c>
      <c r="P37" s="11"/>
    </row>
    <row r="38" spans="1:16">
      <c r="A38" s="103" t="s">
        <v>1452</v>
      </c>
      <c r="B38" s="106">
        <v>0.49390000000000001</v>
      </c>
      <c r="C38" s="106">
        <v>0.36890000000000001</v>
      </c>
      <c r="D38" s="106">
        <v>0.41889999999999999</v>
      </c>
      <c r="E38" s="106">
        <v>0.502</v>
      </c>
      <c r="F38" s="106">
        <v>0.47189999999999999</v>
      </c>
      <c r="G38" s="106">
        <v>0.40329999999999999</v>
      </c>
      <c r="H38" s="106">
        <v>0.45610000000000001</v>
      </c>
      <c r="I38" s="106">
        <v>0.41149999999999998</v>
      </c>
      <c r="J38" s="106">
        <v>0.58230000000000004</v>
      </c>
      <c r="K38" s="106">
        <v>0.39760000000000001</v>
      </c>
      <c r="L38" s="106">
        <v>0.42</v>
      </c>
      <c r="M38" s="106">
        <v>0.12859999999999999</v>
      </c>
      <c r="N38" s="106">
        <v>0.3508</v>
      </c>
      <c r="O38" s="106">
        <v>0.40429999999999999</v>
      </c>
      <c r="P38" s="11"/>
    </row>
    <row r="39" spans="1:16">
      <c r="A39" s="72" t="s">
        <v>544</v>
      </c>
      <c r="B39" s="107"/>
      <c r="C39" s="107"/>
      <c r="D39" s="107"/>
      <c r="E39" s="107"/>
      <c r="F39" s="107"/>
      <c r="G39" s="107"/>
      <c r="H39" s="107"/>
      <c r="I39" s="107"/>
      <c r="J39" s="107"/>
      <c r="K39" s="107"/>
      <c r="L39" s="107"/>
      <c r="M39" s="107"/>
      <c r="N39" s="107"/>
      <c r="O39" s="107"/>
      <c r="P39" s="11"/>
    </row>
    <row r="40" spans="1:16">
      <c r="A40" s="108" t="s">
        <v>545</v>
      </c>
      <c r="B40" s="106">
        <v>6.3600000000000004E-2</v>
      </c>
      <c r="C40" s="106">
        <v>6.5199999999999994E-2</v>
      </c>
      <c r="D40" s="106">
        <v>5.57E-2</v>
      </c>
      <c r="E40" s="106">
        <v>6.9400000000000003E-2</v>
      </c>
      <c r="F40" s="106">
        <v>7.0599999999999996E-2</v>
      </c>
      <c r="G40" s="106">
        <v>5.9400000000000001E-2</v>
      </c>
      <c r="H40" s="106">
        <v>6.8000000000000005E-2</v>
      </c>
      <c r="I40" s="106">
        <v>0.11600000000000001</v>
      </c>
      <c r="J40" s="106">
        <v>0.42680000000000001</v>
      </c>
      <c r="K40" s="106">
        <v>6.8500000000000005E-2</v>
      </c>
      <c r="L40" s="106">
        <v>6.7900000000000002E-2</v>
      </c>
      <c r="M40" s="106">
        <v>5.0500000000000003E-2</v>
      </c>
      <c r="N40" s="106">
        <v>0.1109</v>
      </c>
      <c r="O40" s="106">
        <v>6.8400000000000002E-2</v>
      </c>
      <c r="P40" s="11"/>
    </row>
    <row r="41" spans="1:16">
      <c r="A41" s="108" t="s">
        <v>546</v>
      </c>
      <c r="B41" s="106">
        <v>5.9400000000000001E-2</v>
      </c>
      <c r="C41" s="106">
        <v>6.3799999999999996E-2</v>
      </c>
      <c r="D41" s="106">
        <v>5.3100000000000001E-2</v>
      </c>
      <c r="E41" s="106">
        <v>5.7200000000000001E-2</v>
      </c>
      <c r="F41" s="106">
        <v>6.4100000000000004E-2</v>
      </c>
      <c r="G41" s="106">
        <v>5.8299999999999998E-2</v>
      </c>
      <c r="H41" s="106">
        <v>6.3899999999999998E-2</v>
      </c>
      <c r="I41" s="106">
        <v>0.11600000000000001</v>
      </c>
      <c r="J41" s="106">
        <v>0.39079999999999998</v>
      </c>
      <c r="K41" s="106">
        <v>6.7400000000000002E-2</v>
      </c>
      <c r="L41" s="106">
        <v>6.3299999999999995E-2</v>
      </c>
      <c r="M41" s="106">
        <v>4.9799999999999997E-2</v>
      </c>
      <c r="N41" s="106">
        <v>0.10780000000000001</v>
      </c>
      <c r="O41" s="106">
        <v>6.4799999999999996E-2</v>
      </c>
      <c r="P41" s="11"/>
    </row>
    <row r="42" spans="1:16">
      <c r="A42" s="108" t="s">
        <v>547</v>
      </c>
      <c r="B42" s="106">
        <v>0.25869999999999999</v>
      </c>
      <c r="C42" s="106">
        <v>0.30530000000000002</v>
      </c>
      <c r="D42" s="106">
        <v>0.35160000000000002</v>
      </c>
      <c r="E42" s="106">
        <v>0.48980000000000001</v>
      </c>
      <c r="F42" s="106">
        <v>0.25769999999999998</v>
      </c>
      <c r="G42" s="106">
        <v>0.25829999999999997</v>
      </c>
      <c r="H42" s="106">
        <v>0.23799999999999999</v>
      </c>
      <c r="I42" s="106">
        <v>5.79E-2</v>
      </c>
      <c r="J42" s="106">
        <v>4.7999999999999996E-3</v>
      </c>
      <c r="K42" s="106">
        <v>0.22220000000000001</v>
      </c>
      <c r="L42" s="106">
        <v>0.35959999999999998</v>
      </c>
      <c r="M42" s="106">
        <v>0.19339999999999999</v>
      </c>
      <c r="N42" s="106">
        <v>7.6499999999999999E-2</v>
      </c>
      <c r="O42" s="106">
        <v>0.25640000000000002</v>
      </c>
      <c r="P42" s="11"/>
    </row>
    <row r="43" spans="1:16">
      <c r="A43" s="108" t="s">
        <v>548</v>
      </c>
      <c r="B43" s="106">
        <v>0.16639999999999999</v>
      </c>
      <c r="C43" s="106">
        <v>0.19259999999999999</v>
      </c>
      <c r="D43" s="106">
        <v>0.15809999999999999</v>
      </c>
      <c r="E43" s="106">
        <v>0.36799999999999999</v>
      </c>
      <c r="F43" s="106">
        <v>0.17599999999999999</v>
      </c>
      <c r="G43" s="106">
        <v>0.16200000000000001</v>
      </c>
      <c r="H43" s="106">
        <v>0.15809999999999999</v>
      </c>
      <c r="I43" s="106">
        <v>2.4400000000000002E-2</v>
      </c>
      <c r="J43" s="106">
        <v>3.2000000000000002E-3</v>
      </c>
      <c r="K43" s="106">
        <v>0.13109999999999999</v>
      </c>
      <c r="L43" s="106">
        <v>0.17879999999999999</v>
      </c>
      <c r="M43" s="106">
        <v>1.8800000000000001E-2</v>
      </c>
      <c r="N43" s="106">
        <v>4.1399999999999999E-2</v>
      </c>
      <c r="O43" s="106">
        <v>0.15049999999999999</v>
      </c>
      <c r="P43" s="11"/>
    </row>
    <row r="44" spans="1:16">
      <c r="A44" s="108" t="s">
        <v>549</v>
      </c>
      <c r="B44" s="106">
        <v>0.17280000000000001</v>
      </c>
      <c r="C44" s="106">
        <v>0.17399999999999999</v>
      </c>
      <c r="D44" s="106">
        <v>0.19059999999999999</v>
      </c>
      <c r="E44" s="106">
        <v>0.25280000000000002</v>
      </c>
      <c r="F44" s="106">
        <v>0.1852</v>
      </c>
      <c r="G44" s="106">
        <v>0.1278</v>
      </c>
      <c r="H44" s="106">
        <v>0.1048</v>
      </c>
      <c r="I44" s="106">
        <v>1.2800000000000001E-2</v>
      </c>
      <c r="J44" s="106">
        <v>1.6000000000000001E-3</v>
      </c>
      <c r="K44" s="106">
        <v>0.1009</v>
      </c>
      <c r="L44" s="106">
        <v>0.13400000000000001</v>
      </c>
      <c r="M44" s="106">
        <v>0.12740000000000001</v>
      </c>
      <c r="N44" s="106">
        <v>3.4299999999999997E-2</v>
      </c>
      <c r="O44" s="106">
        <v>0.1414</v>
      </c>
      <c r="P44" s="11"/>
    </row>
    <row r="45" spans="1:16">
      <c r="A45" s="108" t="s">
        <v>550</v>
      </c>
      <c r="B45" s="106">
        <v>0.12670000000000001</v>
      </c>
      <c r="C45" s="106">
        <v>0.10979999999999999</v>
      </c>
      <c r="D45" s="106">
        <v>0.11840000000000001</v>
      </c>
      <c r="E45" s="106">
        <v>0.1148</v>
      </c>
      <c r="F45" s="106">
        <v>0.1167</v>
      </c>
      <c r="G45" s="106">
        <v>0.111</v>
      </c>
      <c r="H45" s="106">
        <v>0.1103</v>
      </c>
      <c r="I45" s="106">
        <v>0.1429</v>
      </c>
      <c r="J45" s="106">
        <v>0.65390000000000004</v>
      </c>
      <c r="K45" s="106">
        <v>0.11260000000000001</v>
      </c>
      <c r="L45" s="106">
        <v>0.1188</v>
      </c>
      <c r="M45" s="106">
        <v>0.1125</v>
      </c>
      <c r="N45" s="106">
        <v>0.1236</v>
      </c>
      <c r="O45" s="106">
        <v>0.11849999999999999</v>
      </c>
      <c r="P45" s="11"/>
    </row>
    <row r="46" spans="1:16">
      <c r="A46" s="109" t="s">
        <v>551</v>
      </c>
      <c r="B46" s="107"/>
      <c r="C46" s="107"/>
      <c r="D46" s="107"/>
      <c r="E46" s="107"/>
      <c r="F46" s="107"/>
      <c r="G46" s="107"/>
      <c r="H46" s="107"/>
      <c r="I46" s="107"/>
      <c r="J46" s="107"/>
      <c r="K46" s="107"/>
      <c r="L46" s="107"/>
      <c r="M46" s="107"/>
      <c r="N46" s="107"/>
      <c r="O46" s="107"/>
      <c r="P46" s="11"/>
    </row>
    <row r="47" spans="1:16">
      <c r="A47" s="108" t="s">
        <v>552</v>
      </c>
      <c r="B47" s="106">
        <v>0.85609999999999997</v>
      </c>
      <c r="C47" s="106">
        <v>0.81540000000000001</v>
      </c>
      <c r="D47" s="106">
        <v>0.8538</v>
      </c>
      <c r="E47" s="106">
        <v>0.88380000000000003</v>
      </c>
      <c r="F47" s="106">
        <v>0.85050000000000003</v>
      </c>
      <c r="G47" s="106">
        <v>0.8327</v>
      </c>
      <c r="H47" s="106">
        <v>0.82869999999999999</v>
      </c>
      <c r="I47" s="106">
        <v>0.90049999999999997</v>
      </c>
      <c r="J47" s="106">
        <v>0.75419999999999998</v>
      </c>
      <c r="K47" s="106">
        <v>0.88800000000000001</v>
      </c>
      <c r="L47" s="106">
        <v>0.86150000000000004</v>
      </c>
      <c r="M47" s="106">
        <v>0.87629999999999997</v>
      </c>
      <c r="N47" s="106">
        <v>0.88790000000000002</v>
      </c>
      <c r="O47" s="106">
        <v>0.85809999999999997</v>
      </c>
      <c r="P47" s="11"/>
    </row>
    <row r="48" spans="1:16">
      <c r="A48" s="108" t="s">
        <v>553</v>
      </c>
      <c r="B48" s="106">
        <v>0.6845</v>
      </c>
      <c r="C48" s="106">
        <v>0.71719999999999995</v>
      </c>
      <c r="D48" s="106">
        <v>0.75049999999999994</v>
      </c>
      <c r="E48" s="106">
        <v>0.55789999999999995</v>
      </c>
      <c r="F48" s="106">
        <v>0.64480000000000004</v>
      </c>
      <c r="G48" s="106">
        <v>0.75060000000000004</v>
      </c>
      <c r="H48" s="106">
        <v>0.7349</v>
      </c>
      <c r="I48" s="106">
        <v>0.89139999999999997</v>
      </c>
      <c r="J48" s="106">
        <v>0.55820000000000003</v>
      </c>
      <c r="K48" s="106">
        <v>0.84730000000000005</v>
      </c>
      <c r="L48" s="106">
        <v>0.77829999999999999</v>
      </c>
      <c r="M48" s="106">
        <v>0.71560000000000001</v>
      </c>
      <c r="N48" s="106">
        <v>0.82789999999999997</v>
      </c>
      <c r="O48" s="106">
        <v>0.72119999999999995</v>
      </c>
      <c r="P48" s="11"/>
    </row>
    <row r="49" spans="1:16">
      <c r="A49" s="108" t="s">
        <v>554</v>
      </c>
      <c r="B49" s="106">
        <v>0.32979999999999998</v>
      </c>
      <c r="C49" s="106">
        <v>0.21440000000000001</v>
      </c>
      <c r="D49" s="106">
        <v>0.2014</v>
      </c>
      <c r="E49" s="106">
        <v>0.68030000000000002</v>
      </c>
      <c r="F49" s="106">
        <v>0.40939999999999999</v>
      </c>
      <c r="G49" s="106">
        <v>0.17810000000000001</v>
      </c>
      <c r="H49" s="106">
        <v>0.20449999999999999</v>
      </c>
      <c r="I49" s="106">
        <v>0.14280000000000001</v>
      </c>
      <c r="J49" s="106">
        <v>1.2179</v>
      </c>
      <c r="K49" s="106">
        <v>0.12379999999999999</v>
      </c>
      <c r="L49" s="106">
        <v>0.18179999999999999</v>
      </c>
      <c r="M49" s="106">
        <v>0.28870000000000001</v>
      </c>
      <c r="N49" s="106">
        <v>0.20200000000000001</v>
      </c>
      <c r="O49" s="106">
        <v>0.2722</v>
      </c>
      <c r="P49" s="11"/>
    </row>
    <row r="50" spans="1:16" ht="15.75" thickBot="1">
      <c r="A50" s="218" t="s">
        <v>555</v>
      </c>
      <c r="B50" s="219">
        <v>2.4226999999999999</v>
      </c>
      <c r="C50" s="219">
        <v>2.8942000000000001</v>
      </c>
      <c r="D50" s="219">
        <v>2.7547000000000001</v>
      </c>
      <c r="E50" s="219">
        <v>2.0297000000000001</v>
      </c>
      <c r="F50" s="219">
        <v>2.3321999999999998</v>
      </c>
      <c r="G50" s="219">
        <v>2.8673999999999999</v>
      </c>
      <c r="H50" s="219">
        <v>2.6802999999999999</v>
      </c>
      <c r="I50" s="112">
        <v>0.8579</v>
      </c>
      <c r="J50" s="112">
        <v>0.62890000000000001</v>
      </c>
      <c r="K50" s="112">
        <v>1.6618999999999999</v>
      </c>
      <c r="L50" s="112">
        <v>2.1858</v>
      </c>
      <c r="M50" s="112">
        <v>2.4832999999999998</v>
      </c>
      <c r="N50" s="112">
        <v>1.0404</v>
      </c>
      <c r="O50" s="112">
        <v>2.1911999999999998</v>
      </c>
      <c r="P50" s="11"/>
    </row>
    <row r="51" spans="1:16" ht="15.75" thickTop="1">
      <c r="A51" s="719" t="s">
        <v>556</v>
      </c>
      <c r="B51" s="719"/>
      <c r="C51" s="719"/>
      <c r="D51" s="719"/>
      <c r="E51" s="719"/>
      <c r="F51" s="719"/>
      <c r="G51" s="719"/>
      <c r="H51" s="719"/>
      <c r="I51" s="719"/>
      <c r="J51" s="719"/>
      <c r="K51" s="719"/>
      <c r="L51" s="719"/>
      <c r="M51" s="719"/>
      <c r="N51" s="719"/>
      <c r="O51" s="719"/>
      <c r="P51" s="11"/>
    </row>
    <row r="52" spans="1:16" ht="51" customHeight="1">
      <c r="A52" s="717" t="s">
        <v>557</v>
      </c>
      <c r="B52" s="717"/>
      <c r="C52" s="717"/>
      <c r="D52" s="717"/>
      <c r="E52" s="717"/>
      <c r="F52" s="717"/>
      <c r="G52" s="717"/>
      <c r="H52" s="717"/>
      <c r="I52" s="717"/>
      <c r="J52" s="717"/>
      <c r="K52" s="717"/>
      <c r="L52" s="717"/>
      <c r="M52" s="717"/>
      <c r="N52" s="717"/>
      <c r="O52" s="717"/>
      <c r="P52" s="11"/>
    </row>
    <row r="53" spans="1:16" ht="51" customHeight="1">
      <c r="A53" s="717" t="s">
        <v>558</v>
      </c>
      <c r="B53" s="717"/>
      <c r="C53" s="717"/>
      <c r="D53" s="717"/>
      <c r="E53" s="717"/>
      <c r="F53" s="717"/>
      <c r="G53" s="717"/>
      <c r="H53" s="717"/>
      <c r="I53" s="717"/>
      <c r="J53" s="717"/>
      <c r="K53" s="717"/>
      <c r="L53" s="717"/>
      <c r="M53" s="717"/>
      <c r="N53" s="717"/>
      <c r="O53" s="717"/>
      <c r="P53" s="11"/>
    </row>
    <row r="54" spans="1:16">
      <c r="A54" s="723" t="s">
        <v>559</v>
      </c>
      <c r="B54" s="723"/>
      <c r="C54" s="723"/>
      <c r="D54" s="723"/>
      <c r="E54" s="723"/>
      <c r="F54" s="723"/>
      <c r="G54" s="723"/>
      <c r="H54" s="723"/>
      <c r="I54" s="723"/>
      <c r="J54" s="723"/>
      <c r="K54" s="723"/>
      <c r="L54" s="723"/>
      <c r="M54" s="723"/>
      <c r="N54" s="723"/>
      <c r="O54" s="723"/>
      <c r="P54" s="11"/>
    </row>
    <row r="55" spans="1:16">
      <c r="A55" s="724" t="s">
        <v>560</v>
      </c>
      <c r="B55" s="724"/>
      <c r="C55" s="724"/>
      <c r="D55" s="724"/>
      <c r="E55" s="724"/>
      <c r="F55" s="724"/>
      <c r="G55" s="724"/>
      <c r="H55" s="724"/>
      <c r="I55" s="724"/>
      <c r="J55" s="724"/>
      <c r="K55" s="724"/>
      <c r="L55" s="724"/>
      <c r="M55" s="724"/>
      <c r="N55" s="724"/>
      <c r="O55" s="724"/>
      <c r="P55" s="11"/>
    </row>
    <row r="56" spans="1:16">
      <c r="A56" s="11"/>
      <c r="B56" s="11"/>
      <c r="C56" s="11"/>
      <c r="D56" s="11"/>
      <c r="E56" s="11"/>
      <c r="F56" s="11"/>
      <c r="G56" s="11"/>
      <c r="H56" s="11"/>
      <c r="I56" s="11"/>
      <c r="J56" s="11"/>
      <c r="K56" s="11"/>
      <c r="L56" s="11"/>
      <c r="M56" s="11"/>
      <c r="N56" s="11"/>
      <c r="O56" s="11"/>
      <c r="P56" s="11"/>
    </row>
    <row r="57" spans="1:16" ht="26.25" thickBot="1">
      <c r="A57" s="159"/>
      <c r="B57" s="67" t="s">
        <v>33</v>
      </c>
      <c r="C57" s="67" t="s">
        <v>116</v>
      </c>
      <c r="D57" s="67" t="s">
        <v>35</v>
      </c>
      <c r="E57" s="67" t="s">
        <v>37</v>
      </c>
      <c r="F57" s="67" t="s">
        <v>45</v>
      </c>
      <c r="G57" s="67" t="s">
        <v>43</v>
      </c>
      <c r="H57" s="67" t="s">
        <v>39</v>
      </c>
      <c r="I57" s="67" t="s">
        <v>41</v>
      </c>
      <c r="J57" s="67" t="s">
        <v>47</v>
      </c>
      <c r="K57" s="67" t="s">
        <v>49</v>
      </c>
      <c r="L57" s="67" t="s">
        <v>51</v>
      </c>
      <c r="M57" s="68" t="s">
        <v>53</v>
      </c>
      <c r="N57" s="68" t="s">
        <v>55</v>
      </c>
      <c r="O57" s="68" t="s">
        <v>518</v>
      </c>
      <c r="P57" s="11"/>
    </row>
    <row r="58" spans="1:16">
      <c r="A58" s="553" t="s">
        <v>561</v>
      </c>
      <c r="B58" s="554"/>
      <c r="C58" s="554"/>
      <c r="D58" s="554"/>
      <c r="E58" s="554"/>
      <c r="F58" s="554"/>
      <c r="G58" s="554"/>
      <c r="H58" s="554"/>
      <c r="I58" s="554"/>
      <c r="J58" s="554"/>
      <c r="K58" s="554"/>
      <c r="L58" s="554"/>
      <c r="M58" s="555"/>
      <c r="N58" s="555"/>
      <c r="O58" s="555"/>
      <c r="P58" s="11"/>
    </row>
    <row r="59" spans="1:16">
      <c r="A59" s="683" t="s">
        <v>890</v>
      </c>
      <c r="B59" s="160">
        <v>2.24E-2</v>
      </c>
      <c r="C59" s="160">
        <v>3.2000000000000001E-2</v>
      </c>
      <c r="D59" s="160">
        <v>2.52E-2</v>
      </c>
      <c r="E59" s="160">
        <v>2.5499999999999998E-2</v>
      </c>
      <c r="F59" s="160">
        <v>2.7E-2</v>
      </c>
      <c r="G59" s="160">
        <v>2.6200000000000001E-2</v>
      </c>
      <c r="H59" s="160">
        <v>2.93E-2</v>
      </c>
      <c r="I59" s="160">
        <v>8.14E-2</v>
      </c>
      <c r="J59" s="160">
        <v>2.76E-2</v>
      </c>
      <c r="K59" s="160">
        <v>5.0299999999999997E-2</v>
      </c>
      <c r="L59" s="160">
        <v>4.6399999999999997E-2</v>
      </c>
      <c r="M59" s="160">
        <v>2.6499999999999999E-2</v>
      </c>
      <c r="N59" s="160">
        <v>7.6799999999999993E-2</v>
      </c>
      <c r="O59" s="160">
        <v>3.4000000000000002E-2</v>
      </c>
      <c r="P59" s="11"/>
    </row>
    <row r="60" spans="1:16">
      <c r="A60" s="683" t="s">
        <v>1373</v>
      </c>
      <c r="B60" s="160">
        <v>2.63E-2</v>
      </c>
      <c r="C60" s="160">
        <v>4.1000000000000002E-2</v>
      </c>
      <c r="D60" s="160">
        <v>2.8199999999999999E-2</v>
      </c>
      <c r="E60" s="160">
        <v>3.4099999999999998E-2</v>
      </c>
      <c r="F60" s="160">
        <v>3.3300000000000003E-2</v>
      </c>
      <c r="G60" s="160">
        <v>3.85E-2</v>
      </c>
      <c r="H60" s="160">
        <v>3.7199999999999997E-2</v>
      </c>
      <c r="I60" s="160">
        <v>8.6900000000000005E-2</v>
      </c>
      <c r="J60" s="160">
        <v>5.4300000000000001E-2</v>
      </c>
      <c r="K60" s="160">
        <v>5.6899999999999999E-2</v>
      </c>
      <c r="L60" s="160">
        <v>5.0200000000000002E-2</v>
      </c>
      <c r="M60" s="160">
        <v>4.3999999999999997E-2</v>
      </c>
      <c r="N60" s="160">
        <v>8.3500000000000005E-2</v>
      </c>
      <c r="O60" s="160">
        <v>4.1700000000000001E-2</v>
      </c>
      <c r="P60" s="11"/>
    </row>
    <row r="61" spans="1:16">
      <c r="A61" s="683" t="s">
        <v>1374</v>
      </c>
      <c r="B61" s="160">
        <v>2.3199999999999998E-2</v>
      </c>
      <c r="C61" s="160">
        <v>3.3399999999999999E-2</v>
      </c>
      <c r="D61" s="160">
        <v>2.12E-2</v>
      </c>
      <c r="E61" s="160">
        <v>2.6200000000000001E-2</v>
      </c>
      <c r="F61" s="160">
        <v>2.6200000000000001E-2</v>
      </c>
      <c r="G61" s="160">
        <v>3.4000000000000002E-2</v>
      </c>
      <c r="H61" s="160">
        <v>3.44E-2</v>
      </c>
      <c r="I61" s="160">
        <v>7.4700000000000003E-2</v>
      </c>
      <c r="J61" s="160">
        <v>5.0500000000000003E-2</v>
      </c>
      <c r="K61" s="160">
        <v>5.1700000000000003E-2</v>
      </c>
      <c r="L61" s="160">
        <v>4.6600000000000003E-2</v>
      </c>
      <c r="M61" s="160">
        <v>3.2800000000000003E-2</v>
      </c>
      <c r="N61" s="160">
        <v>7.9500000000000001E-2</v>
      </c>
      <c r="O61" s="160">
        <v>3.4799999999999998E-2</v>
      </c>
      <c r="P61" s="11"/>
    </row>
    <row r="62" spans="1:16">
      <c r="A62" s="683" t="s">
        <v>1375</v>
      </c>
      <c r="B62" s="160">
        <v>3.8999999999999998E-3</v>
      </c>
      <c r="C62" s="160">
        <v>6.1000000000000004E-3</v>
      </c>
      <c r="D62" s="160">
        <v>2.0000000000000001E-4</v>
      </c>
      <c r="E62" s="160">
        <v>5.5999999999999999E-3</v>
      </c>
      <c r="F62" s="160">
        <v>3.8E-3</v>
      </c>
      <c r="G62" s="160">
        <v>9.5999999999999992E-3</v>
      </c>
      <c r="H62" s="160">
        <v>7.1999999999999998E-3</v>
      </c>
      <c r="I62" s="160">
        <v>2.53E-2</v>
      </c>
      <c r="J62" s="160">
        <v>-6.7999999999999996E-3</v>
      </c>
      <c r="K62" s="160">
        <v>1.12E-2</v>
      </c>
      <c r="L62" s="160">
        <v>1.29E-2</v>
      </c>
      <c r="M62" s="160">
        <v>2.9999999999999997E-4</v>
      </c>
      <c r="N62" s="160">
        <v>2.3300000000000001E-2</v>
      </c>
      <c r="O62" s="160">
        <v>6.7000000000000002E-3</v>
      </c>
      <c r="P62" s="11"/>
    </row>
    <row r="63" spans="1:16">
      <c r="A63" s="683" t="s">
        <v>1376</v>
      </c>
      <c r="B63" s="160">
        <v>4.0000000000000001E-3</v>
      </c>
      <c r="C63" s="160">
        <v>6.1000000000000004E-3</v>
      </c>
      <c r="D63" s="160">
        <v>4.0000000000000002E-4</v>
      </c>
      <c r="E63" s="160">
        <v>5.4000000000000003E-3</v>
      </c>
      <c r="F63" s="160">
        <v>3.5999999999999999E-3</v>
      </c>
      <c r="G63" s="160">
        <v>9.7000000000000003E-3</v>
      </c>
      <c r="H63" s="160">
        <v>9.1000000000000004E-3</v>
      </c>
      <c r="I63" s="160">
        <v>2.5399999999999999E-2</v>
      </c>
      <c r="J63" s="160">
        <v>-6.4999999999999997E-3</v>
      </c>
      <c r="K63" s="160">
        <v>1.1299999999999999E-2</v>
      </c>
      <c r="L63" s="160">
        <v>1.2800000000000001E-2</v>
      </c>
      <c r="M63" s="160">
        <v>2.9999999999999997E-4</v>
      </c>
      <c r="N63" s="160">
        <v>2.3300000000000001E-2</v>
      </c>
      <c r="O63" s="160">
        <v>6.7999999999999996E-3</v>
      </c>
      <c r="P63" s="11"/>
    </row>
    <row r="64" spans="1:16">
      <c r="A64" s="683" t="s">
        <v>1377</v>
      </c>
      <c r="B64" s="160">
        <v>3.2000000000000002E-3</v>
      </c>
      <c r="C64" s="160">
        <v>2.3E-3</v>
      </c>
      <c r="D64" s="160">
        <v>2.0000000000000001E-4</v>
      </c>
      <c r="E64" s="160">
        <v>2.9999999999999997E-4</v>
      </c>
      <c r="F64" s="160">
        <v>2.8E-3</v>
      </c>
      <c r="G64" s="160">
        <v>4.7999999999999996E-3</v>
      </c>
      <c r="H64" s="160">
        <v>5.4000000000000003E-3</v>
      </c>
      <c r="I64" s="160">
        <v>1.49E-2</v>
      </c>
      <c r="J64" s="160">
        <v>-6.4999999999999997E-3</v>
      </c>
      <c r="K64" s="160">
        <v>6.3E-3</v>
      </c>
      <c r="L64" s="160">
        <v>6.7999999999999996E-3</v>
      </c>
      <c r="M64" s="160">
        <v>2.9999999999999997E-4</v>
      </c>
      <c r="N64" s="160">
        <v>1.1900000000000001E-2</v>
      </c>
      <c r="O64" s="160">
        <v>3.5000000000000001E-3</v>
      </c>
      <c r="P64" s="11"/>
    </row>
    <row r="65" spans="1:16">
      <c r="A65" s="683" t="s">
        <v>1378</v>
      </c>
      <c r="B65" s="160">
        <v>5.3400000000000003E-2</v>
      </c>
      <c r="C65" s="160">
        <v>3.7199999999999997E-2</v>
      </c>
      <c r="D65" s="160">
        <v>4.0000000000000001E-3</v>
      </c>
      <c r="E65" s="160">
        <v>5.0000000000000001E-3</v>
      </c>
      <c r="F65" s="160">
        <v>4.4299999999999999E-2</v>
      </c>
      <c r="G65" s="160">
        <v>8.3000000000000004E-2</v>
      </c>
      <c r="H65" s="160">
        <v>8.3000000000000004E-2</v>
      </c>
      <c r="I65" s="160">
        <v>0.1293</v>
      </c>
      <c r="J65" s="160">
        <v>-1.66E-2</v>
      </c>
      <c r="K65" s="160">
        <v>9.1899999999999996E-2</v>
      </c>
      <c r="L65" s="160">
        <v>0.1085</v>
      </c>
      <c r="M65" s="160">
        <v>5.7000000000000002E-3</v>
      </c>
      <c r="N65" s="160">
        <v>0.1105</v>
      </c>
      <c r="O65" s="160">
        <v>5.4300000000000001E-2</v>
      </c>
      <c r="P65" s="11"/>
    </row>
    <row r="66" spans="1:16">
      <c r="A66" s="684" t="s">
        <v>562</v>
      </c>
      <c r="B66" s="67"/>
      <c r="C66" s="67"/>
      <c r="D66" s="67"/>
      <c r="E66" s="67"/>
      <c r="F66" s="67"/>
      <c r="G66" s="67"/>
      <c r="H66" s="67"/>
      <c r="I66" s="67"/>
      <c r="J66" s="67"/>
      <c r="K66" s="67"/>
      <c r="L66" s="67"/>
      <c r="M66" s="68"/>
      <c r="N66" s="68"/>
      <c r="O66" s="68"/>
      <c r="P66" s="11"/>
    </row>
    <row r="67" spans="1:16">
      <c r="A67" s="683" t="s">
        <v>898</v>
      </c>
      <c r="B67" s="160">
        <v>4.1799999999999997E-2</v>
      </c>
      <c r="C67" s="160">
        <v>4.7899999999999998E-2</v>
      </c>
      <c r="D67" s="160">
        <v>4.6800000000000001E-2</v>
      </c>
      <c r="E67" s="160">
        <v>3.8899999999999997E-2</v>
      </c>
      <c r="F67" s="160">
        <v>4.8800000000000003E-2</v>
      </c>
      <c r="G67" s="160">
        <v>4.9299999999999997E-2</v>
      </c>
      <c r="H67" s="160">
        <v>5.3999999999999999E-2</v>
      </c>
      <c r="I67" s="160">
        <v>0.11269999999999999</v>
      </c>
      <c r="J67" s="160">
        <v>3.4000000000000002E-2</v>
      </c>
      <c r="K67" s="160">
        <v>8.3599999999999994E-2</v>
      </c>
      <c r="L67" s="160">
        <v>7.6399999999999996E-2</v>
      </c>
      <c r="M67" s="160">
        <v>5.6000000000000001E-2</v>
      </c>
      <c r="N67" s="160">
        <v>0.10979999999999999</v>
      </c>
      <c r="O67" s="160">
        <v>5.6599999999999998E-2</v>
      </c>
      <c r="P67" s="11"/>
    </row>
    <row r="68" spans="1:16">
      <c r="A68" s="683" t="s">
        <v>900</v>
      </c>
      <c r="B68" s="160">
        <v>-1.9400000000000001E-2</v>
      </c>
      <c r="C68" s="160">
        <v>-1.5800000000000002E-2</v>
      </c>
      <c r="D68" s="160">
        <v>-2.1499999999999998E-2</v>
      </c>
      <c r="E68" s="160">
        <v>-1.34E-2</v>
      </c>
      <c r="F68" s="160">
        <v>-2.18E-2</v>
      </c>
      <c r="G68" s="160">
        <v>-2.3E-2</v>
      </c>
      <c r="H68" s="160">
        <v>-2.47E-2</v>
      </c>
      <c r="I68" s="160">
        <v>-3.1300000000000001E-2</v>
      </c>
      <c r="J68" s="160">
        <v>-6.3E-3</v>
      </c>
      <c r="K68" s="160">
        <v>-3.3300000000000003E-2</v>
      </c>
      <c r="L68" s="160">
        <v>-3.0099999999999998E-2</v>
      </c>
      <c r="M68" s="160">
        <v>-2.9399999999999999E-2</v>
      </c>
      <c r="N68" s="160">
        <v>-3.3000000000000002E-2</v>
      </c>
      <c r="O68" s="160">
        <v>-2.2599999999999999E-2</v>
      </c>
      <c r="P68" s="11"/>
    </row>
    <row r="69" spans="1:16">
      <c r="A69" s="683" t="s">
        <v>902</v>
      </c>
      <c r="B69" s="160">
        <v>0.03</v>
      </c>
      <c r="C69" s="160">
        <v>2.35E-2</v>
      </c>
      <c r="D69" s="160">
        <v>3.0300000000000001E-2</v>
      </c>
      <c r="E69" s="160">
        <v>2.5999999999999999E-2</v>
      </c>
      <c r="F69" s="160">
        <v>3.6299999999999999E-2</v>
      </c>
      <c r="G69" s="160">
        <v>3.27E-2</v>
      </c>
      <c r="H69" s="160">
        <v>3.5999999999999997E-2</v>
      </c>
      <c r="I69" s="160">
        <v>3.9600000000000003E-2</v>
      </c>
      <c r="J69" s="160">
        <v>1.9599999999999999E-2</v>
      </c>
      <c r="K69" s="160">
        <v>4.2099999999999999E-2</v>
      </c>
      <c r="L69" s="160">
        <v>4.1399999999999999E-2</v>
      </c>
      <c r="M69" s="160">
        <v>4.3200000000000002E-2</v>
      </c>
      <c r="N69" s="160">
        <v>4.4600000000000001E-2</v>
      </c>
      <c r="O69" s="160">
        <v>3.3500000000000002E-2</v>
      </c>
      <c r="P69" s="11"/>
    </row>
    <row r="70" spans="1:16">
      <c r="A70" s="683" t="s">
        <v>904</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683" t="s">
        <v>1379</v>
      </c>
      <c r="B71" s="160">
        <v>-3.0999999999999999E-3</v>
      </c>
      <c r="C71" s="160">
        <v>-7.6E-3</v>
      </c>
      <c r="D71" s="160">
        <v>-7.0000000000000001E-3</v>
      </c>
      <c r="E71" s="160">
        <v>-7.9000000000000008E-3</v>
      </c>
      <c r="F71" s="160">
        <v>-7.1999999999999998E-3</v>
      </c>
      <c r="G71" s="160">
        <v>-4.4999999999999997E-3</v>
      </c>
      <c r="H71" s="160">
        <v>-2.8E-3</v>
      </c>
      <c r="I71" s="160">
        <v>-1.2200000000000001E-2</v>
      </c>
      <c r="J71" s="160">
        <v>-3.7000000000000002E-3</v>
      </c>
      <c r="K71" s="160">
        <v>-5.1999999999999998E-3</v>
      </c>
      <c r="L71" s="160">
        <v>-3.5999999999999999E-3</v>
      </c>
      <c r="M71" s="160">
        <v>-1.12E-2</v>
      </c>
      <c r="N71" s="160">
        <v>-4.0000000000000001E-3</v>
      </c>
      <c r="O71" s="160">
        <v>-6.8999999999999999E-3</v>
      </c>
      <c r="P71" s="11"/>
    </row>
    <row r="72" spans="1:16">
      <c r="A72" s="683" t="s">
        <v>1380</v>
      </c>
      <c r="B72" s="160">
        <v>3.8999999999999998E-3</v>
      </c>
      <c r="C72" s="160">
        <v>8.9999999999999993E-3</v>
      </c>
      <c r="D72" s="160">
        <v>3.0000000000000001E-3</v>
      </c>
      <c r="E72" s="160">
        <v>8.6999999999999994E-3</v>
      </c>
      <c r="F72" s="160">
        <v>6.3E-3</v>
      </c>
      <c r="G72" s="160">
        <v>1.23E-2</v>
      </c>
      <c r="H72" s="160">
        <v>7.9000000000000008E-3</v>
      </c>
      <c r="I72" s="160">
        <v>5.4000000000000003E-3</v>
      </c>
      <c r="J72" s="160">
        <v>2.6599999999999999E-2</v>
      </c>
      <c r="K72" s="160">
        <v>6.6E-3</v>
      </c>
      <c r="L72" s="160">
        <v>3.8E-3</v>
      </c>
      <c r="M72" s="160">
        <v>1.7399999999999999E-2</v>
      </c>
      <c r="N72" s="160">
        <v>6.7000000000000002E-3</v>
      </c>
      <c r="O72" s="160">
        <v>7.7000000000000002E-3</v>
      </c>
      <c r="P72" s="11"/>
    </row>
    <row r="73" spans="1:16">
      <c r="A73" s="683" t="s">
        <v>1381</v>
      </c>
      <c r="B73" s="160">
        <v>-1.9300000000000001E-2</v>
      </c>
      <c r="C73" s="160">
        <v>-2.7300000000000001E-2</v>
      </c>
      <c r="D73" s="160">
        <v>-2.1000000000000001E-2</v>
      </c>
      <c r="E73" s="160">
        <v>-2.06E-2</v>
      </c>
      <c r="F73" s="160">
        <v>-2.24E-2</v>
      </c>
      <c r="G73" s="160">
        <v>-2.4299999999999999E-2</v>
      </c>
      <c r="H73" s="160">
        <v>-2.7099999999999999E-2</v>
      </c>
      <c r="I73" s="160">
        <v>-4.9399999999999999E-2</v>
      </c>
      <c r="J73" s="160">
        <v>-5.7299999999999997E-2</v>
      </c>
      <c r="K73" s="160">
        <v>-4.0500000000000001E-2</v>
      </c>
      <c r="L73" s="160">
        <v>-3.3700000000000001E-2</v>
      </c>
      <c r="M73" s="160">
        <v>-3.2500000000000001E-2</v>
      </c>
      <c r="N73" s="160">
        <v>-5.62E-2</v>
      </c>
      <c r="O73" s="160">
        <v>-2.81E-2</v>
      </c>
      <c r="P73" s="11"/>
    </row>
    <row r="74" spans="1:16">
      <c r="A74" s="683" t="s">
        <v>1382</v>
      </c>
      <c r="B74" s="160">
        <v>0</v>
      </c>
      <c r="C74" s="160">
        <v>0</v>
      </c>
      <c r="D74" s="160">
        <v>2.0000000000000001E-4</v>
      </c>
      <c r="E74" s="160">
        <v>-2.0000000000000001E-4</v>
      </c>
      <c r="F74" s="160">
        <v>-2.0000000000000001E-4</v>
      </c>
      <c r="G74" s="160">
        <v>0</v>
      </c>
      <c r="H74" s="160">
        <v>1.9E-3</v>
      </c>
      <c r="I74" s="160">
        <v>1E-4</v>
      </c>
      <c r="J74" s="160">
        <v>2.0000000000000001E-4</v>
      </c>
      <c r="K74" s="160">
        <v>1E-4</v>
      </c>
      <c r="L74" s="160">
        <v>0</v>
      </c>
      <c r="M74" s="160">
        <v>0</v>
      </c>
      <c r="N74" s="160">
        <v>0</v>
      </c>
      <c r="O74" s="160">
        <v>1E-4</v>
      </c>
      <c r="P74" s="11"/>
    </row>
    <row r="75" spans="1:16">
      <c r="A75" s="683" t="s">
        <v>1383</v>
      </c>
      <c r="B75" s="160">
        <v>9.4E-2</v>
      </c>
      <c r="C75" s="160">
        <v>0.1283</v>
      </c>
      <c r="D75" s="160">
        <v>0.15939999999999999</v>
      </c>
      <c r="E75" s="160">
        <v>0.1099</v>
      </c>
      <c r="F75" s="160">
        <v>0.20960000000000001</v>
      </c>
      <c r="G75" s="160">
        <v>8.6699999999999999E-2</v>
      </c>
      <c r="H75" s="160">
        <v>0.1371</v>
      </c>
      <c r="I75" s="160">
        <v>9.0200000000000002E-2</v>
      </c>
      <c r="J75" s="160">
        <v>0.21909999999999999</v>
      </c>
      <c r="K75" s="160">
        <v>0.1135</v>
      </c>
      <c r="L75" s="160">
        <v>0.13869999999999999</v>
      </c>
      <c r="M75" s="160">
        <v>7.5899999999999995E-2</v>
      </c>
      <c r="N75" s="160">
        <v>0.24879999999999999</v>
      </c>
      <c r="O75" s="160">
        <v>0.1062</v>
      </c>
      <c r="P75" s="11"/>
    </row>
    <row r="76" spans="1:16">
      <c r="A76" s="684" t="s">
        <v>563</v>
      </c>
      <c r="B76" s="67"/>
      <c r="C76" s="67"/>
      <c r="D76" s="67"/>
      <c r="E76" s="67"/>
      <c r="F76" s="67"/>
      <c r="G76" s="67"/>
      <c r="H76" s="67"/>
      <c r="I76" s="67"/>
      <c r="J76" s="67"/>
      <c r="K76" s="67"/>
      <c r="L76" s="67"/>
      <c r="M76" s="68"/>
      <c r="N76" s="68"/>
      <c r="O76" s="68"/>
      <c r="P76" s="11"/>
    </row>
    <row r="77" spans="1:16">
      <c r="A77" s="683" t="s">
        <v>1384</v>
      </c>
      <c r="B77" s="160">
        <v>7.0800000000000002E-2</v>
      </c>
      <c r="C77" s="160">
        <v>8.3699999999999997E-2</v>
      </c>
      <c r="D77" s="160">
        <v>7.0199999999999999E-2</v>
      </c>
      <c r="E77" s="160">
        <v>6.1499999999999999E-2</v>
      </c>
      <c r="F77" s="160">
        <v>7.1800000000000003E-2</v>
      </c>
      <c r="G77" s="160">
        <v>7.1199999999999999E-2</v>
      </c>
      <c r="H77" s="160">
        <v>7.0000000000000007E-2</v>
      </c>
      <c r="I77" s="160">
        <v>0.14249999999999999</v>
      </c>
      <c r="J77" s="160">
        <v>5.4100000000000002E-2</v>
      </c>
      <c r="K77" s="160">
        <v>0.12570000000000001</v>
      </c>
      <c r="L77" s="160">
        <v>9.8799999999999999E-2</v>
      </c>
      <c r="M77" s="160">
        <v>7.9100000000000004E-2</v>
      </c>
      <c r="N77" s="160">
        <v>0.1358</v>
      </c>
      <c r="O77" s="160">
        <v>8.6499999999999994E-2</v>
      </c>
      <c r="P77" s="11"/>
    </row>
    <row r="78" spans="1:16">
      <c r="A78" s="683" t="s">
        <v>1385</v>
      </c>
      <c r="B78" s="160">
        <v>2.81E-2</v>
      </c>
      <c r="C78" s="160">
        <v>6.3799999999999996E-2</v>
      </c>
      <c r="D78" s="160">
        <v>6.8000000000000005E-2</v>
      </c>
      <c r="E78" s="160">
        <v>4.5100000000000001E-2</v>
      </c>
      <c r="F78" s="160">
        <v>4.8099999999999997E-2</v>
      </c>
      <c r="G78" s="160">
        <v>5.3699999999999998E-2</v>
      </c>
      <c r="H78" s="160">
        <v>8.5199999999999998E-2</v>
      </c>
      <c r="I78" s="160">
        <v>0.1416</v>
      </c>
      <c r="J78" s="160">
        <v>6.6799999999999998E-2</v>
      </c>
      <c r="K78" s="160">
        <v>3.5000000000000003E-2</v>
      </c>
      <c r="L78" s="160">
        <v>9.5299999999999996E-2</v>
      </c>
      <c r="M78" s="160">
        <v>0.1234</v>
      </c>
      <c r="N78" s="160">
        <v>9.8599999999999993E-2</v>
      </c>
      <c r="O78" s="160">
        <v>6.4000000000000001E-2</v>
      </c>
      <c r="P78" s="11"/>
    </row>
    <row r="79" spans="1:16">
      <c r="A79" s="683" t="s">
        <v>1386</v>
      </c>
      <c r="B79" s="160">
        <v>0.27550000000000002</v>
      </c>
      <c r="C79" s="160">
        <v>1.23E-2</v>
      </c>
      <c r="D79" s="160">
        <v>3.1099999999999999E-2</v>
      </c>
      <c r="E79" s="160">
        <v>2.8000000000000001E-2</v>
      </c>
      <c r="F79" s="160">
        <v>0.26469999999999999</v>
      </c>
      <c r="G79" s="160">
        <v>0.112</v>
      </c>
      <c r="H79" s="160">
        <v>8.9200000000000002E-2</v>
      </c>
      <c r="I79" s="160">
        <v>9.1999999999999998E-3</v>
      </c>
      <c r="J79" s="160">
        <v>0</v>
      </c>
      <c r="K79" s="160">
        <v>9.9400000000000002E-2</v>
      </c>
      <c r="L79" s="160">
        <v>0.1807</v>
      </c>
      <c r="M79" s="160">
        <v>9.2999999999999992E-3</v>
      </c>
      <c r="N79" s="160">
        <v>7.2300000000000003E-2</v>
      </c>
      <c r="O79" s="160">
        <v>8.0199999999999994E-2</v>
      </c>
      <c r="P79" s="11"/>
    </row>
    <row r="80" spans="1:16">
      <c r="A80" s="683" t="s">
        <v>1387</v>
      </c>
      <c r="B80" s="160">
        <v>7.0000000000000001E-3</v>
      </c>
      <c r="C80" s="160">
        <v>6.1000000000000004E-3</v>
      </c>
      <c r="D80" s="160">
        <v>7.2099999999999997E-2</v>
      </c>
      <c r="E80" s="160">
        <v>0.08</v>
      </c>
      <c r="F80" s="160">
        <v>0.1239</v>
      </c>
      <c r="G80" s="160">
        <v>0.26250000000000001</v>
      </c>
      <c r="H80" s="160">
        <v>0.10249999999999999</v>
      </c>
      <c r="I80" s="160">
        <v>1.3599999999999999E-2</v>
      </c>
      <c r="J80" s="160">
        <v>8.3000000000000001E-3</v>
      </c>
      <c r="K80" s="160">
        <v>7.3700000000000002E-2</v>
      </c>
      <c r="L80" s="160">
        <v>8.1699999999999995E-2</v>
      </c>
      <c r="M80" s="160">
        <v>2.7900000000000001E-2</v>
      </c>
      <c r="N80" s="160">
        <v>8.9800000000000005E-2</v>
      </c>
      <c r="O80" s="160">
        <v>7.0999999999999994E-2</v>
      </c>
      <c r="P80" s="11"/>
    </row>
    <row r="81" spans="1:16">
      <c r="A81" s="683" t="s">
        <v>1388</v>
      </c>
      <c r="B81" s="160">
        <v>2.8E-3</v>
      </c>
      <c r="C81" s="160">
        <v>0</v>
      </c>
      <c r="D81" s="160">
        <v>2.2000000000000001E-3</v>
      </c>
      <c r="E81" s="160">
        <v>2.4799999999999999E-2</v>
      </c>
      <c r="F81" s="160">
        <v>2.0000000000000001E-4</v>
      </c>
      <c r="G81" s="160">
        <v>5.1000000000000004E-3</v>
      </c>
      <c r="H81" s="160">
        <v>3.7000000000000002E-3</v>
      </c>
      <c r="I81" s="160">
        <v>0.156</v>
      </c>
      <c r="J81" s="160">
        <v>0.1331</v>
      </c>
      <c r="K81" s="160">
        <v>1.6999999999999999E-3</v>
      </c>
      <c r="L81" s="160">
        <v>4.7000000000000002E-3</v>
      </c>
      <c r="M81" s="160">
        <v>7.7399999999999997E-2</v>
      </c>
      <c r="N81" s="160">
        <v>2.8E-3</v>
      </c>
      <c r="O81" s="160">
        <v>7.4000000000000003E-3</v>
      </c>
      <c r="P81" s="11"/>
    </row>
    <row r="82" spans="1:16">
      <c r="A82" s="683" t="s">
        <v>1389</v>
      </c>
      <c r="B82" s="160">
        <v>0</v>
      </c>
      <c r="C82" s="160">
        <v>0</v>
      </c>
      <c r="D82" s="160">
        <v>0</v>
      </c>
      <c r="E82" s="160">
        <v>0</v>
      </c>
      <c r="F82" s="160">
        <v>0.87450000000000006</v>
      </c>
      <c r="G82" s="160">
        <v>6.4000000000000003E-3</v>
      </c>
      <c r="H82" s="160">
        <v>5.0000000000000001E-3</v>
      </c>
      <c r="I82" s="160">
        <v>4.4999999999999997E-3</v>
      </c>
      <c r="J82" s="160">
        <v>0</v>
      </c>
      <c r="K82" s="160">
        <v>4.3E-3</v>
      </c>
      <c r="L82" s="160">
        <v>9.9000000000000008E-3</v>
      </c>
      <c r="M82" s="160">
        <v>0</v>
      </c>
      <c r="N82" s="160">
        <v>1.23E-2</v>
      </c>
      <c r="O82" s="160">
        <v>0.2082</v>
      </c>
      <c r="P82" s="11"/>
    </row>
    <row r="83" spans="1:16">
      <c r="A83" s="683" t="s">
        <v>1390</v>
      </c>
      <c r="B83" s="160">
        <v>2.5999999999999999E-3</v>
      </c>
      <c r="C83" s="160">
        <v>0</v>
      </c>
      <c r="D83" s="160">
        <v>1.9E-3</v>
      </c>
      <c r="E83" s="160">
        <v>2.4799999999999999E-2</v>
      </c>
      <c r="F83" s="160">
        <v>0.16089999999999999</v>
      </c>
      <c r="G83" s="160">
        <v>5.4000000000000003E-3</v>
      </c>
      <c r="H83" s="160">
        <v>4.5999999999999999E-3</v>
      </c>
      <c r="I83" s="160">
        <v>0.1062</v>
      </c>
      <c r="J83" s="160">
        <v>0.1331</v>
      </c>
      <c r="K83" s="160">
        <v>1.8E-3</v>
      </c>
      <c r="L83" s="160">
        <v>6.8999999999999999E-3</v>
      </c>
      <c r="M83" s="160">
        <v>7.5600000000000001E-2</v>
      </c>
      <c r="N83" s="160">
        <v>5.8999999999999999E-3</v>
      </c>
      <c r="O83" s="160">
        <v>4.0800000000000003E-2</v>
      </c>
      <c r="P83" s="11"/>
    </row>
    <row r="84" spans="1:16">
      <c r="A84" s="683" t="s">
        <v>1391</v>
      </c>
      <c r="B84" s="160">
        <v>8.2000000000000007E-3</v>
      </c>
      <c r="C84" s="160">
        <v>8.9999999999999998E-4</v>
      </c>
      <c r="D84" s="160">
        <v>1.11E-2</v>
      </c>
      <c r="E84" s="160">
        <v>3.5000000000000001E-3</v>
      </c>
      <c r="F84" s="160">
        <v>1.44E-2</v>
      </c>
      <c r="G84" s="160">
        <v>8.0000000000000002E-3</v>
      </c>
      <c r="H84" s="160">
        <v>1.0500000000000001E-2</v>
      </c>
      <c r="I84" s="160">
        <v>0</v>
      </c>
      <c r="J84" s="160">
        <v>0</v>
      </c>
      <c r="K84" s="160">
        <v>3.7699999999999997E-2</v>
      </c>
      <c r="L84" s="160">
        <v>1.7299999999999999E-2</v>
      </c>
      <c r="M84" s="160">
        <v>2.0899999999999998E-2</v>
      </c>
      <c r="N84" s="160">
        <v>0</v>
      </c>
      <c r="O84" s="160">
        <v>1.04E-2</v>
      </c>
      <c r="P84" s="11"/>
    </row>
    <row r="85" spans="1:16">
      <c r="A85" s="683" t="s">
        <v>1392</v>
      </c>
      <c r="B85" s="160">
        <v>1.2500000000000001E-2</v>
      </c>
      <c r="C85" s="160">
        <v>1.34E-2</v>
      </c>
      <c r="D85" s="160">
        <v>1.4500000000000001E-2</v>
      </c>
      <c r="E85" s="160">
        <v>8.6999999999999994E-3</v>
      </c>
      <c r="F85" s="160">
        <v>1.8100000000000002E-2</v>
      </c>
      <c r="G85" s="160">
        <v>1.3599999999999999E-2</v>
      </c>
      <c r="H85" s="160">
        <v>1.35E-2</v>
      </c>
      <c r="I85" s="160">
        <v>2.41E-2</v>
      </c>
      <c r="J85" s="160">
        <v>1.5E-3</v>
      </c>
      <c r="K85" s="160">
        <v>2.76E-2</v>
      </c>
      <c r="L85" s="160">
        <v>2.5499999999999998E-2</v>
      </c>
      <c r="M85" s="160">
        <v>2.06E-2</v>
      </c>
      <c r="N85" s="160">
        <v>2.5600000000000001E-2</v>
      </c>
      <c r="O85" s="160">
        <v>1.6400000000000001E-2</v>
      </c>
      <c r="P85" s="11"/>
    </row>
    <row r="86" spans="1:16">
      <c r="A86" s="683" t="s">
        <v>1393</v>
      </c>
      <c r="B86" s="160">
        <v>4.2000000000000003E-2</v>
      </c>
      <c r="C86" s="160">
        <v>3.8800000000000001E-2</v>
      </c>
      <c r="D86" s="160">
        <v>4.0399999999999998E-2</v>
      </c>
      <c r="E86" s="160">
        <v>4.0099999999999997E-2</v>
      </c>
      <c r="F86" s="160">
        <v>4.0899999999999999E-2</v>
      </c>
      <c r="G86" s="160">
        <v>4.2900000000000001E-2</v>
      </c>
      <c r="H86" s="160">
        <v>4.2799999999999998E-2</v>
      </c>
      <c r="I86" s="160">
        <v>4.7E-2</v>
      </c>
      <c r="J86" s="160">
        <v>1.9699999999999999E-2</v>
      </c>
      <c r="K86" s="160">
        <v>4.6100000000000002E-2</v>
      </c>
      <c r="L86" s="160">
        <v>4.3400000000000001E-2</v>
      </c>
      <c r="M86" s="160">
        <v>5.33E-2</v>
      </c>
      <c r="N86" s="160">
        <v>5.0099999999999999E-2</v>
      </c>
      <c r="O86" s="160">
        <v>4.3900000000000002E-2</v>
      </c>
      <c r="P86" s="11"/>
    </row>
    <row r="87" spans="1:16">
      <c r="A87" s="683" t="s">
        <v>1394</v>
      </c>
      <c r="B87" s="160">
        <v>3.4799999999999998E-2</v>
      </c>
      <c r="C87" s="160">
        <v>2.8199999999999999E-2</v>
      </c>
      <c r="D87" s="160">
        <v>4.7399999999999998E-2</v>
      </c>
      <c r="E87" s="160">
        <v>1.6899999999999998E-2</v>
      </c>
      <c r="F87" s="160">
        <v>4.8999999999999998E-3</v>
      </c>
      <c r="G87" s="160">
        <v>3.78E-2</v>
      </c>
      <c r="H87" s="160">
        <v>3.5299999999999998E-2</v>
      </c>
      <c r="I87" s="160">
        <v>5.6399999999999999E-2</v>
      </c>
      <c r="J87" s="160">
        <v>0</v>
      </c>
      <c r="K87" s="160">
        <v>2.7E-2</v>
      </c>
      <c r="L87" s="160">
        <v>7.3200000000000001E-2</v>
      </c>
      <c r="M87" s="160">
        <v>7.5800000000000006E-2</v>
      </c>
      <c r="N87" s="160">
        <v>5.6399999999999999E-2</v>
      </c>
      <c r="O87" s="160">
        <v>3.2399999999999998E-2</v>
      </c>
      <c r="P87" s="11"/>
    </row>
    <row r="88" spans="1:16">
      <c r="A88" s="683" t="s">
        <v>1395</v>
      </c>
      <c r="B88" s="160">
        <v>0</v>
      </c>
      <c r="C88" s="160">
        <v>0</v>
      </c>
      <c r="D88" s="160">
        <v>0</v>
      </c>
      <c r="E88" s="160">
        <v>0</v>
      </c>
      <c r="F88" s="160">
        <v>0</v>
      </c>
      <c r="G88" s="160">
        <v>0</v>
      </c>
      <c r="H88" s="160">
        <v>0</v>
      </c>
      <c r="I88" s="160">
        <v>0</v>
      </c>
      <c r="J88" s="160">
        <v>0</v>
      </c>
      <c r="K88" s="160">
        <v>0</v>
      </c>
      <c r="L88" s="160">
        <v>1E-3</v>
      </c>
      <c r="M88" s="160">
        <v>7.6E-3</v>
      </c>
      <c r="N88" s="160">
        <v>0</v>
      </c>
      <c r="O88" s="160">
        <v>1.6999999999999999E-3</v>
      </c>
      <c r="P88" s="11"/>
    </row>
    <row r="89" spans="1:16">
      <c r="A89" s="684" t="s">
        <v>564</v>
      </c>
      <c r="B89" s="67"/>
      <c r="C89" s="67"/>
      <c r="D89" s="67"/>
      <c r="E89" s="67"/>
      <c r="F89" s="67"/>
      <c r="G89" s="67"/>
      <c r="H89" s="67"/>
      <c r="I89" s="67"/>
      <c r="J89" s="67"/>
      <c r="K89" s="67"/>
      <c r="L89" s="67"/>
      <c r="M89" s="68"/>
      <c r="N89" s="68"/>
      <c r="O89" s="68"/>
      <c r="P89" s="11"/>
    </row>
    <row r="90" spans="1:16">
      <c r="A90" s="684" t="s">
        <v>565</v>
      </c>
      <c r="B90" s="67"/>
      <c r="C90" s="67"/>
      <c r="D90" s="67"/>
      <c r="E90" s="67"/>
      <c r="F90" s="67"/>
      <c r="G90" s="67"/>
      <c r="H90" s="67"/>
      <c r="I90" s="67"/>
      <c r="J90" s="67"/>
      <c r="K90" s="67"/>
      <c r="L90" s="67"/>
      <c r="M90" s="68"/>
      <c r="N90" s="68"/>
      <c r="O90" s="68"/>
      <c r="P90" s="11"/>
    </row>
    <row r="91" spans="1:16">
      <c r="A91" s="683" t="s">
        <v>922</v>
      </c>
      <c r="B91" s="160">
        <v>1.9300000000000001E-2</v>
      </c>
      <c r="C91" s="160">
        <v>2.7300000000000001E-2</v>
      </c>
      <c r="D91" s="160">
        <v>2.1000000000000001E-2</v>
      </c>
      <c r="E91" s="160">
        <v>2.06E-2</v>
      </c>
      <c r="F91" s="160">
        <v>2.24E-2</v>
      </c>
      <c r="G91" s="160">
        <v>2.4299999999999999E-2</v>
      </c>
      <c r="H91" s="160">
        <v>2.7099999999999999E-2</v>
      </c>
      <c r="I91" s="160">
        <v>4.9399999999999999E-2</v>
      </c>
      <c r="J91" s="160">
        <v>5.7299999999999997E-2</v>
      </c>
      <c r="K91" s="160">
        <v>4.0500000000000001E-2</v>
      </c>
      <c r="L91" s="160">
        <v>3.3700000000000001E-2</v>
      </c>
      <c r="M91" s="160">
        <v>3.2500000000000001E-2</v>
      </c>
      <c r="N91" s="160">
        <v>5.62E-2</v>
      </c>
      <c r="O91" s="160">
        <v>2.81E-2</v>
      </c>
      <c r="P91" s="11"/>
    </row>
    <row r="92" spans="1:16">
      <c r="A92" s="683" t="s">
        <v>924</v>
      </c>
      <c r="B92" s="160">
        <v>2.4299999999999999E-2</v>
      </c>
      <c r="C92" s="160">
        <v>3.5999999999999997E-2</v>
      </c>
      <c r="D92" s="160">
        <v>2.63E-2</v>
      </c>
      <c r="E92" s="160">
        <v>2.92E-2</v>
      </c>
      <c r="F92" s="160">
        <v>2.9499999999999998E-2</v>
      </c>
      <c r="G92" s="160">
        <v>3.0200000000000001E-2</v>
      </c>
      <c r="H92" s="160">
        <v>3.5499999999999997E-2</v>
      </c>
      <c r="I92" s="160">
        <v>5.5100000000000003E-2</v>
      </c>
      <c r="J92" s="160">
        <v>8.8300000000000003E-2</v>
      </c>
      <c r="K92" s="160">
        <v>4.6600000000000003E-2</v>
      </c>
      <c r="L92" s="160">
        <v>4.2000000000000003E-2</v>
      </c>
      <c r="M92" s="160">
        <v>3.85E-2</v>
      </c>
      <c r="N92" s="160">
        <v>6.5500000000000003E-2</v>
      </c>
      <c r="O92" s="160">
        <v>3.5400000000000001E-2</v>
      </c>
      <c r="P92" s="11"/>
    </row>
    <row r="93" spans="1:16">
      <c r="A93" s="683" t="s">
        <v>926</v>
      </c>
      <c r="B93" s="160">
        <v>2.9399999999999999E-2</v>
      </c>
      <c r="C93" s="160">
        <v>4.7500000000000001E-2</v>
      </c>
      <c r="D93" s="160">
        <v>3.1699999999999999E-2</v>
      </c>
      <c r="E93" s="160">
        <v>2.9399999999999999E-2</v>
      </c>
      <c r="F93" s="160">
        <v>3.1E-2</v>
      </c>
      <c r="G93" s="160">
        <v>3.5999999999999997E-2</v>
      </c>
      <c r="H93" s="160">
        <v>3.5700000000000003E-2</v>
      </c>
      <c r="I93" s="160">
        <v>6.4500000000000002E-2</v>
      </c>
      <c r="J93" s="160">
        <v>9.2899999999999996E-2</v>
      </c>
      <c r="K93" s="160">
        <v>5.4300000000000001E-2</v>
      </c>
      <c r="L93" s="160">
        <v>4.2299999999999997E-2</v>
      </c>
      <c r="M93" s="160">
        <v>4.7300000000000002E-2</v>
      </c>
      <c r="N93" s="160">
        <v>6.4399999999999999E-2</v>
      </c>
      <c r="O93" s="160">
        <v>4.0899999999999999E-2</v>
      </c>
      <c r="P93" s="11"/>
    </row>
    <row r="94" spans="1:16">
      <c r="A94" s="683" t="s">
        <v>1396</v>
      </c>
      <c r="B94" s="160">
        <v>3.0099999999999998E-2</v>
      </c>
      <c r="C94" s="160">
        <v>5.3199999999999997E-2</v>
      </c>
      <c r="D94" s="160">
        <v>3.2899999999999999E-2</v>
      </c>
      <c r="E94" s="160">
        <v>3.7900000000000003E-2</v>
      </c>
      <c r="F94" s="160">
        <v>3.6299999999999999E-2</v>
      </c>
      <c r="G94" s="160">
        <v>3.8300000000000001E-2</v>
      </c>
      <c r="H94" s="160">
        <v>4.4299999999999999E-2</v>
      </c>
      <c r="I94" s="160">
        <v>8.5800000000000001E-2</v>
      </c>
      <c r="J94" s="160">
        <v>0.2014</v>
      </c>
      <c r="K94" s="160">
        <v>6.3700000000000007E-2</v>
      </c>
      <c r="L94" s="160">
        <v>5.74E-2</v>
      </c>
      <c r="M94" s="160">
        <v>5.21E-2</v>
      </c>
      <c r="N94" s="160">
        <v>8.8400000000000006E-2</v>
      </c>
      <c r="O94" s="160">
        <v>4.6899999999999997E-2</v>
      </c>
      <c r="P94" s="11"/>
    </row>
    <row r="95" spans="1:16">
      <c r="A95" s="684" t="s">
        <v>566</v>
      </c>
      <c r="B95" s="67"/>
      <c r="C95" s="67"/>
      <c r="D95" s="67"/>
      <c r="E95" s="67"/>
      <c r="F95" s="67"/>
      <c r="G95" s="67"/>
      <c r="H95" s="67"/>
      <c r="I95" s="67"/>
      <c r="J95" s="67"/>
      <c r="K95" s="67"/>
      <c r="L95" s="67"/>
      <c r="M95" s="68"/>
      <c r="N95" s="68"/>
      <c r="O95" s="68"/>
      <c r="P95" s="11"/>
    </row>
    <row r="96" spans="1:16">
      <c r="A96" s="683" t="s">
        <v>929</v>
      </c>
      <c r="B96" s="160">
        <v>0.40460000000000002</v>
      </c>
      <c r="C96" s="160">
        <v>0.58579999999999999</v>
      </c>
      <c r="D96" s="160">
        <v>0.41070000000000001</v>
      </c>
      <c r="E96" s="160">
        <v>0.46899999999999997</v>
      </c>
      <c r="F96" s="160">
        <v>0.4007</v>
      </c>
      <c r="G96" s="160">
        <v>0.45779999999999998</v>
      </c>
      <c r="H96" s="160">
        <v>0.53710000000000002</v>
      </c>
      <c r="I96" s="160">
        <v>0.60970000000000002</v>
      </c>
      <c r="J96" s="160">
        <v>0.65880000000000005</v>
      </c>
      <c r="K96" s="160">
        <v>0.58860000000000001</v>
      </c>
      <c r="L96" s="160">
        <v>0.52839999999999998</v>
      </c>
      <c r="M96" s="160">
        <v>0.44579999999999997</v>
      </c>
      <c r="N96" s="160">
        <v>0.70379999999999998</v>
      </c>
      <c r="O96" s="160">
        <v>0.51539999999999997</v>
      </c>
      <c r="P96" s="11"/>
    </row>
    <row r="97" spans="1:16">
      <c r="A97" s="683" t="s">
        <v>931</v>
      </c>
      <c r="B97" s="160">
        <v>5.2200000000000003E-2</v>
      </c>
      <c r="C97" s="160">
        <v>3.9699999999999999E-2</v>
      </c>
      <c r="D97" s="160">
        <v>8.7099999999999997E-2</v>
      </c>
      <c r="E97" s="160">
        <v>5.74E-2</v>
      </c>
      <c r="F97" s="160">
        <v>5.6000000000000001E-2</v>
      </c>
      <c r="G97" s="160">
        <v>0.1308</v>
      </c>
      <c r="H97" s="160">
        <v>5.6099999999999997E-2</v>
      </c>
      <c r="I97" s="160">
        <v>2.1899999999999999E-2</v>
      </c>
      <c r="J97" s="160">
        <v>1.35E-2</v>
      </c>
      <c r="K97" s="160">
        <v>3.9399999999999998E-2</v>
      </c>
      <c r="L97" s="160">
        <v>3.0800000000000001E-2</v>
      </c>
      <c r="M97" s="160">
        <v>9.9699999999999997E-2</v>
      </c>
      <c r="N97" s="160">
        <v>1.41E-2</v>
      </c>
      <c r="O97" s="160">
        <v>5.67E-2</v>
      </c>
      <c r="P97" s="11"/>
    </row>
    <row r="98" spans="1:16">
      <c r="A98" s="683" t="s">
        <v>933</v>
      </c>
      <c r="B98" s="160">
        <v>0.54320000000000002</v>
      </c>
      <c r="C98" s="160">
        <v>0.3745</v>
      </c>
      <c r="D98" s="160">
        <v>0.50229999999999997</v>
      </c>
      <c r="E98" s="160">
        <v>0.47360000000000002</v>
      </c>
      <c r="F98" s="160">
        <v>0.54330000000000001</v>
      </c>
      <c r="G98" s="160">
        <v>0.41139999999999999</v>
      </c>
      <c r="H98" s="160">
        <v>0.40679999999999999</v>
      </c>
      <c r="I98" s="160">
        <v>0.36849999999999999</v>
      </c>
      <c r="J98" s="160">
        <v>0.32769999999999999</v>
      </c>
      <c r="K98" s="160">
        <v>0.372</v>
      </c>
      <c r="L98" s="160">
        <v>0.44069999999999998</v>
      </c>
      <c r="M98" s="160">
        <v>0.45450000000000002</v>
      </c>
      <c r="N98" s="160">
        <v>0.28199999999999997</v>
      </c>
      <c r="O98" s="160">
        <v>0.4279</v>
      </c>
      <c r="P98" s="11"/>
    </row>
    <row r="99" spans="1:16">
      <c r="A99" s="683" t="s">
        <v>935</v>
      </c>
      <c r="B99" s="160">
        <v>0.33139999999999997</v>
      </c>
      <c r="C99" s="160">
        <v>0.40179999999999999</v>
      </c>
      <c r="D99" s="160">
        <v>0.30159999999999998</v>
      </c>
      <c r="E99" s="160">
        <v>0.28739999999999999</v>
      </c>
      <c r="F99" s="160">
        <v>0.18229999999999999</v>
      </c>
      <c r="G99" s="160">
        <v>0.31680000000000003</v>
      </c>
      <c r="H99" s="160">
        <v>0.38579999999999998</v>
      </c>
      <c r="I99" s="160">
        <v>0.45419999999999999</v>
      </c>
      <c r="J99" s="160">
        <v>0.56240000000000001</v>
      </c>
      <c r="K99" s="160">
        <v>0.38440000000000002</v>
      </c>
      <c r="L99" s="160">
        <v>0.36599999999999999</v>
      </c>
      <c r="M99" s="160">
        <v>0.30719999999999997</v>
      </c>
      <c r="N99" s="160">
        <v>0.50719999999999998</v>
      </c>
      <c r="O99" s="160">
        <v>0.33529999999999999</v>
      </c>
      <c r="P99" s="11"/>
    </row>
    <row r="100" spans="1:16">
      <c r="A100" s="684" t="s">
        <v>567</v>
      </c>
      <c r="B100" s="67"/>
      <c r="C100" s="67"/>
      <c r="D100" s="67"/>
      <c r="E100" s="67"/>
      <c r="F100" s="67"/>
      <c r="G100" s="67"/>
      <c r="H100" s="67"/>
      <c r="I100" s="67"/>
      <c r="J100" s="67"/>
      <c r="K100" s="67"/>
      <c r="L100" s="67"/>
      <c r="M100" s="68"/>
      <c r="N100" s="68"/>
      <c r="O100" s="68"/>
      <c r="P100" s="11"/>
    </row>
    <row r="101" spans="1:16">
      <c r="A101" s="683" t="s">
        <v>937</v>
      </c>
      <c r="B101" s="160">
        <v>2.8199999999999999E-2</v>
      </c>
      <c r="C101" s="160">
        <v>0.04</v>
      </c>
      <c r="D101" s="160">
        <v>2.9399999999999999E-2</v>
      </c>
      <c r="E101" s="160">
        <v>4.1500000000000002E-2</v>
      </c>
      <c r="F101" s="160">
        <v>3.5299999999999998E-2</v>
      </c>
      <c r="G101" s="160">
        <v>3.8300000000000001E-2</v>
      </c>
      <c r="H101" s="160">
        <v>3.9100000000000003E-2</v>
      </c>
      <c r="I101" s="160">
        <v>8.1500000000000003E-2</v>
      </c>
      <c r="J101" s="160">
        <v>5.8900000000000001E-2</v>
      </c>
      <c r="K101" s="160">
        <v>5.6899999999999999E-2</v>
      </c>
      <c r="L101" s="160">
        <v>5.2299999999999999E-2</v>
      </c>
      <c r="M101" s="160">
        <v>4.24E-2</v>
      </c>
      <c r="N101" s="160">
        <v>8.4000000000000005E-2</v>
      </c>
      <c r="O101" s="160">
        <v>4.2799999999999998E-2</v>
      </c>
      <c r="P101" s="11"/>
    </row>
    <row r="102" spans="1:16">
      <c r="A102" s="683" t="s">
        <v>939</v>
      </c>
      <c r="B102" s="160">
        <v>2.3099999999999999E-2</v>
      </c>
      <c r="C102" s="160">
        <v>3.04E-2</v>
      </c>
      <c r="D102" s="160">
        <v>2.58E-2</v>
      </c>
      <c r="E102" s="160">
        <v>2.86E-2</v>
      </c>
      <c r="F102" s="160">
        <v>2.9000000000000001E-2</v>
      </c>
      <c r="G102" s="160">
        <v>2.5499999999999998E-2</v>
      </c>
      <c r="H102" s="160">
        <v>3.0200000000000001E-2</v>
      </c>
      <c r="I102" s="160">
        <v>7.6300000000000007E-2</v>
      </c>
      <c r="J102" s="160">
        <v>2.6499999999999999E-2</v>
      </c>
      <c r="K102" s="160">
        <v>5.0799999999999998E-2</v>
      </c>
      <c r="L102" s="160">
        <v>4.6100000000000002E-2</v>
      </c>
      <c r="M102" s="160">
        <v>2.46E-2</v>
      </c>
      <c r="N102" s="160">
        <v>7.6899999999999996E-2</v>
      </c>
      <c r="O102" s="160">
        <v>3.4200000000000001E-2</v>
      </c>
      <c r="P102" s="11"/>
    </row>
    <row r="103" spans="1:16">
      <c r="A103" s="685" t="s">
        <v>1397</v>
      </c>
      <c r="B103" s="160">
        <v>2.8799999999999999E-2</v>
      </c>
      <c r="C103" s="160">
        <v>4.3700000000000003E-2</v>
      </c>
      <c r="D103" s="160">
        <v>3.4000000000000002E-2</v>
      </c>
      <c r="E103" s="160">
        <v>3.3700000000000001E-2</v>
      </c>
      <c r="F103" s="160">
        <v>3.5000000000000003E-2</v>
      </c>
      <c r="G103" s="160">
        <v>3.2599999999999997E-2</v>
      </c>
      <c r="H103" s="160">
        <v>4.0899999999999999E-2</v>
      </c>
      <c r="I103" s="160">
        <v>8.8300000000000003E-2</v>
      </c>
      <c r="J103" s="160">
        <v>4.0500000000000001E-2</v>
      </c>
      <c r="K103" s="160">
        <v>6.0600000000000001E-2</v>
      </c>
      <c r="L103" s="160">
        <v>5.5199999999999999E-2</v>
      </c>
      <c r="M103" s="160">
        <v>3.3500000000000002E-2</v>
      </c>
      <c r="N103" s="160">
        <v>9.0999999999999998E-2</v>
      </c>
      <c r="O103" s="160">
        <v>4.36E-2</v>
      </c>
      <c r="P103" s="11"/>
    </row>
    <row r="104" spans="1:16">
      <c r="A104" s="685" t="s">
        <v>942</v>
      </c>
      <c r="B104" s="160">
        <v>4.9599999999999998E-2</v>
      </c>
      <c r="C104" s="160">
        <v>5.9900000000000002E-2</v>
      </c>
      <c r="D104" s="160">
        <v>5.6599999999999998E-2</v>
      </c>
      <c r="E104" s="160">
        <v>0.05</v>
      </c>
      <c r="F104" s="160">
        <v>5.74E-2</v>
      </c>
      <c r="G104" s="160">
        <v>5.6099999999999997E-2</v>
      </c>
      <c r="H104" s="160">
        <v>6.7100000000000007E-2</v>
      </c>
      <c r="I104" s="160">
        <v>0.1193</v>
      </c>
      <c r="J104" s="160">
        <v>4.7399999999999998E-2</v>
      </c>
      <c r="K104" s="160">
        <v>9.3600000000000003E-2</v>
      </c>
      <c r="L104" s="160">
        <v>8.7400000000000005E-2</v>
      </c>
      <c r="M104" s="160">
        <v>6.3299999999999995E-2</v>
      </c>
      <c r="N104" s="160">
        <v>0.1249</v>
      </c>
      <c r="O104" s="160">
        <v>6.7299999999999999E-2</v>
      </c>
      <c r="P104" s="11"/>
    </row>
    <row r="105" spans="1:16">
      <c r="A105" s="685" t="s">
        <v>944</v>
      </c>
      <c r="B105" s="160">
        <v>-2.0799999999999999E-2</v>
      </c>
      <c r="C105" s="160">
        <v>-1.61E-2</v>
      </c>
      <c r="D105" s="160">
        <v>-2.2599999999999999E-2</v>
      </c>
      <c r="E105" s="160">
        <v>-1.6400000000000001E-2</v>
      </c>
      <c r="F105" s="160">
        <v>-2.24E-2</v>
      </c>
      <c r="G105" s="160">
        <v>-2.35E-2</v>
      </c>
      <c r="H105" s="160">
        <v>-2.6200000000000001E-2</v>
      </c>
      <c r="I105" s="160">
        <v>-3.1099999999999999E-2</v>
      </c>
      <c r="J105" s="160">
        <v>-6.8999999999999999E-3</v>
      </c>
      <c r="K105" s="160">
        <v>-3.3099999999999997E-2</v>
      </c>
      <c r="L105" s="160">
        <v>-3.2300000000000002E-2</v>
      </c>
      <c r="M105" s="160">
        <v>-2.9899999999999999E-2</v>
      </c>
      <c r="N105" s="160">
        <v>-3.39E-2</v>
      </c>
      <c r="O105" s="160">
        <v>-2.3699999999999999E-2</v>
      </c>
      <c r="P105" s="11"/>
    </row>
    <row r="106" spans="1:16">
      <c r="A106" s="685" t="s">
        <v>946</v>
      </c>
      <c r="B106" s="160">
        <v>-5.7000000000000002E-3</v>
      </c>
      <c r="C106" s="160">
        <v>-1.3299999999999999E-2</v>
      </c>
      <c r="D106" s="160">
        <v>-8.2000000000000007E-3</v>
      </c>
      <c r="E106" s="160">
        <v>-5.1000000000000004E-3</v>
      </c>
      <c r="F106" s="160">
        <v>-6.1000000000000004E-3</v>
      </c>
      <c r="G106" s="160">
        <v>-7.1000000000000004E-3</v>
      </c>
      <c r="H106" s="160">
        <v>-1.0699999999999999E-2</v>
      </c>
      <c r="I106" s="160">
        <v>-1.2E-2</v>
      </c>
      <c r="J106" s="160">
        <v>-1.4E-2</v>
      </c>
      <c r="K106" s="160">
        <v>-9.7000000000000003E-3</v>
      </c>
      <c r="L106" s="160">
        <v>-9.1000000000000004E-3</v>
      </c>
      <c r="M106" s="160">
        <v>-8.8999999999999999E-3</v>
      </c>
      <c r="N106" s="160">
        <v>-1.41E-2</v>
      </c>
      <c r="O106" s="160">
        <v>-9.4000000000000004E-3</v>
      </c>
      <c r="P106" s="11"/>
    </row>
    <row r="107" spans="1:16">
      <c r="A107" s="685" t="s">
        <v>948</v>
      </c>
      <c r="B107" s="160">
        <v>5.1000000000000004E-3</v>
      </c>
      <c r="C107" s="160">
        <v>9.5999999999999992E-3</v>
      </c>
      <c r="D107" s="160">
        <v>3.5999999999999999E-3</v>
      </c>
      <c r="E107" s="160">
        <v>1.29E-2</v>
      </c>
      <c r="F107" s="160">
        <v>6.4000000000000003E-3</v>
      </c>
      <c r="G107" s="160">
        <v>1.2800000000000001E-2</v>
      </c>
      <c r="H107" s="160">
        <v>8.8999999999999999E-3</v>
      </c>
      <c r="I107" s="160">
        <v>5.1999999999999998E-3</v>
      </c>
      <c r="J107" s="160">
        <v>3.2399999999999998E-2</v>
      </c>
      <c r="K107" s="160">
        <v>6.1000000000000004E-3</v>
      </c>
      <c r="L107" s="160">
        <v>6.1999999999999998E-3</v>
      </c>
      <c r="M107" s="160">
        <v>1.7899999999999999E-2</v>
      </c>
      <c r="N107" s="160">
        <v>7.1000000000000004E-3</v>
      </c>
      <c r="O107" s="160">
        <v>8.6E-3</v>
      </c>
      <c r="P107" s="11"/>
    </row>
    <row r="108" spans="1:16">
      <c r="A108" s="684" t="s">
        <v>949</v>
      </c>
      <c r="B108" s="67"/>
      <c r="C108" s="67"/>
      <c r="D108" s="67"/>
      <c r="E108" s="67"/>
      <c r="F108" s="67"/>
      <c r="G108" s="67"/>
      <c r="H108" s="67"/>
      <c r="I108" s="67"/>
      <c r="J108" s="67"/>
      <c r="K108" s="67"/>
      <c r="L108" s="67"/>
      <c r="M108" s="68"/>
      <c r="N108" s="68"/>
      <c r="O108" s="68"/>
      <c r="P108" s="11"/>
    </row>
    <row r="109" spans="1:16">
      <c r="A109" s="685" t="s">
        <v>937</v>
      </c>
      <c r="B109" s="160">
        <v>2.8199999999999999E-2</v>
      </c>
      <c r="C109" s="160">
        <v>0.04</v>
      </c>
      <c r="D109" s="160">
        <v>2.9399999999999999E-2</v>
      </c>
      <c r="E109" s="160">
        <v>4.1500000000000002E-2</v>
      </c>
      <c r="F109" s="160">
        <v>3.5299999999999998E-2</v>
      </c>
      <c r="G109" s="160">
        <v>3.8300000000000001E-2</v>
      </c>
      <c r="H109" s="160">
        <v>3.9100000000000003E-2</v>
      </c>
      <c r="I109" s="160">
        <v>8.1500000000000003E-2</v>
      </c>
      <c r="J109" s="160">
        <v>5.8900000000000001E-2</v>
      </c>
      <c r="K109" s="160">
        <v>5.6899999999999999E-2</v>
      </c>
      <c r="L109" s="160">
        <v>5.2299999999999999E-2</v>
      </c>
      <c r="M109" s="160">
        <v>4.24E-2</v>
      </c>
      <c r="N109" s="160">
        <v>8.4000000000000005E-2</v>
      </c>
      <c r="O109" s="160">
        <v>4.2799999999999998E-2</v>
      </c>
      <c r="P109" s="11"/>
    </row>
    <row r="110" spans="1:16">
      <c r="A110" s="685" t="s">
        <v>951</v>
      </c>
      <c r="B110" s="160">
        <v>-3.3E-3</v>
      </c>
      <c r="C110" s="160">
        <v>-5.8999999999999999E-3</v>
      </c>
      <c r="D110" s="160">
        <v>-7.1000000000000004E-3</v>
      </c>
      <c r="E110" s="160">
        <v>-9.5999999999999992E-3</v>
      </c>
      <c r="F110" s="160">
        <v>-6.1999999999999998E-3</v>
      </c>
      <c r="G110" s="160">
        <v>-3.7000000000000002E-3</v>
      </c>
      <c r="H110" s="160">
        <v>-2.5999999999999999E-3</v>
      </c>
      <c r="I110" s="160">
        <v>-6.7999999999999996E-3</v>
      </c>
      <c r="J110" s="160">
        <v>-4.1000000000000003E-3</v>
      </c>
      <c r="K110" s="160">
        <v>-4.4000000000000003E-3</v>
      </c>
      <c r="L110" s="160">
        <v>-2.3E-3</v>
      </c>
      <c r="M110" s="160">
        <v>-9.1999999999999998E-3</v>
      </c>
      <c r="N110" s="160">
        <v>-2.2000000000000001E-3</v>
      </c>
      <c r="O110" s="160">
        <v>-6.0000000000000001E-3</v>
      </c>
      <c r="P110" s="11"/>
    </row>
    <row r="111" spans="1:16">
      <c r="A111" s="685" t="s">
        <v>953</v>
      </c>
      <c r="B111" s="160">
        <v>-2.07E-2</v>
      </c>
      <c r="C111" s="160">
        <v>-2.7900000000000001E-2</v>
      </c>
      <c r="D111" s="160">
        <v>-2.2100000000000002E-2</v>
      </c>
      <c r="E111" s="160">
        <v>-2.5100000000000001E-2</v>
      </c>
      <c r="F111" s="160">
        <v>-2.4899999999999999E-2</v>
      </c>
      <c r="G111" s="160">
        <v>-2.4799999999999999E-2</v>
      </c>
      <c r="H111" s="160">
        <v>-2.8799999999999999E-2</v>
      </c>
      <c r="I111" s="160">
        <v>-4.9399999999999999E-2</v>
      </c>
      <c r="J111" s="160">
        <v>-6.2199999999999998E-2</v>
      </c>
      <c r="K111" s="160">
        <v>-4.1099999999999998E-2</v>
      </c>
      <c r="L111" s="160">
        <v>-3.6200000000000003E-2</v>
      </c>
      <c r="M111" s="160">
        <v>-3.3000000000000002E-2</v>
      </c>
      <c r="N111" s="160">
        <v>-5.7799999999999997E-2</v>
      </c>
      <c r="O111" s="160">
        <v>-2.98E-2</v>
      </c>
      <c r="P111" s="11"/>
    </row>
    <row r="112" spans="1:16">
      <c r="A112" s="685" t="s">
        <v>955</v>
      </c>
      <c r="B112" s="160">
        <v>1E-4</v>
      </c>
      <c r="C112" s="160">
        <v>0</v>
      </c>
      <c r="D112" s="160">
        <v>1E-4</v>
      </c>
      <c r="E112" s="160">
        <v>0</v>
      </c>
      <c r="F112" s="160">
        <v>-2.0000000000000001E-4</v>
      </c>
      <c r="G112" s="160">
        <v>0</v>
      </c>
      <c r="H112" s="160">
        <v>0</v>
      </c>
      <c r="I112" s="160">
        <v>1E-4</v>
      </c>
      <c r="J112" s="160">
        <v>0</v>
      </c>
      <c r="K112" s="160">
        <v>2.9999999999999997E-4</v>
      </c>
      <c r="L112" s="160">
        <v>0</v>
      </c>
      <c r="M112" s="160">
        <v>0</v>
      </c>
      <c r="N112" s="160">
        <v>0</v>
      </c>
      <c r="O112" s="160">
        <v>0</v>
      </c>
      <c r="P112" s="11"/>
    </row>
    <row r="113" spans="1:16">
      <c r="A113" s="685" t="s">
        <v>957</v>
      </c>
      <c r="B113" s="160">
        <v>0</v>
      </c>
      <c r="C113" s="160">
        <v>0</v>
      </c>
      <c r="D113" s="160">
        <v>1E-4</v>
      </c>
      <c r="E113" s="160">
        <v>-2.0000000000000001E-4</v>
      </c>
      <c r="F113" s="160">
        <v>0</v>
      </c>
      <c r="G113" s="160">
        <v>0</v>
      </c>
      <c r="H113" s="160">
        <v>2E-3</v>
      </c>
      <c r="I113" s="160">
        <v>0</v>
      </c>
      <c r="J113" s="160">
        <v>2.0000000000000001E-4</v>
      </c>
      <c r="K113" s="160">
        <v>-2.0000000000000001E-4</v>
      </c>
      <c r="L113" s="160">
        <v>0</v>
      </c>
      <c r="M113" s="160">
        <v>0</v>
      </c>
      <c r="N113" s="160">
        <v>0</v>
      </c>
      <c r="O113" s="160">
        <v>1E-4</v>
      </c>
      <c r="P113" s="11"/>
    </row>
    <row r="114" spans="1:16">
      <c r="A114" s="685" t="s">
        <v>958</v>
      </c>
      <c r="B114" s="160">
        <v>0</v>
      </c>
      <c r="C114" s="160">
        <v>0</v>
      </c>
      <c r="D114" s="160">
        <v>0</v>
      </c>
      <c r="E114" s="160">
        <v>0</v>
      </c>
      <c r="F114" s="160">
        <v>0</v>
      </c>
      <c r="G114" s="160">
        <v>0</v>
      </c>
      <c r="H114" s="160">
        <v>0</v>
      </c>
      <c r="I114" s="160">
        <v>0</v>
      </c>
      <c r="J114" s="160">
        <v>0</v>
      </c>
      <c r="K114" s="160">
        <v>0</v>
      </c>
      <c r="L114" s="160">
        <v>-1E-4</v>
      </c>
      <c r="M114" s="160">
        <v>0</v>
      </c>
      <c r="N114" s="160">
        <v>0</v>
      </c>
      <c r="O114" s="160">
        <v>0</v>
      </c>
      <c r="P114" s="11"/>
    </row>
    <row r="115" spans="1:16">
      <c r="A115" s="72" t="s">
        <v>568</v>
      </c>
      <c r="B115" s="161">
        <v>4.3E-3</v>
      </c>
      <c r="C115" s="161">
        <v>6.3E-3</v>
      </c>
      <c r="D115" s="161">
        <v>4.0000000000000002E-4</v>
      </c>
      <c r="E115" s="161">
        <v>6.6E-3</v>
      </c>
      <c r="F115" s="161">
        <v>4.0000000000000001E-3</v>
      </c>
      <c r="G115" s="161">
        <v>9.7999999999999997E-3</v>
      </c>
      <c r="H115" s="161">
        <v>9.7000000000000003E-3</v>
      </c>
      <c r="I115" s="161">
        <v>2.5399999999999999E-2</v>
      </c>
      <c r="J115" s="161">
        <v>-7.1000000000000004E-3</v>
      </c>
      <c r="K115" s="161">
        <v>1.15E-2</v>
      </c>
      <c r="L115" s="161">
        <v>1.37E-2</v>
      </c>
      <c r="M115" s="161">
        <v>2.9999999999999997E-4</v>
      </c>
      <c r="N115" s="161">
        <v>2.4E-2</v>
      </c>
      <c r="O115" s="161">
        <v>7.1999999999999998E-3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25" t="s">
        <v>1361</v>
      </c>
      <c r="B117" s="725"/>
      <c r="C117" s="725"/>
      <c r="D117" s="725"/>
      <c r="E117" s="725"/>
      <c r="F117" s="725"/>
      <c r="G117" s="725"/>
      <c r="H117" s="725"/>
      <c r="I117" s="725"/>
      <c r="J117" s="725"/>
      <c r="K117" s="725"/>
      <c r="L117" s="725"/>
      <c r="M117" s="725"/>
      <c r="N117" s="725"/>
      <c r="O117" s="725"/>
      <c r="P117" s="11"/>
    </row>
    <row r="118" spans="1:16">
      <c r="A118" s="720" t="s">
        <v>1362</v>
      </c>
      <c r="B118" s="720"/>
      <c r="C118" s="720"/>
      <c r="D118" s="720"/>
      <c r="E118" s="720"/>
      <c r="F118" s="720"/>
      <c r="G118" s="720"/>
      <c r="H118" s="720"/>
      <c r="I118" s="720"/>
      <c r="J118" s="720"/>
      <c r="K118" s="720"/>
      <c r="L118" s="720"/>
      <c r="M118" s="720"/>
      <c r="N118" s="720"/>
      <c r="O118" s="720"/>
      <c r="P118" s="11"/>
    </row>
    <row r="119" spans="1:16">
      <c r="A119" s="720" t="s">
        <v>1363</v>
      </c>
      <c r="B119" s="720"/>
      <c r="C119" s="720"/>
      <c r="D119" s="720"/>
      <c r="E119" s="720"/>
      <c r="F119" s="720"/>
      <c r="G119" s="720"/>
      <c r="H119" s="720"/>
      <c r="I119" s="720"/>
      <c r="J119" s="720"/>
      <c r="K119" s="720"/>
      <c r="L119" s="720"/>
      <c r="M119" s="720"/>
      <c r="N119" s="720"/>
      <c r="O119" s="720"/>
      <c r="P119" s="11"/>
    </row>
    <row r="120" spans="1:16">
      <c r="A120" s="720" t="s">
        <v>1364</v>
      </c>
      <c r="B120" s="720"/>
      <c r="C120" s="720"/>
      <c r="D120" s="720"/>
      <c r="E120" s="720"/>
      <c r="F120" s="720"/>
      <c r="G120" s="720"/>
      <c r="H120" s="720"/>
      <c r="I120" s="720"/>
      <c r="J120" s="720"/>
      <c r="K120" s="720"/>
      <c r="L120" s="720"/>
      <c r="M120" s="720"/>
      <c r="N120" s="720"/>
      <c r="O120" s="720"/>
      <c r="P120" s="11"/>
    </row>
    <row r="121" spans="1:16">
      <c r="A121" s="720" t="s">
        <v>1365</v>
      </c>
      <c r="B121" s="720"/>
      <c r="C121" s="720"/>
      <c r="D121" s="720"/>
      <c r="E121" s="720"/>
      <c r="F121" s="720"/>
      <c r="G121" s="720"/>
      <c r="H121" s="720"/>
      <c r="I121" s="720"/>
      <c r="J121" s="720"/>
      <c r="K121" s="720"/>
      <c r="L121" s="720"/>
      <c r="M121" s="720"/>
      <c r="N121" s="720"/>
      <c r="O121" s="720"/>
      <c r="P121" s="11"/>
    </row>
    <row r="122" spans="1:16">
      <c r="A122" s="721" t="s">
        <v>963</v>
      </c>
      <c r="B122" s="721"/>
      <c r="C122" s="721"/>
      <c r="D122" s="721"/>
      <c r="E122" s="721"/>
      <c r="F122" s="721"/>
      <c r="G122" s="721"/>
      <c r="H122" s="721"/>
      <c r="I122" s="721"/>
      <c r="J122" s="721"/>
      <c r="K122" s="721"/>
      <c r="L122" s="721"/>
      <c r="M122" s="721"/>
      <c r="N122" s="721"/>
      <c r="O122" s="721"/>
      <c r="P122" s="272"/>
    </row>
    <row r="123" spans="1:16">
      <c r="A123" s="720" t="s">
        <v>570</v>
      </c>
      <c r="B123" s="720"/>
      <c r="C123" s="720"/>
      <c r="D123" s="720"/>
      <c r="E123" s="720"/>
      <c r="F123" s="720"/>
      <c r="G123" s="720"/>
      <c r="H123" s="720"/>
      <c r="I123" s="720"/>
      <c r="J123" s="720"/>
      <c r="K123" s="720"/>
      <c r="L123" s="720"/>
      <c r="M123" s="720"/>
      <c r="N123" s="720"/>
      <c r="O123" s="720"/>
      <c r="P123" s="11"/>
    </row>
    <row r="124" spans="1:16">
      <c r="A124" s="722" t="s">
        <v>964</v>
      </c>
      <c r="B124" s="721"/>
      <c r="C124" s="721"/>
      <c r="D124" s="721"/>
      <c r="E124" s="721"/>
      <c r="F124" s="721"/>
      <c r="G124" s="721"/>
      <c r="H124" s="721"/>
      <c r="I124" s="721"/>
      <c r="J124" s="721"/>
      <c r="K124" s="721"/>
      <c r="L124" s="721"/>
      <c r="M124" s="721"/>
      <c r="N124" s="721"/>
      <c r="O124" s="721"/>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30" customHeight="1">
      <c r="A3" s="728" t="s">
        <v>511</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s="15" customFormat="1" ht="30" customHeight="1" thickTop="1" thickBot="1">
      <c r="A5" s="548"/>
      <c r="B5" s="390" t="s">
        <v>573</v>
      </c>
      <c r="C5" s="390" t="s">
        <v>574</v>
      </c>
      <c r="D5" s="390" t="s">
        <v>575</v>
      </c>
      <c r="E5" s="390" t="s">
        <v>576</v>
      </c>
      <c r="F5" s="390" t="s">
        <v>577</v>
      </c>
      <c r="G5" s="390" t="s">
        <v>578</v>
      </c>
      <c r="H5" s="664" t="s">
        <v>1254</v>
      </c>
      <c r="I5" s="664" t="s">
        <v>1321</v>
      </c>
      <c r="J5" s="664" t="s">
        <v>1520</v>
      </c>
      <c r="K5" s="664" t="s">
        <v>1462</v>
      </c>
      <c r="L5" s="664" t="s">
        <v>1521</v>
      </c>
    </row>
    <row r="6" spans="1:12" ht="15" customHeight="1" thickTop="1" thickBot="1">
      <c r="A6" s="392" t="s">
        <v>579</v>
      </c>
      <c r="B6" s="393">
        <v>136033481.74836999</v>
      </c>
      <c r="C6" s="393">
        <v>163268075.16991001</v>
      </c>
      <c r="D6" s="393">
        <v>173014679.93849999</v>
      </c>
      <c r="E6" s="393">
        <v>200119078.48065999</v>
      </c>
      <c r="F6" s="393">
        <v>214158560.66694</v>
      </c>
      <c r="G6" s="393">
        <v>226269995.32492998</v>
      </c>
      <c r="H6" s="393">
        <v>254730032.84283999</v>
      </c>
      <c r="I6" s="393">
        <v>271304127.78318</v>
      </c>
      <c r="J6" s="393">
        <v>269168622.12838</v>
      </c>
      <c r="K6" s="393">
        <v>286086123.96108001</v>
      </c>
      <c r="L6" s="393">
        <v>279658148.83289003</v>
      </c>
    </row>
    <row r="7" spans="1:12" s="16" customFormat="1" ht="15" customHeight="1" thickTop="1">
      <c r="A7" s="147" t="s">
        <v>161</v>
      </c>
      <c r="B7" s="114">
        <v>21522545.19286</v>
      </c>
      <c r="C7" s="114">
        <v>32278204.516349997</v>
      </c>
      <c r="D7" s="114">
        <v>23210853.775320001</v>
      </c>
      <c r="E7" s="114">
        <v>25361860.242119998</v>
      </c>
      <c r="F7" s="114">
        <v>24110339.546730001</v>
      </c>
      <c r="G7" s="114">
        <v>22896678.391550001</v>
      </c>
      <c r="H7" s="114">
        <v>30243952.276310001</v>
      </c>
      <c r="I7" s="114">
        <v>29594726.126320001</v>
      </c>
      <c r="J7" s="114">
        <v>27149946.543439999</v>
      </c>
      <c r="K7" s="114">
        <v>30487524.617339998</v>
      </c>
      <c r="L7" s="114">
        <v>24157474.217110001</v>
      </c>
    </row>
    <row r="8" spans="1:12" s="16" customFormat="1" ht="15" customHeight="1">
      <c r="A8" s="147" t="s">
        <v>170</v>
      </c>
      <c r="B8" s="114">
        <v>27185800.72126</v>
      </c>
      <c r="C8" s="114">
        <v>26468152.464930002</v>
      </c>
      <c r="D8" s="114">
        <v>27962733.582619999</v>
      </c>
      <c r="E8" s="114">
        <v>31698507.016540002</v>
      </c>
      <c r="F8" s="114">
        <v>28911586.392610002</v>
      </c>
      <c r="G8" s="114">
        <v>25575836.342549998</v>
      </c>
      <c r="H8" s="114">
        <v>26462235.142990001</v>
      </c>
      <c r="I8" s="114">
        <v>30419285.398910001</v>
      </c>
      <c r="J8" s="114">
        <v>29972942.54363</v>
      </c>
      <c r="K8" s="114">
        <v>29642926.332380001</v>
      </c>
      <c r="L8" s="114">
        <v>29635273.00141</v>
      </c>
    </row>
    <row r="9" spans="1:12" s="16" customFormat="1" ht="15" customHeight="1">
      <c r="A9" s="147" t="s">
        <v>179</v>
      </c>
      <c r="B9" s="114">
        <v>80615313.354649991</v>
      </c>
      <c r="C9" s="114">
        <v>96617671.524880007</v>
      </c>
      <c r="D9" s="114">
        <v>112970388.37172</v>
      </c>
      <c r="E9" s="114">
        <v>132373806.90180001</v>
      </c>
      <c r="F9" s="114">
        <v>148385510.24917999</v>
      </c>
      <c r="G9" s="114">
        <v>159469159.53617001</v>
      </c>
      <c r="H9" s="114">
        <v>171997029.39067999</v>
      </c>
      <c r="I9" s="114">
        <v>180713268.35398999</v>
      </c>
      <c r="J9" s="114">
        <v>181403626.40035999</v>
      </c>
      <c r="K9" s="114">
        <v>192141356.63710999</v>
      </c>
      <c r="L9" s="114">
        <v>193096405.27848998</v>
      </c>
    </row>
    <row r="10" spans="1:12" s="16" customFormat="1" ht="15" customHeight="1">
      <c r="A10" s="148" t="s">
        <v>580</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173761311.22389001</v>
      </c>
      <c r="K10" s="114">
        <v>184905224.77207002</v>
      </c>
      <c r="L10" s="114">
        <v>185367162.78476</v>
      </c>
    </row>
    <row r="11" spans="1:12" s="16" customFormat="1" ht="15" customHeight="1">
      <c r="A11" s="148" t="s">
        <v>581</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136017958.84782001</v>
      </c>
      <c r="K11" s="114">
        <v>151026736.64817998</v>
      </c>
      <c r="L11" s="114">
        <v>152613838.22395</v>
      </c>
    </row>
    <row r="12" spans="1:12" s="16" customFormat="1" ht="15" customHeight="1">
      <c r="A12" s="148" t="s">
        <v>582</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37743352.37607</v>
      </c>
      <c r="K12" s="114">
        <v>33878488.123889998</v>
      </c>
      <c r="L12" s="114">
        <v>32753324.56081</v>
      </c>
    </row>
    <row r="13" spans="1:12" s="16" customFormat="1" ht="15" customHeight="1">
      <c r="A13" s="148" t="s">
        <v>583</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984125.19261999999</v>
      </c>
      <c r="K13" s="114">
        <v>1217103.30113</v>
      </c>
      <c r="L13" s="114">
        <v>1827900.77073</v>
      </c>
    </row>
    <row r="14" spans="1:12" s="16" customFormat="1" ht="15" customHeight="1">
      <c r="A14" s="148" t="s">
        <v>584</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433042.11452999996</v>
      </c>
      <c r="K14" s="114">
        <v>407771.21714999998</v>
      </c>
      <c r="L14" s="114">
        <v>508034.16013999999</v>
      </c>
    </row>
    <row r="15" spans="1:12" s="16" customFormat="1" ht="15" customHeight="1">
      <c r="A15" s="148" t="s">
        <v>585</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551083.07809000008</v>
      </c>
      <c r="K15" s="114">
        <v>809332.08398</v>
      </c>
      <c r="L15" s="114">
        <v>1319866.6105899999</v>
      </c>
    </row>
    <row r="16" spans="1:12" s="16" customFormat="1" ht="15" customHeight="1">
      <c r="A16" s="148" t="s">
        <v>586</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2124633.8292399999</v>
      </c>
      <c r="K16" s="114">
        <v>2783430.35616</v>
      </c>
      <c r="L16" s="114">
        <v>3079055.6672499999</v>
      </c>
    </row>
    <row r="17" spans="1:12" s="16" customFormat="1" ht="15" customHeight="1">
      <c r="A17" s="148" t="s">
        <v>587</v>
      </c>
      <c r="B17" s="114">
        <v>640307.03163999994</v>
      </c>
      <c r="C17" s="114">
        <v>811530.84753000003</v>
      </c>
      <c r="D17" s="114">
        <v>1003172.65363</v>
      </c>
      <c r="E17" s="114">
        <v>1303903.9646700001</v>
      </c>
      <c r="F17" s="114">
        <v>1520492.22025</v>
      </c>
      <c r="G17" s="114">
        <v>1676594.8624800001</v>
      </c>
      <c r="H17" s="114">
        <v>1646657.65078</v>
      </c>
      <c r="I17" s="114">
        <v>1439639.2452799999</v>
      </c>
      <c r="J17" s="114">
        <v>1453643.39894</v>
      </c>
      <c r="K17" s="114">
        <v>1367425.3200300001</v>
      </c>
      <c r="L17" s="114">
        <v>1519130.3261800001</v>
      </c>
    </row>
    <row r="18" spans="1:12" s="16" customFormat="1" ht="15" customHeight="1">
      <c r="A18" s="148" t="s">
        <v>588</v>
      </c>
      <c r="B18" s="114">
        <v>197137.96415000001</v>
      </c>
      <c r="C18" s="114">
        <v>182082.52831999998</v>
      </c>
      <c r="D18" s="114">
        <v>194371.46437</v>
      </c>
      <c r="E18" s="114">
        <v>265020.85011</v>
      </c>
      <c r="F18" s="114">
        <v>328309.63383999997</v>
      </c>
      <c r="G18" s="114">
        <v>542863.27850000001</v>
      </c>
      <c r="H18" s="114">
        <v>635870.20704999997</v>
      </c>
      <c r="I18" s="114">
        <v>565070.91324999998</v>
      </c>
      <c r="J18" s="114">
        <v>670990.43030000001</v>
      </c>
      <c r="K18" s="114">
        <v>1416005.0361300001</v>
      </c>
      <c r="L18" s="114">
        <v>1559925.3410699998</v>
      </c>
    </row>
    <row r="19" spans="1:12" s="16" customFormat="1" ht="15" customHeight="1">
      <c r="A19" s="148" t="s">
        <v>192</v>
      </c>
      <c r="B19" s="114">
        <v>745081.75219000003</v>
      </c>
      <c r="C19" s="114">
        <v>849462.72996000003</v>
      </c>
      <c r="D19" s="114">
        <v>961395.52714000002</v>
      </c>
      <c r="E19" s="114">
        <v>1152457.9117399999</v>
      </c>
      <c r="F19" s="114">
        <v>1272963.8525</v>
      </c>
      <c r="G19" s="114">
        <v>1431731.85225</v>
      </c>
      <c r="H19" s="114">
        <v>8121010.2862999998</v>
      </c>
      <c r="I19" s="114">
        <v>9952803.7348100003</v>
      </c>
      <c r="J19" s="114">
        <v>9892485.6676700003</v>
      </c>
      <c r="K19" s="114">
        <v>8808792.0035400018</v>
      </c>
      <c r="L19" s="114">
        <v>8515460.8256400004</v>
      </c>
    </row>
    <row r="20" spans="1:12" s="16" customFormat="1" ht="15" customHeight="1">
      <c r="A20" s="148" t="s">
        <v>589</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-5358929.5130600007</v>
      </c>
      <c r="K20" s="114">
        <v>-5573193.7957899999</v>
      </c>
      <c r="L20" s="114">
        <v>-5693174.7698900001</v>
      </c>
    </row>
    <row r="21" spans="1:12" s="16" customFormat="1" ht="15" customHeight="1">
      <c r="A21" s="147" t="s">
        <v>205</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2104996.4169999999</v>
      </c>
      <c r="K21" s="114">
        <v>2382098.9395100004</v>
      </c>
      <c r="L21" s="114">
        <v>2233450.8618899998</v>
      </c>
    </row>
    <row r="22" spans="1:12" s="16" customFormat="1" ht="15" customHeight="1">
      <c r="A22" s="147" t="s">
        <v>211</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132605.07426999998</v>
      </c>
      <c r="K22" s="114">
        <v>155217.98243999999</v>
      </c>
      <c r="L22" s="114">
        <v>154905.38949999999</v>
      </c>
    </row>
    <row r="23" spans="1:12" s="16" customFormat="1" ht="15" customHeight="1">
      <c r="A23" s="147" t="s">
        <v>590</v>
      </c>
      <c r="B23" s="114">
        <v>3444433.83311</v>
      </c>
      <c r="C23" s="114">
        <v>4154153.4528899998</v>
      </c>
      <c r="D23" s="114">
        <v>4930158.1161599997</v>
      </c>
      <c r="E23" s="114">
        <v>5713390.9197299993</v>
      </c>
      <c r="F23" s="114">
        <v>7272308.4060000004</v>
      </c>
      <c r="G23" s="114">
        <v>12265597.71991</v>
      </c>
      <c r="H23" s="114">
        <v>18822016.15546</v>
      </c>
      <c r="I23" s="114">
        <v>23122874.44853</v>
      </c>
      <c r="J23" s="114">
        <v>23232762.99399</v>
      </c>
      <c r="K23" s="114">
        <v>25927235.969330002</v>
      </c>
      <c r="L23" s="114">
        <v>24971080.466990001</v>
      </c>
    </row>
    <row r="24" spans="1:12" s="16" customFormat="1" ht="15" customHeight="1">
      <c r="A24" s="147" t="s">
        <v>222</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4229597.7023799997</v>
      </c>
      <c r="K24" s="114">
        <v>4388571.3803699994</v>
      </c>
      <c r="L24" s="114">
        <v>4457674.4367399998</v>
      </c>
    </row>
    <row r="25" spans="1:12" s="16" customFormat="1" ht="15" customHeight="1">
      <c r="A25" s="147" t="s">
        <v>591</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942144.4533099999</v>
      </c>
      <c r="K25" s="114">
        <v>961192.10259999998</v>
      </c>
      <c r="L25" s="114">
        <v>951885.18076000002</v>
      </c>
    </row>
    <row r="26" spans="1:12" s="17" customFormat="1" ht="15" customHeight="1" thickBot="1">
      <c r="A26" s="147" t="s">
        <v>238</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592</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251129296.79745999</v>
      </c>
      <c r="K27" s="393">
        <v>266679784.33552</v>
      </c>
      <c r="L27" s="393">
        <v>260520622.91874</v>
      </c>
    </row>
    <row r="28" spans="1:12" s="16" customFormat="1" ht="15" customHeight="1" thickTop="1">
      <c r="A28" s="147" t="s">
        <v>593</v>
      </c>
      <c r="B28" s="114">
        <v>107500779.49492</v>
      </c>
      <c r="C28" s="114">
        <v>131019185.50766</v>
      </c>
      <c r="D28" s="114">
        <v>135426273.91997001</v>
      </c>
      <c r="E28" s="114">
        <v>154147230.37922001</v>
      </c>
      <c r="F28" s="114">
        <v>161638463.76628</v>
      </c>
      <c r="G28" s="114">
        <v>157409598.70846</v>
      </c>
      <c r="H28" s="114">
        <v>173595869.81370002</v>
      </c>
      <c r="I28" s="114">
        <v>186048624.22277999</v>
      </c>
      <c r="J28" s="114">
        <v>184854409.75742999</v>
      </c>
      <c r="K28" s="114">
        <v>197828104.77060002</v>
      </c>
      <c r="L28" s="114">
        <v>193324646.32859001</v>
      </c>
    </row>
    <row r="29" spans="1:12" s="16" customFormat="1" ht="15" customHeight="1">
      <c r="A29" s="148" t="s">
        <v>594</v>
      </c>
      <c r="B29" s="114">
        <v>26259147.962250002</v>
      </c>
      <c r="C29" s="114">
        <v>30048308.85055</v>
      </c>
      <c r="D29" s="114">
        <v>29802707.111759998</v>
      </c>
      <c r="E29" s="114">
        <v>29805454.02679</v>
      </c>
      <c r="F29" s="114">
        <v>28527246.78669</v>
      </c>
      <c r="G29" s="114">
        <v>25221909.018959999</v>
      </c>
      <c r="H29" s="114">
        <v>28919096.715180002</v>
      </c>
      <c r="I29" s="114">
        <v>31258324.62985</v>
      </c>
      <c r="J29" s="114">
        <v>30046235.839389998</v>
      </c>
      <c r="K29" s="114">
        <v>31953907.71142</v>
      </c>
      <c r="L29" s="114">
        <v>30635701.894159999</v>
      </c>
    </row>
    <row r="30" spans="1:12" s="16" customFormat="1" ht="15" customHeight="1">
      <c r="A30" s="148" t="s">
        <v>595</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56452032.60836</v>
      </c>
      <c r="K30" s="114">
        <v>61184296.515110001</v>
      </c>
      <c r="L30" s="114">
        <v>58201098.145440005</v>
      </c>
    </row>
    <row r="31" spans="1:12" s="16" customFormat="1" ht="15" customHeight="1">
      <c r="A31" s="148" t="s">
        <v>596</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446423.65607999999</v>
      </c>
      <c r="K31" s="114">
        <v>116644.63640999999</v>
      </c>
      <c r="L31" s="114">
        <v>114827.94047</v>
      </c>
    </row>
    <row r="32" spans="1:12" s="16" customFormat="1" ht="15" customHeight="1">
      <c r="A32" s="148" t="s">
        <v>597</v>
      </c>
      <c r="B32" s="114">
        <v>4294946.5777599998</v>
      </c>
      <c r="C32" s="114">
        <v>4348898.8077299995</v>
      </c>
      <c r="D32" s="114">
        <v>4373255.216</v>
      </c>
      <c r="E32" s="114">
        <v>5070419.5684399996</v>
      </c>
      <c r="F32" s="114">
        <v>3715942.8083699998</v>
      </c>
      <c r="G32" s="114">
        <v>3952117.2222899999</v>
      </c>
      <c r="H32" s="114">
        <v>3144796.71582</v>
      </c>
      <c r="I32" s="114">
        <v>4109528.2781799999</v>
      </c>
      <c r="J32" s="114">
        <v>4045411.5529399998</v>
      </c>
      <c r="K32" s="114">
        <v>3792560.4055400002</v>
      </c>
      <c r="L32" s="114">
        <v>3533088.3709499999</v>
      </c>
    </row>
    <row r="33" spans="1:12" s="16" customFormat="1" ht="15" customHeight="1">
      <c r="A33" s="148" t="s">
        <v>598</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83222996.19160001</v>
      </c>
      <c r="K33" s="114">
        <v>89188544.847429991</v>
      </c>
      <c r="L33" s="114">
        <v>88885143.545780003</v>
      </c>
    </row>
    <row r="34" spans="1:12" s="16" customFormat="1" ht="15" customHeight="1">
      <c r="A34" s="148" t="s">
        <v>599</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10641309.90906</v>
      </c>
      <c r="K34" s="114">
        <v>11592150.654690001</v>
      </c>
      <c r="L34" s="114">
        <v>11954786.431790002</v>
      </c>
    </row>
    <row r="35" spans="1:12" s="16" customFormat="1" ht="15" customHeight="1">
      <c r="A35" s="147" t="s">
        <v>600</v>
      </c>
      <c r="B35" s="114">
        <v>144088.87340000001</v>
      </c>
      <c r="C35" s="114">
        <v>234884.22842</v>
      </c>
      <c r="D35" s="114">
        <v>151549.21575999999</v>
      </c>
      <c r="E35" s="114">
        <v>101807.20009999999</v>
      </c>
      <c r="F35" s="114">
        <v>144321.29655999999</v>
      </c>
      <c r="G35" s="114">
        <v>129607.05386</v>
      </c>
      <c r="H35" s="114">
        <v>362478.75060000003</v>
      </c>
      <c r="I35" s="114">
        <v>240474.35581000001</v>
      </c>
      <c r="J35" s="114">
        <v>282467.99578</v>
      </c>
      <c r="K35" s="114">
        <v>228904.70439</v>
      </c>
      <c r="L35" s="114">
        <v>170995.14841999998</v>
      </c>
    </row>
    <row r="36" spans="1:12" s="16" customFormat="1" ht="15" customHeight="1">
      <c r="A36" s="147" t="s">
        <v>601</v>
      </c>
      <c r="B36" s="114">
        <v>4337370.8877799995</v>
      </c>
      <c r="C36" s="114">
        <v>5422966.1756699998</v>
      </c>
      <c r="D36" s="114">
        <v>7624676.29067</v>
      </c>
      <c r="E36" s="114">
        <v>12867562.1096</v>
      </c>
      <c r="F36" s="114">
        <v>16467510.18685</v>
      </c>
      <c r="G36" s="114">
        <v>25291022.044160001</v>
      </c>
      <c r="H36" s="114">
        <v>33449203.23429</v>
      </c>
      <c r="I36" s="114">
        <v>34962421.880339995</v>
      </c>
      <c r="J36" s="114">
        <v>33956272.839919999</v>
      </c>
      <c r="K36" s="114">
        <v>35677153.29676</v>
      </c>
      <c r="L36" s="114">
        <v>35069051.906750001</v>
      </c>
    </row>
    <row r="37" spans="1:12" s="16" customFormat="1" ht="15" customHeight="1">
      <c r="A37" s="147" t="s">
        <v>602</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5585520.13112</v>
      </c>
      <c r="K37" s="114">
        <v>5692080.23912</v>
      </c>
      <c r="L37" s="114">
        <v>4910283.4058599994</v>
      </c>
    </row>
    <row r="38" spans="1:12" s="16" customFormat="1" ht="15" customHeight="1">
      <c r="A38" s="147" t="s">
        <v>276</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2729705.7787199998</v>
      </c>
      <c r="K38" s="114">
        <v>2887271.10745</v>
      </c>
      <c r="L38" s="114">
        <v>2919869.0956100002</v>
      </c>
    </row>
    <row r="39" spans="1:12" s="16" customFormat="1" ht="15" customHeight="1">
      <c r="A39" s="147" t="s">
        <v>282</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3237519.1547500002</v>
      </c>
      <c r="K39" s="114">
        <v>3202005.5244100001</v>
      </c>
      <c r="L39" s="114">
        <v>3339696.62959</v>
      </c>
    </row>
    <row r="40" spans="1:12" s="16" customFormat="1" ht="15" customHeight="1">
      <c r="A40" s="147" t="s">
        <v>603</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2649220.5981100001</v>
      </c>
      <c r="K40" s="114">
        <v>2530693.2975100004</v>
      </c>
      <c r="L40" s="114">
        <v>2467531.8695700001</v>
      </c>
    </row>
    <row r="41" spans="1:12" s="17" customFormat="1" ht="15" customHeight="1" thickBot="1">
      <c r="A41" s="147" t="s">
        <v>454</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17834180.54163</v>
      </c>
      <c r="K41" s="114">
        <v>18633571.39528</v>
      </c>
      <c r="L41" s="114">
        <v>18318548.53435</v>
      </c>
    </row>
    <row r="42" spans="1:12" ht="15" customHeight="1" thickTop="1" thickBot="1">
      <c r="A42" s="392" t="s">
        <v>604</v>
      </c>
      <c r="B42" s="393">
        <v>10801966.7347</v>
      </c>
      <c r="C42" s="393">
        <v>12046739.089030001</v>
      </c>
      <c r="D42" s="393">
        <v>13616999.10238</v>
      </c>
      <c r="E42" s="393">
        <v>14257334.54775</v>
      </c>
      <c r="F42" s="393">
        <v>15225053.382690001</v>
      </c>
      <c r="G42" s="393">
        <v>16660673.37084</v>
      </c>
      <c r="H42" s="393">
        <v>16652965.061299998</v>
      </c>
      <c r="I42" s="393">
        <v>18076565.487369999</v>
      </c>
      <c r="J42" s="393">
        <v>18039325.32987</v>
      </c>
      <c r="K42" s="393">
        <v>19406339.626029998</v>
      </c>
      <c r="L42" s="393">
        <v>19137525.913699999</v>
      </c>
    </row>
    <row r="43" spans="1:12" s="16" customFormat="1" ht="15" customHeight="1" thickTop="1">
      <c r="A43" s="147" t="s">
        <v>297</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13475285.72655</v>
      </c>
      <c r="K43" s="114">
        <v>14440394.266549999</v>
      </c>
      <c r="L43" s="114">
        <v>14520683.266549999</v>
      </c>
    </row>
    <row r="44" spans="1:12" s="16" customFormat="1" ht="15" customHeight="1">
      <c r="A44" s="147" t="s">
        <v>301</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303515.56458999997</v>
      </c>
      <c r="K44" s="114">
        <v>170968.33228</v>
      </c>
      <c r="L44" s="114">
        <v>234232.06068</v>
      </c>
    </row>
    <row r="45" spans="1:12" s="16" customFormat="1" ht="15" customHeight="1">
      <c r="A45" s="147" t="s">
        <v>305</v>
      </c>
      <c r="B45" s="114">
        <v>0</v>
      </c>
      <c r="C45" s="114">
        <v>0</v>
      </c>
      <c r="D45" s="114">
        <v>0</v>
      </c>
      <c r="E45" s="114">
        <v>0</v>
      </c>
      <c r="F45" s="114">
        <v>0</v>
      </c>
      <c r="G45" s="114">
        <v>0</v>
      </c>
      <c r="H45" s="114">
        <v>0</v>
      </c>
      <c r="I45" s="114">
        <v>0</v>
      </c>
      <c r="J45" s="114">
        <v>0</v>
      </c>
      <c r="K45" s="114">
        <v>0</v>
      </c>
      <c r="L45" s="114">
        <v>0</v>
      </c>
    </row>
    <row r="46" spans="1:12" s="16" customFormat="1" ht="15" customHeight="1">
      <c r="A46" s="147" t="s">
        <v>605</v>
      </c>
      <c r="B46" s="114">
        <v>1983823.31388</v>
      </c>
      <c r="C46" s="114">
        <v>1960109.2246600001</v>
      </c>
      <c r="D46" s="114">
        <v>1687372.9091700001</v>
      </c>
      <c r="E46" s="114">
        <v>2015543.19178</v>
      </c>
      <c r="F46" s="114">
        <v>2236918.8634200003</v>
      </c>
      <c r="G46" s="114">
        <v>2500623.7864000001</v>
      </c>
      <c r="H46" s="114">
        <v>2817848.0044</v>
      </c>
      <c r="I46" s="114">
        <v>2899877.5660700002</v>
      </c>
      <c r="J46" s="114">
        <v>3022352.29379</v>
      </c>
      <c r="K46" s="114">
        <v>3052739.1123899999</v>
      </c>
      <c r="L46" s="114">
        <v>3246715.2650900004</v>
      </c>
    </row>
    <row r="47" spans="1:12" s="16" customFormat="1" ht="15" customHeight="1">
      <c r="A47" s="147" t="s">
        <v>311</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1238171.7449400001</v>
      </c>
      <c r="K47" s="114">
        <v>1742237.91481</v>
      </c>
      <c r="L47" s="114">
        <v>1135895.3213800001</v>
      </c>
    </row>
    <row r="48" spans="1:12" s="16" customFormat="1" ht="15" customHeight="1">
      <c r="A48" s="148" t="s">
        <v>606</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1018652.17327</v>
      </c>
      <c r="K48" s="114">
        <v>-19042.784540000001</v>
      </c>
      <c r="L48" s="114">
        <v>961408.44339000003</v>
      </c>
    </row>
    <row r="49" spans="1:12" s="17" customFormat="1" ht="15" customHeight="1" thickBot="1">
      <c r="A49" s="148" t="s">
        <v>607</v>
      </c>
      <c r="B49" s="114">
        <v>1747100.9943299999</v>
      </c>
      <c r="C49" s="114">
        <v>1729801.57944</v>
      </c>
      <c r="D49" s="114">
        <v>1965899.90515</v>
      </c>
      <c r="E49" s="114">
        <v>2020705.8266800002</v>
      </c>
      <c r="F49" s="114">
        <v>1776303.8024300002</v>
      </c>
      <c r="G49" s="114">
        <v>2069626.7374200001</v>
      </c>
      <c r="H49" s="114">
        <v>794824.34771</v>
      </c>
      <c r="I49" s="114">
        <v>1419187.98355</v>
      </c>
      <c r="J49" s="114">
        <v>219519.57166999998</v>
      </c>
      <c r="K49" s="114">
        <v>1761280.6993499999</v>
      </c>
      <c r="L49" s="114">
        <v>174486.87799000001</v>
      </c>
    </row>
    <row r="50" spans="1:12" ht="15" customHeight="1" thickTop="1" thickBot="1">
      <c r="A50" s="392" t="s">
        <v>608</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269168622.12733001</v>
      </c>
      <c r="K50" s="393">
        <v>286086123.96155</v>
      </c>
      <c r="L50" s="393">
        <v>279658148.83244002</v>
      </c>
    </row>
    <row r="51" spans="1:12" s="16" customFormat="1" ht="15" customHeight="1" thickTop="1">
      <c r="A51" s="113" t="s">
        <v>609</v>
      </c>
      <c r="B51" s="114">
        <v>14694168.35413</v>
      </c>
      <c r="C51" s="114">
        <v>18672350.202689998</v>
      </c>
      <c r="D51" s="114">
        <v>22558357.576439999</v>
      </c>
      <c r="E51" s="114">
        <v>21343440.376709998</v>
      </c>
      <c r="F51" s="114">
        <v>20933808.35069</v>
      </c>
      <c r="G51" s="114">
        <v>20177207.637499999</v>
      </c>
      <c r="H51" s="114">
        <v>16247720.32464</v>
      </c>
      <c r="I51" s="114">
        <v>15670702.75622</v>
      </c>
      <c r="J51" s="114">
        <v>15581055.665759999</v>
      </c>
      <c r="K51" s="114">
        <v>16904787.152879998</v>
      </c>
      <c r="L51" s="114">
        <v>15889817.76901</v>
      </c>
    </row>
    <row r="52" spans="1:12" s="17" customFormat="1" ht="15" customHeight="1">
      <c r="A52" s="148" t="s">
        <v>610</v>
      </c>
      <c r="B52" s="114">
        <v>1005919.30885</v>
      </c>
      <c r="C52" s="114">
        <v>1010809.3816900001</v>
      </c>
      <c r="D52" s="114">
        <v>945846.39601000003</v>
      </c>
      <c r="E52" s="114">
        <v>982547.81171000004</v>
      </c>
      <c r="F52" s="114">
        <v>1831450.2881199999</v>
      </c>
      <c r="G52" s="114">
        <v>1684050.82351</v>
      </c>
      <c r="H52" s="114">
        <v>915482.90255999996</v>
      </c>
      <c r="I52" s="114">
        <v>1695221.02942</v>
      </c>
      <c r="J52" s="114">
        <v>1674195.3587400001</v>
      </c>
      <c r="K52" s="114">
        <v>2393925.3559499998</v>
      </c>
      <c r="L52" s="114">
        <v>2067746.74514</v>
      </c>
    </row>
    <row r="53" spans="1:12" s="17" customFormat="1" ht="15" customHeight="1">
      <c r="A53" s="148" t="s">
        <v>611</v>
      </c>
      <c r="B53" s="114">
        <v>12598057.44936</v>
      </c>
      <c r="C53" s="114">
        <v>16438036.709719999</v>
      </c>
      <c r="D53" s="114">
        <v>20217031.44875</v>
      </c>
      <c r="E53" s="114">
        <v>18789386.458220001</v>
      </c>
      <c r="F53" s="114">
        <v>17445336.25945</v>
      </c>
      <c r="G53" s="114">
        <v>16591272.93691</v>
      </c>
      <c r="H53" s="114">
        <v>13408308.665280001</v>
      </c>
      <c r="I53" s="114">
        <v>11920799.28967</v>
      </c>
      <c r="J53" s="114">
        <v>11833836.01554</v>
      </c>
      <c r="K53" s="114">
        <v>12272346.549620001</v>
      </c>
      <c r="L53" s="114">
        <v>11595473.65724</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1050166.45383</v>
      </c>
      <c r="C55" s="114">
        <v>1166081.6492399999</v>
      </c>
      <c r="D55" s="114">
        <v>1332505.18401</v>
      </c>
      <c r="E55" s="114">
        <v>1451526.7543299999</v>
      </c>
      <c r="F55" s="114">
        <v>1594848.31406</v>
      </c>
      <c r="G55" s="114">
        <v>1867082.98602</v>
      </c>
      <c r="H55" s="114">
        <v>1896342.4883599998</v>
      </c>
      <c r="I55" s="114">
        <v>2000491.36151</v>
      </c>
      <c r="J55" s="114">
        <v>2018833.2158599999</v>
      </c>
      <c r="K55" s="114">
        <v>2180379.8599200002</v>
      </c>
      <c r="L55" s="114">
        <v>2168461.9792399998</v>
      </c>
    </row>
    <row r="56" spans="1:12" s="17" customFormat="1" ht="15" customHeight="1">
      <c r="A56" s="148" t="s">
        <v>614</v>
      </c>
      <c r="B56" s="114">
        <v>40025.142090000001</v>
      </c>
      <c r="C56" s="114">
        <v>57422.462039999999</v>
      </c>
      <c r="D56" s="114">
        <v>62974.54767</v>
      </c>
      <c r="E56" s="114">
        <v>119979.35245000001</v>
      </c>
      <c r="F56" s="114">
        <v>62173.48906</v>
      </c>
      <c r="G56" s="114">
        <v>34800.891060000002</v>
      </c>
      <c r="H56" s="114">
        <v>27586.26844</v>
      </c>
      <c r="I56" s="114">
        <v>54191.075619999996</v>
      </c>
      <c r="J56" s="114">
        <v>54191.075619999996</v>
      </c>
      <c r="K56" s="114">
        <v>58135.387390000004</v>
      </c>
      <c r="L56" s="114">
        <v>58135.387390000004</v>
      </c>
    </row>
    <row r="57" spans="1:12" s="17" customFormat="1" ht="15" customHeight="1">
      <c r="A57" s="147" t="s">
        <v>615</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426731743.62562001</v>
      </c>
      <c r="K57" s="114">
        <v>448488674.80162001</v>
      </c>
      <c r="L57" s="114">
        <v>465653130.45991999</v>
      </c>
    </row>
    <row r="58" spans="1:12">
      <c r="A58" s="394" t="s">
        <v>616</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2639818.54164</v>
      </c>
      <c r="K58" s="395">
        <v>16832338.60698</v>
      </c>
      <c r="L58" s="395">
        <v>2820885.3444099999</v>
      </c>
    </row>
    <row r="59" spans="1:12" ht="15" customHeight="1">
      <c r="A59" s="148" t="s">
        <v>617</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-1074772.0339200001</v>
      </c>
      <c r="K59" s="114">
        <v>-6795657.28938</v>
      </c>
      <c r="L59" s="114">
        <v>-1126415.87992</v>
      </c>
    </row>
    <row r="60" spans="1:12" ht="15" customHeight="1">
      <c r="A60" s="147" t="s">
        <v>618</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1565046.5077200001</v>
      </c>
      <c r="K60" s="114">
        <v>10036681.317600001</v>
      </c>
      <c r="L60" s="114">
        <v>1694469.4644899999</v>
      </c>
    </row>
    <row r="61" spans="1:12" ht="15" customHeight="1">
      <c r="A61" s="116" t="s">
        <v>619</v>
      </c>
      <c r="B61" s="114">
        <v>2476224.29978</v>
      </c>
      <c r="C61" s="114">
        <v>2663937.2284599999</v>
      </c>
      <c r="D61" s="114">
        <v>3587822.4102800004</v>
      </c>
      <c r="E61" s="114">
        <v>4045111.2816599999</v>
      </c>
      <c r="F61" s="114">
        <v>3891120.40833</v>
      </c>
      <c r="G61" s="114">
        <v>4380431.6363999993</v>
      </c>
      <c r="H61" s="114">
        <v>3689145.5747699998</v>
      </c>
      <c r="I61" s="114">
        <v>4300385.07333</v>
      </c>
      <c r="J61" s="114">
        <v>694217.69023000007</v>
      </c>
      <c r="K61" s="114">
        <v>4390421.0072799996</v>
      </c>
      <c r="L61" s="114">
        <v>761098.20976999996</v>
      </c>
    </row>
    <row r="62" spans="1:12" ht="15" customHeight="1">
      <c r="A62" s="148" t="s">
        <v>620</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-341004.24614</v>
      </c>
      <c r="K62" s="114">
        <v>-1992911.2801900001</v>
      </c>
      <c r="L62" s="114">
        <v>-375442.21089999995</v>
      </c>
    </row>
    <row r="63" spans="1:12" ht="15" customHeight="1">
      <c r="A63" s="117" t="s">
        <v>621</v>
      </c>
      <c r="B63" s="114">
        <v>9461462.8838500008</v>
      </c>
      <c r="C63" s="114">
        <v>9611628.7777600009</v>
      </c>
      <c r="D63" s="114">
        <v>10520717.599959999</v>
      </c>
      <c r="E63" s="114">
        <v>11450167.486339999</v>
      </c>
      <c r="F63" s="114">
        <v>11482300.046</v>
      </c>
      <c r="G63" s="114">
        <v>12060588.795569999</v>
      </c>
      <c r="H63" s="114">
        <v>11108100.65618</v>
      </c>
      <c r="I63" s="114">
        <v>11225393.348069999</v>
      </c>
      <c r="J63" s="114">
        <v>1918259.95181</v>
      </c>
      <c r="K63" s="114">
        <v>12434191.04469</v>
      </c>
      <c r="L63" s="114">
        <v>2080125.4633599999</v>
      </c>
    </row>
    <row r="64" spans="1:12" ht="15" customHeight="1">
      <c r="A64" s="116" t="s">
        <v>622</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401597.21750999999</v>
      </c>
      <c r="K64" s="114">
        <v>3496297.5199099998</v>
      </c>
      <c r="L64" s="114">
        <v>770220.98536000005</v>
      </c>
    </row>
    <row r="65" spans="1:12" ht="15" customHeight="1">
      <c r="A65" s="116" t="s">
        <v>623</v>
      </c>
      <c r="B65" s="114">
        <v>-2565909.0573</v>
      </c>
      <c r="C65" s="114">
        <v>-2418887.9800500004</v>
      </c>
      <c r="D65" s="114">
        <v>-2812558.2714800001</v>
      </c>
      <c r="E65" s="114">
        <v>-3466554.8563800002</v>
      </c>
      <c r="F65" s="114">
        <v>-3326740.4852100001</v>
      </c>
      <c r="G65" s="114">
        <v>-3275177.67894</v>
      </c>
      <c r="H65" s="114">
        <v>-4175304.3477099999</v>
      </c>
      <c r="I65" s="114">
        <v>-4570959.7150699999</v>
      </c>
      <c r="J65" s="114">
        <v>-582038.13161000004</v>
      </c>
      <c r="K65" s="114">
        <v>-5010196.98489</v>
      </c>
      <c r="L65" s="114">
        <v>-1112769.52143</v>
      </c>
    </row>
    <row r="66" spans="1:12" ht="15" customHeight="1">
      <c r="A66" s="147" t="s">
        <v>624</v>
      </c>
      <c r="B66" s="114">
        <v>8619906.0330599993</v>
      </c>
      <c r="C66" s="114">
        <v>8964925.2740400005</v>
      </c>
      <c r="D66" s="114">
        <v>9674752.30614</v>
      </c>
      <c r="E66" s="114">
        <v>10261633.52024</v>
      </c>
      <c r="F66" s="114">
        <v>10375555.29235</v>
      </c>
      <c r="G66" s="114">
        <v>10992906.541379999</v>
      </c>
      <c r="H66" s="114">
        <v>9160195.0257799998</v>
      </c>
      <c r="I66" s="114">
        <v>10013594.690620001</v>
      </c>
      <c r="J66" s="114">
        <v>1737819.0377100001</v>
      </c>
      <c r="K66" s="114">
        <v>10920291.579709999</v>
      </c>
      <c r="L66" s="114">
        <v>1737576.92729</v>
      </c>
    </row>
    <row r="67" spans="1:12" ht="15" customHeight="1">
      <c r="A67" s="148" t="s">
        <v>625</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-1313129.7286500002</v>
      </c>
      <c r="K67" s="114">
        <v>-7886019.0373200001</v>
      </c>
      <c r="L67" s="114">
        <v>-1403798.7557899999</v>
      </c>
    </row>
    <row r="68" spans="1:12" ht="15" customHeight="1">
      <c r="A68" s="117" t="s">
        <v>626</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424689.30906</v>
      </c>
      <c r="K68" s="114">
        <v>3034272.5423900001</v>
      </c>
      <c r="L68" s="114">
        <v>333778.1715</v>
      </c>
    </row>
    <row r="69" spans="1:12" ht="15" customHeight="1">
      <c r="A69" s="117" t="s">
        <v>627</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48100.664340000003</v>
      </c>
      <c r="K69" s="114">
        <v>39066.9876</v>
      </c>
      <c r="L69" s="114">
        <v>6907.89347</v>
      </c>
    </row>
    <row r="70" spans="1:12" ht="15" customHeight="1">
      <c r="A70" s="115" t="s">
        <v>976</v>
      </c>
      <c r="B70" s="114">
        <v>-60321.133049999997</v>
      </c>
      <c r="C70" s="114">
        <v>-66760.648239999995</v>
      </c>
      <c r="D70" s="114">
        <v>1693.1347800000001</v>
      </c>
      <c r="E70" s="114">
        <v>227598.16545</v>
      </c>
      <c r="F70" s="114">
        <v>-17694.064100000003</v>
      </c>
      <c r="G70" s="114">
        <v>-78977.314590000009</v>
      </c>
      <c r="H70" s="114">
        <v>113902.86012</v>
      </c>
      <c r="I70" s="114">
        <v>-232581.89869</v>
      </c>
      <c r="J70" s="114">
        <v>47955.270570000001</v>
      </c>
      <c r="K70" s="114">
        <v>37319.261500000001</v>
      </c>
      <c r="L70" s="114">
        <v>6287.0482999999995</v>
      </c>
    </row>
    <row r="71" spans="1:12" ht="15" customHeight="1">
      <c r="A71" s="115" t="s">
        <v>977</v>
      </c>
      <c r="B71" s="114">
        <v>5386.8036900000006</v>
      </c>
      <c r="C71" s="114">
        <v>2777.8690000000001</v>
      </c>
      <c r="D71" s="114">
        <v>3606.1589199999999</v>
      </c>
      <c r="E71" s="114">
        <v>4730.1352900000002</v>
      </c>
      <c r="F71" s="114">
        <v>2784.6794</v>
      </c>
      <c r="G71" s="114">
        <v>2064.03656</v>
      </c>
      <c r="H71" s="114">
        <v>1243.1795900000002</v>
      </c>
      <c r="I71" s="114">
        <v>732.31765000000007</v>
      </c>
      <c r="J71" s="114">
        <v>145.39376999999999</v>
      </c>
      <c r="K71" s="114">
        <v>1747.7261000000001</v>
      </c>
      <c r="L71" s="114">
        <v>620.84517000000005</v>
      </c>
    </row>
    <row r="72" spans="1:12" ht="15" customHeight="1">
      <c r="A72" s="147" t="s">
        <v>628</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-48048.884819999999</v>
      </c>
      <c r="K72" s="114">
        <v>-40286.425929999998</v>
      </c>
      <c r="L72" s="114">
        <v>-6830.1643800000002</v>
      </c>
    </row>
    <row r="73" spans="1:12" ht="15" customHeight="1">
      <c r="A73" s="147" t="s">
        <v>1288</v>
      </c>
      <c r="B73" s="114">
        <v>57436.759749999997</v>
      </c>
      <c r="C73" s="114">
        <v>63278.092939999995</v>
      </c>
      <c r="D73" s="114">
        <v>-6296.7914199999996</v>
      </c>
      <c r="E73" s="114">
        <v>-229772.79177000001</v>
      </c>
      <c r="F73" s="114">
        <v>13200.45508</v>
      </c>
      <c r="G73" s="114">
        <v>78003.090159999992</v>
      </c>
      <c r="H73" s="114">
        <v>-114975.79109</v>
      </c>
      <c r="I73" s="114">
        <v>230716.03237999999</v>
      </c>
      <c r="J73" s="114">
        <v>-47980.825069999999</v>
      </c>
      <c r="K73" s="114">
        <v>-39581.271509999999</v>
      </c>
      <c r="L73" s="114">
        <v>-6600.0519999999997</v>
      </c>
    </row>
    <row r="74" spans="1:12" ht="15" customHeight="1">
      <c r="A74" s="148" t="s">
        <v>978</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-68.059749999999994</v>
      </c>
      <c r="K74" s="114">
        <v>-705.15442000000007</v>
      </c>
      <c r="L74" s="114">
        <v>-230.11238</v>
      </c>
    </row>
    <row r="75" spans="1:12" ht="15" customHeight="1">
      <c r="A75" s="147" t="s">
        <v>629</v>
      </c>
      <c r="B75" s="114">
        <v>2670285.5863699997</v>
      </c>
      <c r="C75" s="114">
        <v>2389320.4570800001</v>
      </c>
      <c r="D75" s="114">
        <v>2980839.5149000003</v>
      </c>
      <c r="E75" s="114">
        <v>3143299.1935799997</v>
      </c>
      <c r="F75" s="114">
        <v>2765793.2422399996</v>
      </c>
      <c r="G75" s="114">
        <v>3587888.5679799998</v>
      </c>
      <c r="H75" s="114">
        <v>1985515.26853</v>
      </c>
      <c r="I75" s="114">
        <v>2608728.6283</v>
      </c>
      <c r="J75" s="114">
        <v>424741.08857999998</v>
      </c>
      <c r="K75" s="114">
        <v>3033053.1040599998</v>
      </c>
      <c r="L75" s="114">
        <v>333855.90058999998</v>
      </c>
    </row>
    <row r="76" spans="1:12" ht="15" customHeight="1">
      <c r="A76" s="149" t="s">
        <v>967</v>
      </c>
      <c r="B76" s="114">
        <v>8682.3909000000003</v>
      </c>
      <c r="C76" s="114">
        <v>17958.311289999998</v>
      </c>
      <c r="D76" s="114">
        <v>32874.75389</v>
      </c>
      <c r="E76" s="114">
        <v>38247.219250000002</v>
      </c>
      <c r="F76" s="114">
        <v>62643.668659999996</v>
      </c>
      <c r="G76" s="114">
        <v>20594.910550000001</v>
      </c>
      <c r="H76" s="114">
        <v>29882.921979999999</v>
      </c>
      <c r="I76" s="114">
        <v>16681.11836</v>
      </c>
      <c r="J76" s="114">
        <v>1179.31765</v>
      </c>
      <c r="K76" s="114">
        <v>15366.964910000001</v>
      </c>
      <c r="L76" s="114">
        <v>1799.61069</v>
      </c>
    </row>
    <row r="77" spans="1:12" ht="15" customHeight="1">
      <c r="A77" s="117" t="s">
        <v>630</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425920.40623000002</v>
      </c>
      <c r="K77" s="114">
        <v>3048420.0689699999</v>
      </c>
      <c r="L77" s="114">
        <v>335655.51127999998</v>
      </c>
    </row>
    <row r="78" spans="1:12" ht="15" customHeight="1">
      <c r="A78" s="116" t="s">
        <v>631</v>
      </c>
      <c r="B78" s="114">
        <v>-23479.058860000001</v>
      </c>
      <c r="C78" s="114">
        <v>9197.2765099999997</v>
      </c>
      <c r="D78" s="114">
        <v>1251.25757</v>
      </c>
      <c r="E78" s="114">
        <v>10208.583359999999</v>
      </c>
      <c r="F78" s="114">
        <v>39154.177380000001</v>
      </c>
      <c r="G78" s="114">
        <v>-12251.294</v>
      </c>
      <c r="H78" s="114">
        <v>31765.49912</v>
      </c>
      <c r="I78" s="114">
        <v>31110.47724</v>
      </c>
      <c r="J78" s="114">
        <v>1278.625</v>
      </c>
      <c r="K78" s="114">
        <v>3121.6348399999997</v>
      </c>
      <c r="L78" s="114">
        <v>3435.2147400000003</v>
      </c>
    </row>
    <row r="79" spans="1:12" ht="15" customHeight="1">
      <c r="A79" s="147" t="s">
        <v>632</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427199.03123000002</v>
      </c>
      <c r="K79" s="114">
        <v>3051541.7038099999</v>
      </c>
      <c r="L79" s="114">
        <v>339090.72602</v>
      </c>
    </row>
    <row r="80" spans="1:12" ht="15" customHeight="1">
      <c r="A80" s="116" t="s">
        <v>633</v>
      </c>
      <c r="B80" s="114">
        <v>0</v>
      </c>
      <c r="C80" s="114">
        <v>0</v>
      </c>
      <c r="D80" s="114">
        <v>0</v>
      </c>
      <c r="E80" s="114">
        <v>4.0000000000000003E-5</v>
      </c>
      <c r="F80" s="114">
        <v>0</v>
      </c>
      <c r="G80" s="114">
        <v>-4.0000000000000003E-5</v>
      </c>
      <c r="H80" s="114">
        <v>1.0000000000000001E-5</v>
      </c>
      <c r="I80" s="114">
        <v>-5.9999999999999995E-5</v>
      </c>
      <c r="J80" s="114">
        <v>0</v>
      </c>
      <c r="K80" s="114">
        <v>0</v>
      </c>
      <c r="L80" s="114">
        <v>-1.0000000000000001E-5</v>
      </c>
    </row>
    <row r="81" spans="1:12" ht="15" customHeight="1">
      <c r="A81" s="147" t="s">
        <v>634</v>
      </c>
      <c r="B81" s="114">
        <v>2655488.9184099999</v>
      </c>
      <c r="C81" s="114">
        <v>2416476.0448799999</v>
      </c>
      <c r="D81" s="114">
        <v>3014965.52636</v>
      </c>
      <c r="E81" s="114">
        <v>3191754.9962300002</v>
      </c>
      <c r="F81" s="114">
        <v>2867591.0882800003</v>
      </c>
      <c r="G81" s="114">
        <v>3596232.1844899999</v>
      </c>
      <c r="H81" s="114">
        <v>2047163.68964</v>
      </c>
      <c r="I81" s="114">
        <v>2656520.2238400001</v>
      </c>
      <c r="J81" s="114">
        <v>427199.03123000002</v>
      </c>
      <c r="K81" s="114">
        <v>3051541.7038099999</v>
      </c>
      <c r="L81" s="114">
        <v>339090.72600999998</v>
      </c>
    </row>
    <row r="82" spans="1:12" ht="15" customHeight="1" thickBot="1">
      <c r="A82" s="116" t="s">
        <v>635</v>
      </c>
      <c r="B82" s="114">
        <v>-908387.92430999991</v>
      </c>
      <c r="C82" s="114">
        <v>-686674.46519000002</v>
      </c>
      <c r="D82" s="114">
        <v>-1049065.62157</v>
      </c>
      <c r="E82" s="114">
        <v>-1171049.1696199998</v>
      </c>
      <c r="F82" s="114">
        <v>-1091287.2861500001</v>
      </c>
      <c r="G82" s="114">
        <v>-1526605.44777</v>
      </c>
      <c r="H82" s="114">
        <v>-1252339.34243</v>
      </c>
      <c r="I82" s="114">
        <v>-1237332.2402599999</v>
      </c>
      <c r="J82" s="114">
        <v>-207679.45962000001</v>
      </c>
      <c r="K82" s="114">
        <v>-1290261.00468</v>
      </c>
      <c r="L82" s="114">
        <v>-164603.848</v>
      </c>
    </row>
    <row r="83" spans="1:12" ht="15" customHeight="1" thickTop="1" thickBot="1">
      <c r="A83" s="392" t="s">
        <v>636</v>
      </c>
      <c r="B83" s="393">
        <v>1747100.9941</v>
      </c>
      <c r="C83" s="393">
        <v>1729801.57969</v>
      </c>
      <c r="D83" s="393">
        <v>1965899.9047900001</v>
      </c>
      <c r="E83" s="393">
        <v>2020705.8266099999</v>
      </c>
      <c r="F83" s="393">
        <v>1776303.8021300002</v>
      </c>
      <c r="G83" s="393">
        <v>2069626.7367199999</v>
      </c>
      <c r="H83" s="393">
        <v>794824.34721000004</v>
      </c>
      <c r="I83" s="393">
        <v>1419187.98358</v>
      </c>
      <c r="J83" s="393">
        <v>219519.57161000001</v>
      </c>
      <c r="K83" s="393">
        <v>1761280.6991300001</v>
      </c>
      <c r="L83" s="393">
        <v>174486.87800999999</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8">
      <c r="A2" s="732" t="s">
        <v>439</v>
      </c>
      <c r="B2" s="732"/>
      <c r="C2" s="732"/>
      <c r="D2" s="732"/>
      <c r="E2" s="732"/>
      <c r="F2" s="732"/>
      <c r="G2" s="732"/>
      <c r="H2" s="732"/>
      <c r="I2" s="732"/>
      <c r="J2" s="732"/>
      <c r="K2" s="732"/>
      <c r="L2" s="732"/>
      <c r="M2" s="732"/>
      <c r="N2" s="732"/>
    </row>
    <row r="3" spans="1:14" s="43" customFormat="1" ht="15" customHeight="1">
      <c r="A3" s="396"/>
      <c r="B3" s="396"/>
      <c r="C3" s="732" t="s">
        <v>817</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8" t="s">
        <v>578</v>
      </c>
      <c r="J6" s="398" t="s">
        <v>1254</v>
      </c>
      <c r="K6" s="398" t="s">
        <v>1321</v>
      </c>
      <c r="L6" s="398" t="s">
        <v>1520</v>
      </c>
      <c r="M6" s="398" t="s">
        <v>1462</v>
      </c>
      <c r="N6" s="398" t="s">
        <v>1521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1"/>
      <c r="J8" s="401"/>
      <c r="K8" s="401"/>
      <c r="L8" s="401"/>
      <c r="M8" s="401"/>
      <c r="N8" s="401"/>
    </row>
    <row r="9" spans="1:14" ht="15" customHeight="1" thickTop="1">
      <c r="A9" s="47" t="s">
        <v>747</v>
      </c>
      <c r="B9" s="46" t="s">
        <v>818</v>
      </c>
      <c r="C9" s="165" t="s">
        <v>819</v>
      </c>
      <c r="D9" s="130">
        <v>0.15820000000000001</v>
      </c>
      <c r="E9" s="130">
        <v>0.19769999999999999</v>
      </c>
      <c r="F9" s="130">
        <v>0.13420000000000001</v>
      </c>
      <c r="G9" s="130">
        <v>0.12670000000000001</v>
      </c>
      <c r="H9" s="130">
        <v>0.11260000000000001</v>
      </c>
      <c r="I9" s="130">
        <v>0.1012</v>
      </c>
      <c r="J9" s="130">
        <v>0.1187</v>
      </c>
      <c r="K9" s="130">
        <v>0.1091</v>
      </c>
      <c r="L9" s="130">
        <v>0.1009</v>
      </c>
      <c r="M9" s="130">
        <v>0.1066</v>
      </c>
      <c r="N9" s="130">
        <v>8.6400000000000005E-2</v>
      </c>
    </row>
    <row r="10" spans="1:14" ht="15" customHeight="1" thickBot="1">
      <c r="A10" s="47" t="s">
        <v>747</v>
      </c>
      <c r="B10" s="46" t="s">
        <v>820</v>
      </c>
      <c r="C10" s="165" t="s">
        <v>821</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0.67390000000000005</v>
      </c>
      <c r="M10" s="130">
        <v>0.67159999999999997</v>
      </c>
      <c r="N10" s="130">
        <v>0.6905</v>
      </c>
    </row>
    <row r="11" spans="1:14" s="19" customFormat="1" ht="15" customHeight="1" thickTop="1" thickBot="1">
      <c r="A11" s="47"/>
      <c r="B11" s="164"/>
      <c r="C11" s="399" t="s">
        <v>523</v>
      </c>
      <c r="D11" s="400"/>
      <c r="E11" s="400"/>
      <c r="F11" s="400"/>
      <c r="G11" s="400"/>
      <c r="H11" s="400"/>
      <c r="I11" s="401"/>
      <c r="J11" s="401"/>
      <c r="K11" s="401"/>
      <c r="L11" s="401"/>
      <c r="M11" s="401"/>
      <c r="N11" s="401"/>
    </row>
    <row r="12" spans="1:14" s="78" customFormat="1" ht="15" customHeight="1" thickTop="1">
      <c r="A12" s="47" t="s">
        <v>747</v>
      </c>
      <c r="B12" s="46" t="s">
        <v>822</v>
      </c>
      <c r="C12" s="165" t="s">
        <v>1398</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0.68679999999999997</v>
      </c>
      <c r="M12" s="130">
        <v>0.6915</v>
      </c>
      <c r="N12" s="130">
        <v>0.69130000000000003</v>
      </c>
    </row>
    <row r="13" spans="1:14" s="77" customFormat="1" ht="15" customHeight="1">
      <c r="A13" s="47" t="s">
        <v>747</v>
      </c>
      <c r="B13" s="46" t="s">
        <v>823</v>
      </c>
      <c r="C13" s="165" t="s">
        <v>1399</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0.753</v>
      </c>
      <c r="M13" s="130">
        <v>0.75660000000000005</v>
      </c>
      <c r="N13" s="130">
        <v>0.75680000000000003</v>
      </c>
    </row>
    <row r="14" spans="1:14" s="77" customFormat="1" ht="15" customHeight="1">
      <c r="A14" s="47"/>
      <c r="B14" s="46"/>
      <c r="C14" s="165" t="s">
        <v>1400</v>
      </c>
      <c r="D14" s="130">
        <v>3.1899999999999998E-2</v>
      </c>
      <c r="E14" s="130">
        <v>3.32E-2</v>
      </c>
      <c r="F14" s="130">
        <v>4.41E-2</v>
      </c>
      <c r="G14" s="130">
        <v>6.4299999999999996E-2</v>
      </c>
      <c r="H14" s="130">
        <v>7.6899999999999996E-2</v>
      </c>
      <c r="I14" s="130">
        <v>0.1118</v>
      </c>
      <c r="J14" s="130">
        <v>0.1313</v>
      </c>
      <c r="K14" s="130">
        <v>0.12889999999999999</v>
      </c>
      <c r="L14" s="130">
        <v>0.12620000000000001</v>
      </c>
      <c r="M14" s="130">
        <v>0.12470000000000001</v>
      </c>
      <c r="N14" s="130">
        <v>0.12540000000000001</v>
      </c>
    </row>
    <row r="15" spans="1:14" s="77" customFormat="1" ht="15" customHeight="1" thickBot="1">
      <c r="A15" s="47" t="s">
        <v>747</v>
      </c>
      <c r="B15" s="46" t="s">
        <v>824</v>
      </c>
      <c r="C15" s="165" t="s">
        <v>1401</v>
      </c>
      <c r="D15" s="130">
        <v>1.04E-2</v>
      </c>
      <c r="E15" s="130">
        <v>1.0500000000000001E-2</v>
      </c>
      <c r="F15" s="130">
        <v>1.4200000000000001E-2</v>
      </c>
      <c r="G15" s="130">
        <v>1.3100000000000001E-2</v>
      </c>
      <c r="H15" s="130">
        <v>1.1900000000000001E-2</v>
      </c>
      <c r="I15" s="130">
        <v>1.21E-2</v>
      </c>
      <c r="J15" s="130">
        <v>1.0999999999999999E-2</v>
      </c>
      <c r="K15" s="130">
        <v>9.7000000000000003E-3</v>
      </c>
      <c r="L15" s="130">
        <v>9.7999999999999997E-3</v>
      </c>
      <c r="M15" s="130">
        <v>8.8000000000000005E-3</v>
      </c>
      <c r="N15" s="130">
        <v>8.8000000000000005E-3</v>
      </c>
    </row>
    <row r="16" spans="1:14" s="19" customFormat="1" ht="15" customHeight="1" thickTop="1" thickBot="1">
      <c r="A16" s="47"/>
      <c r="B16" s="164"/>
      <c r="C16" s="399" t="s">
        <v>825</v>
      </c>
      <c r="D16" s="400"/>
      <c r="E16" s="400"/>
      <c r="F16" s="400"/>
      <c r="G16" s="400"/>
      <c r="H16" s="400"/>
      <c r="I16" s="401"/>
      <c r="J16" s="401"/>
      <c r="K16" s="401"/>
      <c r="L16" s="401"/>
      <c r="M16" s="401"/>
      <c r="N16" s="401"/>
    </row>
    <row r="17" spans="1:14" s="78" customFormat="1" ht="15" customHeight="1" thickTop="1">
      <c r="A17" s="47" t="s">
        <v>747</v>
      </c>
      <c r="B17" s="46" t="s">
        <v>826</v>
      </c>
      <c r="C17" s="165" t="s">
        <v>1402</v>
      </c>
      <c r="D17" s="130">
        <v>0.627</v>
      </c>
      <c r="E17" s="130">
        <v>0.64900000000000002</v>
      </c>
      <c r="F17" s="130">
        <v>0.6583</v>
      </c>
      <c r="G17" s="130">
        <v>0.66920000000000002</v>
      </c>
      <c r="H17" s="130">
        <v>0.66339999999999999</v>
      </c>
      <c r="I17" s="130">
        <v>0.66700000000000004</v>
      </c>
      <c r="J17" s="130">
        <v>0.66420000000000001</v>
      </c>
      <c r="K17" s="130">
        <v>0.64239999999999997</v>
      </c>
      <c r="L17" s="130">
        <v>0.64029999999999998</v>
      </c>
      <c r="M17" s="130">
        <v>0.64849999999999997</v>
      </c>
      <c r="N17" s="130">
        <v>0.65649999999999997</v>
      </c>
    </row>
    <row r="18" spans="1:14" s="77" customFormat="1" ht="15" customHeight="1">
      <c r="A18" s="47" t="s">
        <v>747</v>
      </c>
      <c r="B18" s="46" t="s">
        <v>827</v>
      </c>
      <c r="C18" s="165" t="s">
        <v>1403</v>
      </c>
      <c r="D18" s="130">
        <v>0.373</v>
      </c>
      <c r="E18" s="130">
        <v>0.35099999999999998</v>
      </c>
      <c r="F18" s="130">
        <v>0.3417</v>
      </c>
      <c r="G18" s="130">
        <v>0.33079999999999998</v>
      </c>
      <c r="H18" s="130">
        <v>0.33660000000000001</v>
      </c>
      <c r="I18" s="130">
        <v>0.33300000000000002</v>
      </c>
      <c r="J18" s="130">
        <v>0.33579999999999999</v>
      </c>
      <c r="K18" s="130">
        <v>0.35759999999999997</v>
      </c>
      <c r="L18" s="130">
        <v>0.35970000000000002</v>
      </c>
      <c r="M18" s="130">
        <v>0.35149999999999998</v>
      </c>
      <c r="N18" s="130">
        <v>0.34350000000000003</v>
      </c>
    </row>
    <row r="19" spans="1:14" s="77" customFormat="1" ht="15" customHeight="1" thickBot="1">
      <c r="A19" s="47" t="s">
        <v>747</v>
      </c>
      <c r="B19" s="46" t="s">
        <v>828</v>
      </c>
      <c r="C19" s="165" t="s">
        <v>829</v>
      </c>
      <c r="D19" s="168">
        <v>766.24950000000001</v>
      </c>
      <c r="E19" s="168">
        <v>865.5412</v>
      </c>
      <c r="F19" s="168">
        <v>609.94619999999998</v>
      </c>
      <c r="G19" s="168">
        <v>707.55370000000005</v>
      </c>
      <c r="H19" s="168">
        <v>983.17790000000002</v>
      </c>
      <c r="I19" s="168">
        <v>1005.6419</v>
      </c>
      <c r="J19" s="168">
        <v>989.57100000000003</v>
      </c>
      <c r="K19" s="168">
        <v>961.28790000000004</v>
      </c>
      <c r="L19" s="168">
        <v>959.43259999999998</v>
      </c>
      <c r="M19" s="168">
        <v>951.07349999999997</v>
      </c>
      <c r="N19" s="168">
        <v>960.36580000000004</v>
      </c>
    </row>
    <row r="20" spans="1:14" s="19" customFormat="1" ht="15" customHeight="1" thickTop="1" thickBot="1">
      <c r="A20" s="47"/>
      <c r="B20" s="164"/>
      <c r="C20" s="399" t="s">
        <v>830</v>
      </c>
      <c r="D20" s="400"/>
      <c r="E20" s="400"/>
      <c r="F20" s="400"/>
      <c r="G20" s="400"/>
      <c r="H20" s="400"/>
      <c r="I20" s="401"/>
      <c r="J20" s="401"/>
      <c r="K20" s="401"/>
      <c r="L20" s="401"/>
      <c r="M20" s="401"/>
      <c r="N20" s="401"/>
    </row>
    <row r="21" spans="1:14" s="78" customFormat="1" ht="15" customHeight="1" thickTop="1">
      <c r="A21" s="47" t="s">
        <v>747</v>
      </c>
      <c r="B21" s="46" t="s">
        <v>831</v>
      </c>
      <c r="C21" s="165" t="s">
        <v>832</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0.98240000000000005</v>
      </c>
      <c r="M21" s="130">
        <v>0.9788</v>
      </c>
      <c r="N21" s="130">
        <v>0.97419999999999995</v>
      </c>
    </row>
    <row r="22" spans="1:14" s="77" customFormat="1" ht="15" customHeight="1">
      <c r="A22" s="47" t="s">
        <v>747</v>
      </c>
      <c r="B22" s="46" t="s">
        <v>833</v>
      </c>
      <c r="C22" s="165" t="s">
        <v>834</v>
      </c>
      <c r="D22" s="130">
        <v>1.15E-2</v>
      </c>
      <c r="E22" s="130">
        <v>1.3100000000000001E-2</v>
      </c>
      <c r="F22" s="130">
        <v>1.7000000000000001E-2</v>
      </c>
      <c r="G22" s="130">
        <v>2.0199999999999999E-2</v>
      </c>
      <c r="H22" s="130">
        <v>2.7699999999999999E-2</v>
      </c>
      <c r="I22" s="130">
        <v>3.9199999999999999E-2</v>
      </c>
      <c r="J22" s="130">
        <v>4.6100000000000002E-2</v>
      </c>
      <c r="K22" s="130">
        <v>0.2195</v>
      </c>
      <c r="L22" s="130">
        <v>0.2203</v>
      </c>
      <c r="M22" s="130">
        <v>0.19109999999999999</v>
      </c>
      <c r="N22" s="130">
        <v>0.18729999999999999</v>
      </c>
    </row>
    <row r="23" spans="1:14" s="77" customFormat="1" ht="15" customHeight="1">
      <c r="A23" s="47" t="s">
        <v>747</v>
      </c>
      <c r="B23" s="46" t="s">
        <v>835</v>
      </c>
      <c r="C23" s="165" t="s">
        <v>836</v>
      </c>
      <c r="D23" s="130">
        <v>1.4800000000000001E-2</v>
      </c>
      <c r="E23" s="130">
        <v>1.47E-2</v>
      </c>
      <c r="F23" s="130">
        <v>1.52E-2</v>
      </c>
      <c r="G23" s="130">
        <v>1.6400000000000001E-2</v>
      </c>
      <c r="H23" s="130">
        <v>1.67E-2</v>
      </c>
      <c r="I23" s="130">
        <v>1.7899999999999999E-2</v>
      </c>
      <c r="J23" s="130">
        <v>1.46E-2</v>
      </c>
      <c r="K23" s="130">
        <v>1.49E-2</v>
      </c>
      <c r="L23" s="130">
        <v>1.7600000000000001E-2</v>
      </c>
      <c r="M23" s="130">
        <v>2.12E-2</v>
      </c>
      <c r="N23" s="130">
        <v>2.58E-2</v>
      </c>
    </row>
    <row r="24" spans="1:14" s="77" customFormat="1" ht="15" customHeight="1">
      <c r="A24" s="47" t="s">
        <v>747</v>
      </c>
      <c r="B24" s="46" t="s">
        <v>837</v>
      </c>
      <c r="C24" s="165" t="s">
        <v>838</v>
      </c>
      <c r="D24" s="130">
        <v>8.9999999999999993E-3</v>
      </c>
      <c r="E24" s="130">
        <v>1.12E-2</v>
      </c>
      <c r="F24" s="130">
        <v>1.4999999999999999E-2</v>
      </c>
      <c r="G24" s="130">
        <v>1.7999999999999999E-2</v>
      </c>
      <c r="H24" s="130">
        <v>2.5399999999999999E-2</v>
      </c>
      <c r="I24" s="130">
        <v>3.5900000000000001E-2</v>
      </c>
      <c r="J24" s="130">
        <v>4.2799999999999998E-2</v>
      </c>
      <c r="K24" s="130">
        <v>0.218</v>
      </c>
      <c r="L24" s="130">
        <v>0.2172</v>
      </c>
      <c r="M24" s="130">
        <v>0.1832</v>
      </c>
      <c r="N24" s="130">
        <v>0.1767</v>
      </c>
    </row>
    <row r="25" spans="1:14" s="77" customFormat="1" ht="15" customHeight="1">
      <c r="A25" s="47" t="s">
        <v>747</v>
      </c>
      <c r="B25" s="46" t="s">
        <v>839</v>
      </c>
      <c r="C25" s="165" t="s">
        <v>840</v>
      </c>
      <c r="D25" s="130">
        <v>0.22670000000000001</v>
      </c>
      <c r="E25" s="130">
        <v>0.16039999999999999</v>
      </c>
      <c r="F25" s="130">
        <v>0.1305</v>
      </c>
      <c r="G25" s="130">
        <v>0.12189999999999999</v>
      </c>
      <c r="H25" s="130">
        <v>9.8299999999999998E-2</v>
      </c>
      <c r="I25" s="130">
        <v>0.1016</v>
      </c>
      <c r="J25" s="130">
        <v>8.5800000000000001E-2</v>
      </c>
      <c r="K25" s="130">
        <v>2.1999999999999999E-2</v>
      </c>
      <c r="L25" s="130">
        <v>3.1399999999999997E-2</v>
      </c>
      <c r="M25" s="130">
        <v>6.1600000000000002E-2</v>
      </c>
      <c r="N25" s="130">
        <v>8.0799999999999997E-2</v>
      </c>
    </row>
    <row r="26" spans="1:14" s="77" customFormat="1" ht="15" customHeight="1">
      <c r="A26" s="47" t="s">
        <v>747</v>
      </c>
      <c r="B26" s="46" t="s">
        <v>841</v>
      </c>
      <c r="C26" s="165" t="s">
        <v>842</v>
      </c>
      <c r="D26" s="130">
        <v>9.1000000000000004E-3</v>
      </c>
      <c r="E26" s="130">
        <v>8.6E-3</v>
      </c>
      <c r="F26" s="130">
        <v>8.3999999999999995E-3</v>
      </c>
      <c r="G26" s="130">
        <v>8.6E-3</v>
      </c>
      <c r="H26" s="130">
        <v>8.3999999999999995E-3</v>
      </c>
      <c r="I26" s="130">
        <v>8.8000000000000005E-3</v>
      </c>
      <c r="J26" s="130">
        <v>4.8000000000000001E-2</v>
      </c>
      <c r="K26" s="130">
        <v>5.6500000000000002E-2</v>
      </c>
      <c r="L26" s="130">
        <v>5.5899999999999998E-2</v>
      </c>
      <c r="M26" s="130">
        <v>4.6600000000000003E-2</v>
      </c>
      <c r="N26" s="130">
        <v>4.48E-2</v>
      </c>
    </row>
    <row r="27" spans="1:14" s="77" customFormat="1" ht="15" customHeight="1">
      <c r="A27" s="47" t="s">
        <v>747</v>
      </c>
      <c r="B27" s="46" t="s">
        <v>843</v>
      </c>
      <c r="C27" s="165" t="s">
        <v>1404</v>
      </c>
      <c r="D27" s="130">
        <v>3.8899999999999997E-2</v>
      </c>
      <c r="E27" s="130">
        <v>3.49E-2</v>
      </c>
      <c r="F27" s="130">
        <v>3.3099999999999997E-2</v>
      </c>
      <c r="G27" s="130">
        <v>3.39E-2</v>
      </c>
      <c r="H27" s="130">
        <v>3.3099999999999997E-2</v>
      </c>
      <c r="I27" s="130">
        <v>3.3700000000000001E-2</v>
      </c>
      <c r="J27" s="130">
        <v>3.8600000000000002E-2</v>
      </c>
      <c r="K27" s="130">
        <v>3.8100000000000002E-2</v>
      </c>
      <c r="L27" s="130">
        <v>3.8399999999999997E-2</v>
      </c>
      <c r="M27" s="130">
        <v>3.7600000000000001E-2</v>
      </c>
      <c r="N27" s="130">
        <v>3.8199999999999998E-2</v>
      </c>
    </row>
    <row r="28" spans="1:14" s="77" customFormat="1" ht="15" customHeight="1">
      <c r="A28" s="47" t="s">
        <v>747</v>
      </c>
      <c r="B28" s="46" t="s">
        <v>844</v>
      </c>
      <c r="C28" s="165" t="s">
        <v>845</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0.96379999999999999</v>
      </c>
      <c r="M28" s="130">
        <v>0.96109999999999995</v>
      </c>
      <c r="N28" s="130">
        <v>0.95569999999999999</v>
      </c>
    </row>
    <row r="29" spans="1:14" s="77" customFormat="1" ht="15" customHeight="1">
      <c r="A29" s="47" t="s">
        <v>747</v>
      </c>
      <c r="B29" s="46" t="s">
        <v>846</v>
      </c>
      <c r="C29" s="165" t="s">
        <v>847</v>
      </c>
      <c r="D29" s="130">
        <v>1.21E-2</v>
      </c>
      <c r="E29" s="130">
        <v>1.18E-2</v>
      </c>
      <c r="F29" s="130">
        <v>9.2999999999999992E-3</v>
      </c>
      <c r="G29" s="130">
        <v>1.1299999999999999E-2</v>
      </c>
      <c r="H29" s="130">
        <v>1.29E-2</v>
      </c>
      <c r="I29" s="130">
        <v>1.14E-2</v>
      </c>
      <c r="J29" s="130">
        <v>8.0000000000000002E-3</v>
      </c>
      <c r="K29" s="130">
        <v>1.0800000000000001E-2</v>
      </c>
      <c r="L29" s="130">
        <v>1.2500000000000001E-2</v>
      </c>
      <c r="M29" s="130">
        <v>1.17E-2</v>
      </c>
      <c r="N29" s="130">
        <v>1.5299999999999999E-2</v>
      </c>
    </row>
    <row r="30" spans="1:14" s="77" customFormat="1" ht="15" customHeight="1">
      <c r="A30" s="47" t="s">
        <v>747</v>
      </c>
      <c r="B30" s="46" t="s">
        <v>848</v>
      </c>
      <c r="C30" s="165" t="s">
        <v>849</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4.3E-3</v>
      </c>
      <c r="M30" s="130">
        <v>4.7999999999999996E-3</v>
      </c>
      <c r="N30" s="130">
        <v>4.7999999999999996E-3</v>
      </c>
    </row>
    <row r="31" spans="1:14" s="77" customFormat="1" ht="15" customHeight="1">
      <c r="A31" s="47" t="s">
        <v>747</v>
      </c>
      <c r="B31" s="46" t="s">
        <v>850</v>
      </c>
      <c r="C31" s="165" t="s">
        <v>851</v>
      </c>
      <c r="D31" s="130">
        <v>2.3E-3</v>
      </c>
      <c r="E31" s="130">
        <v>2.8E-3</v>
      </c>
      <c r="F31" s="130">
        <v>2.2000000000000001E-3</v>
      </c>
      <c r="G31" s="130">
        <v>2.0999999999999999E-3</v>
      </c>
      <c r="H31" s="130">
        <v>3.2000000000000002E-3</v>
      </c>
      <c r="I31" s="130">
        <v>2.5999999999999999E-3</v>
      </c>
      <c r="J31" s="130">
        <v>3.8E-3</v>
      </c>
      <c r="K31" s="130">
        <v>3.7000000000000002E-3</v>
      </c>
      <c r="L31" s="130">
        <v>3.3E-3</v>
      </c>
      <c r="M31" s="130">
        <v>3.5999999999999999E-3</v>
      </c>
      <c r="N31" s="130">
        <v>4.8999999999999998E-3</v>
      </c>
    </row>
    <row r="32" spans="1:14" s="77" customFormat="1" ht="15" customHeight="1">
      <c r="A32" s="47" t="s">
        <v>747</v>
      </c>
      <c r="B32" s="46" t="s">
        <v>852</v>
      </c>
      <c r="C32" s="165" t="s">
        <v>853</v>
      </c>
      <c r="D32" s="130">
        <v>2.0999999999999999E-3</v>
      </c>
      <c r="E32" s="130">
        <v>1.6000000000000001E-3</v>
      </c>
      <c r="F32" s="130">
        <v>1.8E-3</v>
      </c>
      <c r="G32" s="130">
        <v>2.8E-3</v>
      </c>
      <c r="H32" s="130">
        <v>2.0999999999999999E-3</v>
      </c>
      <c r="I32" s="130">
        <v>3.0000000000000001E-3</v>
      </c>
      <c r="J32" s="130">
        <v>4.1000000000000003E-3</v>
      </c>
      <c r="K32" s="130">
        <v>2.3999999999999998E-3</v>
      </c>
      <c r="L32" s="130">
        <v>2.3E-3</v>
      </c>
      <c r="M32" s="130">
        <v>4.1999999999999997E-3</v>
      </c>
      <c r="N32" s="130">
        <v>4.4000000000000003E-3</v>
      </c>
    </row>
    <row r="33" spans="1:14" s="77" customFormat="1" ht="15" customHeight="1" thickBot="1">
      <c r="A33" s="47" t="s">
        <v>747</v>
      </c>
      <c r="B33" s="165" t="s">
        <v>854</v>
      </c>
      <c r="C33" s="165" t="s">
        <v>855</v>
      </c>
      <c r="D33" s="130">
        <v>1.03E-2</v>
      </c>
      <c r="E33" s="130">
        <v>1.01E-2</v>
      </c>
      <c r="F33" s="130">
        <v>9.7999999999999997E-3</v>
      </c>
      <c r="G33" s="130">
        <v>1.0699999999999999E-2</v>
      </c>
      <c r="H33" s="130">
        <v>1.0699999999999999E-2</v>
      </c>
      <c r="I33" s="130">
        <v>1.1299999999999999E-2</v>
      </c>
      <c r="J33" s="130">
        <v>1.34E-2</v>
      </c>
      <c r="K33" s="130">
        <v>1.3299999999999999E-2</v>
      </c>
      <c r="L33" s="130">
        <v>1.3599999999999999E-2</v>
      </c>
      <c r="M33" s="130">
        <v>1.43E-2</v>
      </c>
      <c r="N33" s="130">
        <v>1.46E-2</v>
      </c>
    </row>
    <row r="34" spans="1:14" s="19" customFormat="1" ht="15" customHeight="1" thickTop="1" thickBot="1">
      <c r="A34" s="47"/>
      <c r="B34" s="164"/>
      <c r="C34" s="399" t="s">
        <v>539</v>
      </c>
      <c r="D34" s="400"/>
      <c r="E34" s="400"/>
      <c r="F34" s="400"/>
      <c r="G34" s="400"/>
      <c r="H34" s="400"/>
      <c r="I34" s="401"/>
      <c r="J34" s="401"/>
      <c r="K34" s="401"/>
      <c r="L34" s="401"/>
      <c r="M34" s="401"/>
      <c r="N34" s="401"/>
    </row>
    <row r="35" spans="1:14" s="78" customFormat="1" ht="15" customHeight="1" thickTop="1">
      <c r="A35" s="47" t="s">
        <v>747</v>
      </c>
      <c r="B35" s="46" t="s">
        <v>856</v>
      </c>
      <c r="C35" s="165" t="s">
        <v>857</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0.2767</v>
      </c>
      <c r="M35" s="130">
        <v>0.2918</v>
      </c>
      <c r="N35" s="130">
        <v>0.2422</v>
      </c>
    </row>
    <row r="36" spans="1:14" s="77" customFormat="1" ht="15" customHeight="1">
      <c r="A36" s="47" t="s">
        <v>747</v>
      </c>
      <c r="B36" s="46" t="s">
        <v>858</v>
      </c>
      <c r="C36" s="165" t="s">
        <v>859</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0.58220000000000005</v>
      </c>
      <c r="M36" s="130">
        <v>0.57550000000000001</v>
      </c>
      <c r="N36" s="130">
        <v>0.53939999999999999</v>
      </c>
    </row>
    <row r="37" spans="1:14" s="77" customFormat="1" ht="15" customHeight="1">
      <c r="A37" s="47" t="s">
        <v>747</v>
      </c>
      <c r="B37" s="46" t="s">
        <v>860</v>
      </c>
      <c r="C37" s="165" t="s">
        <v>861</v>
      </c>
      <c r="D37" s="130">
        <v>0.38890000000000002</v>
      </c>
      <c r="E37" s="130">
        <v>0.38850000000000001</v>
      </c>
      <c r="F37" s="130">
        <v>0.32100000000000001</v>
      </c>
      <c r="G37" s="130">
        <v>0.307</v>
      </c>
      <c r="H37" s="130">
        <v>0.26650000000000001</v>
      </c>
      <c r="I37" s="130">
        <v>0.23130000000000001</v>
      </c>
      <c r="J37" s="130">
        <v>0.2382</v>
      </c>
      <c r="K37" s="130">
        <v>0.23699999999999999</v>
      </c>
      <c r="L37" s="130">
        <v>0.22750000000000001</v>
      </c>
      <c r="M37" s="130">
        <v>0.22550000000000001</v>
      </c>
      <c r="N37" s="130">
        <v>0.20649999999999999</v>
      </c>
    </row>
    <row r="38" spans="1:14" s="77" customFormat="1" ht="15" customHeight="1">
      <c r="A38" s="47" t="s">
        <v>747</v>
      </c>
      <c r="B38" s="46" t="s">
        <v>862</v>
      </c>
      <c r="C38" s="165" t="s">
        <v>863</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0.2122</v>
      </c>
      <c r="M38" s="130">
        <v>0.2102</v>
      </c>
      <c r="N38" s="130">
        <v>0.19239999999999999</v>
      </c>
    </row>
    <row r="39" spans="1:14" s="77" customFormat="1" ht="15" customHeight="1" thickBot="1">
      <c r="A39" s="47" t="s">
        <v>747</v>
      </c>
      <c r="B39" s="46" t="s">
        <v>864</v>
      </c>
      <c r="C39" s="103" t="s">
        <v>1193</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0.43340000000000001</v>
      </c>
      <c r="M39" s="130">
        <v>0.43709999999999999</v>
      </c>
      <c r="N39" s="130">
        <v>0.40429999999999999</v>
      </c>
    </row>
    <row r="40" spans="1:14" s="19" customFormat="1" ht="15" customHeight="1" thickTop="1" thickBot="1">
      <c r="A40" s="47"/>
      <c r="B40" s="164"/>
      <c r="C40" s="399" t="s">
        <v>544</v>
      </c>
      <c r="D40" s="400"/>
      <c r="E40" s="400"/>
      <c r="F40" s="400"/>
      <c r="G40" s="400"/>
      <c r="H40" s="400"/>
      <c r="I40" s="401"/>
      <c r="J40" s="401"/>
      <c r="K40" s="401"/>
      <c r="L40" s="401"/>
      <c r="M40" s="401"/>
      <c r="N40" s="401"/>
    </row>
    <row r="41" spans="1:14" s="78" customFormat="1" ht="15" customHeight="1" thickTop="1">
      <c r="A41" s="47" t="s">
        <v>747</v>
      </c>
      <c r="B41" s="46" t="s">
        <v>865</v>
      </c>
      <c r="C41" s="165" t="s">
        <v>866</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6.7000000000000004E-2</v>
      </c>
      <c r="M41" s="130">
        <v>6.7799999999999999E-2</v>
      </c>
      <c r="N41" s="130">
        <v>6.8400000000000002E-2</v>
      </c>
    </row>
    <row r="42" spans="1:14" s="77" customFormat="1" ht="15" customHeight="1">
      <c r="A42" s="47" t="s">
        <v>747</v>
      </c>
      <c r="B42" s="46" t="s">
        <v>867</v>
      </c>
      <c r="C42" s="165" t="s">
        <v>868</v>
      </c>
      <c r="D42" s="130">
        <v>7.17E-2</v>
      </c>
      <c r="E42" s="130">
        <v>6.6199999999999995E-2</v>
      </c>
      <c r="F42" s="130">
        <v>6.9599999999999995E-2</v>
      </c>
      <c r="G42" s="130">
        <v>6.4399999999999999E-2</v>
      </c>
      <c r="H42" s="130">
        <v>6.4799999999999996E-2</v>
      </c>
      <c r="I42" s="130">
        <v>6.7599999999999993E-2</v>
      </c>
      <c r="J42" s="130">
        <v>6.1499999999999999E-2</v>
      </c>
      <c r="K42" s="130">
        <v>6.3E-2</v>
      </c>
      <c r="L42" s="130">
        <v>6.3399999999999998E-2</v>
      </c>
      <c r="M42" s="130">
        <v>6.4000000000000001E-2</v>
      </c>
      <c r="N42" s="130">
        <v>6.4799999999999996E-2</v>
      </c>
    </row>
    <row r="43" spans="1:14" s="77" customFormat="1" ht="15" customHeight="1">
      <c r="A43" s="47" t="s">
        <v>747</v>
      </c>
      <c r="B43" s="46" t="s">
        <v>869</v>
      </c>
      <c r="C43" s="165" t="s">
        <v>870</v>
      </c>
      <c r="D43" s="130">
        <v>0.1128</v>
      </c>
      <c r="E43" s="130">
        <v>0.1197</v>
      </c>
      <c r="F43" s="130">
        <v>0.12809999999999999</v>
      </c>
      <c r="G43" s="130">
        <v>0.1552</v>
      </c>
      <c r="H43" s="130">
        <v>0.16569999999999999</v>
      </c>
      <c r="I43" s="130">
        <v>0.1739</v>
      </c>
      <c r="J43" s="130">
        <v>0.1479</v>
      </c>
      <c r="K43" s="130">
        <v>0.1452</v>
      </c>
      <c r="L43" s="130">
        <v>0.17230000000000001</v>
      </c>
      <c r="M43" s="130">
        <v>0.20610000000000001</v>
      </c>
      <c r="N43" s="130">
        <v>0.25640000000000002</v>
      </c>
    </row>
    <row r="44" spans="1:14" s="77" customFormat="1" ht="15" customHeight="1">
      <c r="A44" s="47" t="s">
        <v>747</v>
      </c>
      <c r="B44" s="46" t="s">
        <v>871</v>
      </c>
      <c r="C44" s="165" t="s">
        <v>872</v>
      </c>
      <c r="D44" s="130">
        <v>1.9900000000000001E-2</v>
      </c>
      <c r="E44" s="130">
        <v>1.7100000000000001E-2</v>
      </c>
      <c r="F44" s="130">
        <v>1.8700000000000001E-2</v>
      </c>
      <c r="G44" s="130">
        <v>2.3300000000000001E-2</v>
      </c>
      <c r="H44" s="130">
        <v>2.7E-2</v>
      </c>
      <c r="I44" s="130">
        <v>3.8800000000000001E-2</v>
      </c>
      <c r="J44" s="130">
        <v>4.02E-2</v>
      </c>
      <c r="K44" s="130">
        <v>4.7100000000000003E-2</v>
      </c>
      <c r="L44" s="130">
        <v>6.7699999999999996E-2</v>
      </c>
      <c r="M44" s="130">
        <v>0.1147</v>
      </c>
      <c r="N44" s="130">
        <v>0.15049999999999999</v>
      </c>
    </row>
    <row r="45" spans="1:14" s="77" customFormat="1" ht="15" customHeight="1">
      <c r="A45" s="47" t="s">
        <v>747</v>
      </c>
      <c r="B45" s="46" t="s">
        <v>873</v>
      </c>
      <c r="C45" s="165" t="s">
        <v>874</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8.0299999999999996E-2</v>
      </c>
      <c r="M45" s="130">
        <v>0.10050000000000001</v>
      </c>
      <c r="N45" s="130">
        <v>0.1414</v>
      </c>
    </row>
    <row r="46" spans="1:14" s="77" customFormat="1" ht="15" customHeight="1" thickBot="1">
      <c r="A46" s="47" t="s">
        <v>747</v>
      </c>
      <c r="B46" s="46" t="s">
        <v>875</v>
      </c>
      <c r="C46" s="165" t="s">
        <v>876</v>
      </c>
      <c r="D46" s="130">
        <v>0.1231</v>
      </c>
      <c r="E46" s="130">
        <v>0.1201</v>
      </c>
      <c r="F46" s="130">
        <v>0.12089999999999999</v>
      </c>
      <c r="G46" s="130">
        <v>0.11890000000000001</v>
      </c>
      <c r="H46" s="130">
        <v>0.1191</v>
      </c>
      <c r="I46" s="130">
        <v>0.1229</v>
      </c>
      <c r="J46" s="130">
        <v>0.12189999999999999</v>
      </c>
      <c r="K46" s="130">
        <v>0.11990000000000001</v>
      </c>
      <c r="L46" s="130">
        <v>0.1203</v>
      </c>
      <c r="M46" s="130">
        <v>0.1182</v>
      </c>
      <c r="N46" s="130">
        <v>0.11849999999999999</v>
      </c>
    </row>
    <row r="47" spans="1:14" s="45" customFormat="1" ht="15" customHeight="1" thickTop="1" thickBot="1">
      <c r="A47" s="47"/>
      <c r="B47" s="164"/>
      <c r="C47" s="399" t="s">
        <v>877</v>
      </c>
      <c r="D47" s="400"/>
      <c r="E47" s="400"/>
      <c r="F47" s="400"/>
      <c r="G47" s="400"/>
      <c r="H47" s="400"/>
      <c r="I47" s="401"/>
      <c r="J47" s="401"/>
      <c r="K47" s="401"/>
      <c r="L47" s="401"/>
      <c r="M47" s="401"/>
      <c r="N47" s="401"/>
    </row>
    <row r="48" spans="1:14" s="78" customFormat="1" ht="15" customHeight="1" thickTop="1">
      <c r="A48" s="47" t="s">
        <v>747</v>
      </c>
      <c r="B48" s="46" t="s">
        <v>878</v>
      </c>
      <c r="C48" s="165" t="s">
        <v>879</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0.84409999999999996</v>
      </c>
      <c r="M48" s="130">
        <v>0.84199999999999997</v>
      </c>
      <c r="N48" s="130">
        <v>0.85809999999999997</v>
      </c>
    </row>
    <row r="49" spans="1:14" s="77" customFormat="1" ht="15" customHeight="1">
      <c r="A49" s="47" t="s">
        <v>747</v>
      </c>
      <c r="B49" s="46" t="s">
        <v>880</v>
      </c>
      <c r="C49" s="165" t="s">
        <v>881</v>
      </c>
      <c r="D49" s="130">
        <v>0.61380000000000001</v>
      </c>
      <c r="E49" s="130">
        <v>0.63</v>
      </c>
      <c r="F49" s="130">
        <v>0.625</v>
      </c>
      <c r="G49" s="130">
        <v>0.66369999999999996</v>
      </c>
      <c r="H49" s="130">
        <v>0.68120000000000003</v>
      </c>
      <c r="I49" s="130">
        <v>0.69510000000000005</v>
      </c>
      <c r="J49" s="130">
        <v>0.71599999999999997</v>
      </c>
      <c r="K49" s="130">
        <v>0.71589999999999998</v>
      </c>
      <c r="L49" s="130">
        <v>0.71609999999999996</v>
      </c>
      <c r="M49" s="130">
        <v>0.71899999999999997</v>
      </c>
      <c r="N49" s="130">
        <v>0.72119999999999995</v>
      </c>
    </row>
    <row r="50" spans="1:14" s="77" customFormat="1" ht="15" customHeight="1">
      <c r="A50" s="47" t="s">
        <v>747</v>
      </c>
      <c r="B50" s="46" t="s">
        <v>882</v>
      </c>
      <c r="C50" s="165" t="s">
        <v>883</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0.25850000000000001</v>
      </c>
      <c r="M50" s="130">
        <v>0.25130000000000002</v>
      </c>
      <c r="N50" s="130">
        <v>0.2722</v>
      </c>
    </row>
    <row r="51" spans="1:14" s="77" customFormat="1" ht="15" customHeight="1">
      <c r="A51" s="47" t="s">
        <v>747</v>
      </c>
      <c r="B51" s="46" t="s">
        <v>884</v>
      </c>
      <c r="C51" s="165" t="s">
        <v>885</v>
      </c>
      <c r="D51" s="130">
        <v>2.3424999999999998</v>
      </c>
      <c r="E51" s="130">
        <v>3.0400999999999998</v>
      </c>
      <c r="F51" s="130">
        <v>2.0558000000000001</v>
      </c>
      <c r="G51" s="130">
        <v>2.2130999999999998</v>
      </c>
      <c r="H51" s="130">
        <v>2.0322</v>
      </c>
      <c r="I51" s="130">
        <v>1.8559000000000001</v>
      </c>
      <c r="J51" s="130">
        <v>2.6886999999999999</v>
      </c>
      <c r="K51" s="130">
        <v>2.5731999999999999</v>
      </c>
      <c r="L51" s="130">
        <v>2.4611000000000001</v>
      </c>
      <c r="M51" s="130">
        <v>2.4662999999999999</v>
      </c>
      <c r="N51" s="130">
        <v>2.1911999999999998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34" t="s">
        <v>556</v>
      </c>
      <c r="D53" s="734"/>
      <c r="E53" s="734"/>
      <c r="F53" s="734"/>
      <c r="G53" s="734"/>
      <c r="H53" s="734"/>
      <c r="I53" s="734"/>
      <c r="J53" s="734"/>
      <c r="K53" s="734"/>
      <c r="L53" s="734"/>
      <c r="M53" s="734"/>
      <c r="N53" s="734"/>
    </row>
    <row r="54" spans="1:14" ht="51.75" customHeight="1">
      <c r="A54" s="47"/>
      <c r="B54" s="47"/>
      <c r="C54" s="729" t="s">
        <v>886</v>
      </c>
      <c r="D54" s="729"/>
      <c r="E54" s="729"/>
      <c r="F54" s="729"/>
      <c r="G54" s="729"/>
      <c r="H54" s="729"/>
      <c r="I54" s="729"/>
      <c r="J54" s="729"/>
      <c r="K54" s="729"/>
      <c r="L54" s="729"/>
      <c r="M54" s="729"/>
      <c r="N54" s="729"/>
    </row>
    <row r="55" spans="1:14" ht="48" customHeight="1">
      <c r="A55" s="47"/>
      <c r="B55" s="47"/>
      <c r="C55" s="729" t="s">
        <v>887</v>
      </c>
      <c r="D55" s="729"/>
      <c r="E55" s="729"/>
      <c r="F55" s="729"/>
      <c r="G55" s="729"/>
      <c r="H55" s="729"/>
      <c r="I55" s="729"/>
      <c r="J55" s="729"/>
      <c r="K55" s="729"/>
      <c r="L55" s="729"/>
      <c r="M55" s="729"/>
      <c r="N55" s="729"/>
    </row>
    <row r="56" spans="1:14" ht="15" customHeight="1">
      <c r="A56" s="47"/>
      <c r="B56" s="47"/>
      <c r="C56" s="730" t="s">
        <v>1407</v>
      </c>
      <c r="D56" s="730"/>
      <c r="E56" s="730"/>
      <c r="F56" s="730"/>
      <c r="G56" s="730"/>
      <c r="H56" s="730"/>
      <c r="I56" s="730"/>
      <c r="J56" s="730"/>
      <c r="K56" s="730"/>
      <c r="L56" s="730"/>
      <c r="M56" s="730"/>
      <c r="N56" s="730"/>
    </row>
    <row r="57" spans="1:14" ht="15" customHeight="1">
      <c r="A57" s="47"/>
      <c r="B57" s="47"/>
      <c r="C57" s="730" t="s">
        <v>560</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36"/>
      <c r="D1" s="736"/>
      <c r="E1" s="736"/>
      <c r="F1" s="736"/>
      <c r="G1" s="736"/>
      <c r="H1" s="736"/>
      <c r="I1" s="736"/>
      <c r="J1" s="736"/>
      <c r="K1" s="736"/>
      <c r="L1" s="736"/>
      <c r="M1" s="736"/>
      <c r="N1" s="736"/>
    </row>
    <row r="2" spans="1:14" ht="18">
      <c r="A2" s="732" t="s">
        <v>439</v>
      </c>
      <c r="B2" s="732"/>
      <c r="C2" s="732"/>
      <c r="D2" s="732"/>
      <c r="E2" s="732"/>
      <c r="F2" s="732"/>
      <c r="G2" s="732"/>
      <c r="H2" s="732"/>
      <c r="I2" s="732"/>
      <c r="J2" s="732"/>
      <c r="K2" s="732"/>
      <c r="L2" s="732"/>
      <c r="M2" s="732"/>
      <c r="N2" s="732"/>
    </row>
    <row r="3" spans="1:14" ht="15" customHeight="1">
      <c r="A3" s="620"/>
      <c r="B3" s="620"/>
      <c r="C3" s="732" t="s">
        <v>817</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1520</v>
      </c>
      <c r="M6" s="398" t="s">
        <v>1462</v>
      </c>
      <c r="N6" s="398" t="s">
        <v>1521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5.6500000000000002E-2</v>
      </c>
      <c r="E9" s="130">
        <v>4.7800000000000002E-2</v>
      </c>
      <c r="F9" s="130">
        <v>4.6300000000000001E-2</v>
      </c>
      <c r="G9" s="130">
        <v>4.65E-2</v>
      </c>
      <c r="H9" s="130">
        <v>4.4200000000000003E-2</v>
      </c>
      <c r="I9" s="130">
        <v>4.41E-2</v>
      </c>
      <c r="J9" s="130">
        <v>3.8199999999999998E-2</v>
      </c>
      <c r="K9" s="130">
        <v>3.3000000000000002E-2</v>
      </c>
      <c r="L9" s="130">
        <v>3.2800000000000003E-2</v>
      </c>
      <c r="M9" s="130">
        <v>3.4000000000000002E-2</v>
      </c>
      <c r="N9" s="130">
        <v>3.4000000000000002E-2</v>
      </c>
    </row>
    <row r="10" spans="1:14" s="48" customFormat="1" ht="15" customHeight="1">
      <c r="A10" s="47" t="s">
        <v>747</v>
      </c>
      <c r="B10" s="46" t="s">
        <v>891</v>
      </c>
      <c r="C10" s="165" t="s">
        <v>1373</v>
      </c>
      <c r="D10" s="130">
        <v>6.9500000000000006E-2</v>
      </c>
      <c r="E10" s="130">
        <v>5.7799999999999997E-2</v>
      </c>
      <c r="F10" s="130">
        <v>5.57E-2</v>
      </c>
      <c r="G10" s="130">
        <v>5.4899999999999997E-2</v>
      </c>
      <c r="H10" s="130">
        <v>5.0299999999999997E-2</v>
      </c>
      <c r="I10" s="130">
        <v>5.0099999999999999E-2</v>
      </c>
      <c r="J10" s="130">
        <v>4.2900000000000001E-2</v>
      </c>
      <c r="K10" s="130">
        <v>4.02E-2</v>
      </c>
      <c r="L10" s="130">
        <v>4.0300000000000002E-2</v>
      </c>
      <c r="M10" s="130">
        <v>4.2200000000000001E-2</v>
      </c>
      <c r="N10" s="130">
        <v>4.1700000000000001E-2</v>
      </c>
    </row>
    <row r="11" spans="1:14" s="48" customFormat="1" ht="15" customHeight="1">
      <c r="A11" s="47" t="s">
        <v>747</v>
      </c>
      <c r="B11" s="46" t="s">
        <v>892</v>
      </c>
      <c r="C11" s="165" t="s">
        <v>1374</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3.6499999999999998E-2</v>
      </c>
      <c r="M11" s="130">
        <v>3.6999999999999998E-2</v>
      </c>
      <c r="N11" s="130">
        <v>3.4799999999999998E-2</v>
      </c>
    </row>
    <row r="12" spans="1:14" s="48" customFormat="1" ht="15" customHeight="1">
      <c r="A12" s="47" t="s">
        <v>747</v>
      </c>
      <c r="B12" s="46" t="s">
        <v>893</v>
      </c>
      <c r="C12" s="165" t="s">
        <v>1375</v>
      </c>
      <c r="D12" s="130">
        <v>1.9599999999999999E-2</v>
      </c>
      <c r="E12" s="130">
        <v>1.44E-2</v>
      </c>
      <c r="F12" s="130">
        <v>1.5800000000000002E-2</v>
      </c>
      <c r="G12" s="130">
        <v>1.5100000000000001E-2</v>
      </c>
      <c r="H12" s="130">
        <v>1.21E-2</v>
      </c>
      <c r="I12" s="130">
        <v>1.49E-2</v>
      </c>
      <c r="J12" s="130">
        <v>7.7000000000000002E-3</v>
      </c>
      <c r="K12" s="130">
        <v>9.4000000000000004E-3</v>
      </c>
      <c r="L12" s="130">
        <v>8.8999999999999999E-3</v>
      </c>
      <c r="M12" s="130">
        <v>1.03E-2</v>
      </c>
      <c r="N12" s="130">
        <v>6.7000000000000002E-3</v>
      </c>
    </row>
    <row r="13" spans="1:14" s="48" customFormat="1" ht="15" customHeight="1">
      <c r="A13" s="47" t="s">
        <v>747</v>
      </c>
      <c r="B13" s="46" t="s">
        <v>894</v>
      </c>
      <c r="C13" s="165" t="s">
        <v>1376</v>
      </c>
      <c r="D13" s="130">
        <v>1.95E-2</v>
      </c>
      <c r="E13" s="130">
        <v>1.4500000000000001E-2</v>
      </c>
      <c r="F13" s="130">
        <v>1.6E-2</v>
      </c>
      <c r="G13" s="130">
        <v>1.5299999999999999E-2</v>
      </c>
      <c r="H13" s="130">
        <v>1.26E-2</v>
      </c>
      <c r="I13" s="130">
        <v>1.49E-2</v>
      </c>
      <c r="J13" s="130">
        <v>7.9000000000000008E-3</v>
      </c>
      <c r="K13" s="130">
        <v>9.4999999999999998E-3</v>
      </c>
      <c r="L13" s="130">
        <v>8.9999999999999993E-3</v>
      </c>
      <c r="M13" s="130">
        <v>1.03E-2</v>
      </c>
      <c r="N13" s="130">
        <v>6.7999999999999996E-3</v>
      </c>
    </row>
    <row r="14" spans="1:14" s="48" customFormat="1" ht="15" customHeight="1">
      <c r="A14" s="47" t="s">
        <v>747</v>
      </c>
      <c r="B14" s="46" t="s">
        <v>895</v>
      </c>
      <c r="C14" s="165" t="s">
        <v>1377</v>
      </c>
      <c r="D14" s="130">
        <v>1.2800000000000001E-2</v>
      </c>
      <c r="E14" s="130">
        <v>1.04E-2</v>
      </c>
      <c r="F14" s="130">
        <v>1.04E-2</v>
      </c>
      <c r="G14" s="130">
        <v>9.7000000000000003E-3</v>
      </c>
      <c r="H14" s="130">
        <v>7.7999999999999996E-3</v>
      </c>
      <c r="I14" s="130">
        <v>8.6E-3</v>
      </c>
      <c r="J14" s="130">
        <v>3.0999999999999999E-3</v>
      </c>
      <c r="K14" s="130">
        <v>5.1000000000000004E-3</v>
      </c>
      <c r="L14" s="130">
        <v>4.5999999999999999E-3</v>
      </c>
      <c r="M14" s="130">
        <v>6.0000000000000001E-3</v>
      </c>
      <c r="N14" s="130">
        <v>3.5000000000000001E-3</v>
      </c>
    </row>
    <row r="15" spans="1:14" s="48" customFormat="1" ht="15" customHeight="1" thickBot="1">
      <c r="A15" s="47" t="s">
        <v>747</v>
      </c>
      <c r="B15" s="46" t="s">
        <v>896</v>
      </c>
      <c r="C15" s="165" t="s">
        <v>1378</v>
      </c>
      <c r="D15" s="130">
        <v>0.17730000000000001</v>
      </c>
      <c r="E15" s="130">
        <v>0.15140000000000001</v>
      </c>
      <c r="F15" s="130">
        <v>0.1532</v>
      </c>
      <c r="G15" s="130">
        <v>0.14499999999999999</v>
      </c>
      <c r="H15" s="130">
        <v>0.1205</v>
      </c>
      <c r="I15" s="130">
        <v>0.1298</v>
      </c>
      <c r="J15" s="130">
        <v>4.7699999999999999E-2</v>
      </c>
      <c r="K15" s="130">
        <v>8.1699999999999995E-2</v>
      </c>
      <c r="L15" s="130">
        <v>7.2900000000000006E-2</v>
      </c>
      <c r="M15" s="130">
        <v>9.4E-2</v>
      </c>
      <c r="N15" s="130">
        <v>5.4300000000000001E-2</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7.0099999999999996E-2</v>
      </c>
      <c r="E17" s="130">
        <v>6.1699999999999998E-2</v>
      </c>
      <c r="F17" s="130">
        <v>5.9900000000000002E-2</v>
      </c>
      <c r="G17" s="130">
        <v>6.2100000000000002E-2</v>
      </c>
      <c r="H17" s="130">
        <v>6.2799999999999995E-2</v>
      </c>
      <c r="I17" s="130">
        <v>6.4399999999999999E-2</v>
      </c>
      <c r="J17" s="130">
        <v>0.06</v>
      </c>
      <c r="K17" s="130">
        <v>5.57E-2</v>
      </c>
      <c r="L17" s="130">
        <v>5.5399999999999998E-2</v>
      </c>
      <c r="M17" s="130">
        <v>5.7099999999999998E-2</v>
      </c>
      <c r="N17" s="130">
        <v>5.6599999999999998E-2</v>
      </c>
    </row>
    <row r="18" spans="1:14" s="48" customFormat="1" ht="15" customHeight="1">
      <c r="A18" s="47" t="s">
        <v>747</v>
      </c>
      <c r="B18" s="46" t="s">
        <v>899</v>
      </c>
      <c r="C18" s="165" t="s">
        <v>900</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-2.2599999999999999E-2</v>
      </c>
      <c r="M18" s="130">
        <v>-2.3E-2</v>
      </c>
      <c r="N18" s="130">
        <v>-2.2599999999999999E-2</v>
      </c>
    </row>
    <row r="19" spans="1:14" s="48" customFormat="1" ht="15" customHeight="1">
      <c r="A19" s="47" t="s">
        <v>747</v>
      </c>
      <c r="B19" s="46" t="s">
        <v>901</v>
      </c>
      <c r="C19" s="165" t="s">
        <v>902</v>
      </c>
      <c r="D19" s="130">
        <v>2.41E-2</v>
      </c>
      <c r="E19" s="130">
        <v>2.4E-2</v>
      </c>
      <c r="F19" s="130">
        <v>2.3199999999999998E-2</v>
      </c>
      <c r="G19" s="130">
        <v>2.5999999999999999E-2</v>
      </c>
      <c r="H19" s="130">
        <v>2.9700000000000001E-2</v>
      </c>
      <c r="I19" s="130">
        <v>3.1600000000000003E-2</v>
      </c>
      <c r="J19" s="130">
        <v>3.3099999999999997E-2</v>
      </c>
      <c r="K19" s="130">
        <v>3.3799999999999997E-2</v>
      </c>
      <c r="L19" s="130">
        <v>3.3599999999999998E-2</v>
      </c>
      <c r="M19" s="130">
        <v>3.4299999999999997E-2</v>
      </c>
      <c r="N19" s="130">
        <v>3.3500000000000002E-2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0</v>
      </c>
      <c r="N20" s="130">
        <v>0</v>
      </c>
    </row>
    <row r="21" spans="1:14" s="48" customFormat="1" ht="15" customHeight="1">
      <c r="A21" s="47" t="s">
        <v>747</v>
      </c>
      <c r="B21" s="46" t="s">
        <v>905</v>
      </c>
      <c r="C21" s="165" t="s">
        <v>1379</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-3.8E-3</v>
      </c>
      <c r="M21" s="130">
        <v>-5.1000000000000004E-3</v>
      </c>
      <c r="N21" s="130">
        <v>-6.8999999999999999E-3</v>
      </c>
    </row>
    <row r="22" spans="1:14" s="48" customFormat="1" ht="15" customHeight="1">
      <c r="A22" s="47" t="s">
        <v>747</v>
      </c>
      <c r="B22" s="46" t="s">
        <v>906</v>
      </c>
      <c r="C22" s="165" t="s">
        <v>1380</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7.4000000000000003E-3</v>
      </c>
      <c r="M22" s="130">
        <v>8.0999999999999996E-3</v>
      </c>
      <c r="N22" s="130">
        <v>7.7000000000000002E-3</v>
      </c>
    </row>
    <row r="23" spans="1:14" s="48" customFormat="1" ht="15" customHeight="1">
      <c r="A23" s="47" t="s">
        <v>747</v>
      </c>
      <c r="B23" s="46" t="s">
        <v>907</v>
      </c>
      <c r="C23" s="165" t="s">
        <v>1381</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-2.76E-2</v>
      </c>
      <c r="M23" s="130">
        <v>-2.6700000000000002E-2</v>
      </c>
      <c r="N23" s="130">
        <v>-2.81E-2</v>
      </c>
    </row>
    <row r="24" spans="1:14" s="48" customFormat="1" ht="15" customHeight="1">
      <c r="A24" s="47" t="s">
        <v>747</v>
      </c>
      <c r="B24" s="46" t="s">
        <v>908</v>
      </c>
      <c r="C24" s="165" t="s">
        <v>1382</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row>
    <row r="25" spans="1:14" s="48" customFormat="1" ht="15" customHeight="1" thickBot="1">
      <c r="A25" s="47" t="s">
        <v>747</v>
      </c>
      <c r="B25" s="46" t="s">
        <v>909</v>
      </c>
      <c r="C25" s="165" t="s">
        <v>1383</v>
      </c>
      <c r="D25" s="130">
        <v>0.17460000000000001</v>
      </c>
      <c r="E25" s="130">
        <v>0.18</v>
      </c>
      <c r="F25" s="130">
        <v>0.17530000000000001</v>
      </c>
      <c r="G25" s="130">
        <v>0.17180000000000001</v>
      </c>
      <c r="H25" s="130">
        <v>0.15140000000000001</v>
      </c>
      <c r="I25" s="130">
        <v>0.13039999999999999</v>
      </c>
      <c r="J25" s="130">
        <v>0.1182</v>
      </c>
      <c r="K25" s="130">
        <v>0.11119999999999999</v>
      </c>
      <c r="L25" s="130">
        <v>0.1074</v>
      </c>
      <c r="M25" s="130">
        <v>0.1055</v>
      </c>
      <c r="N25" s="130">
        <v>0.1062</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0.1105</v>
      </c>
      <c r="E27" s="130">
        <v>0.10050000000000001</v>
      </c>
      <c r="F27" s="130">
        <v>9.4600000000000004E-2</v>
      </c>
      <c r="G27" s="130">
        <v>9.4E-2</v>
      </c>
      <c r="H27" s="130">
        <v>9.0499999999999997E-2</v>
      </c>
      <c r="I27" s="130">
        <v>9.0800000000000006E-2</v>
      </c>
      <c r="J27" s="130">
        <v>8.6599999999999996E-2</v>
      </c>
      <c r="K27" s="130">
        <v>7.6600000000000001E-2</v>
      </c>
      <c r="L27" s="130">
        <v>8.2699999999999996E-2</v>
      </c>
      <c r="M27" s="130">
        <v>8.7400000000000005E-2</v>
      </c>
      <c r="N27" s="130">
        <v>8.6499999999999994E-2</v>
      </c>
    </row>
    <row r="28" spans="1:14" s="48" customFormat="1" ht="15" customHeight="1">
      <c r="A28" s="47" t="s">
        <v>747</v>
      </c>
      <c r="B28" s="46" t="s">
        <v>911</v>
      </c>
      <c r="C28" s="165" t="s">
        <v>1385</v>
      </c>
      <c r="D28" s="130">
        <v>0.10249999999999999</v>
      </c>
      <c r="E28" s="130">
        <v>0.1046</v>
      </c>
      <c r="F28" s="130">
        <v>9.3700000000000006E-2</v>
      </c>
      <c r="G28" s="130">
        <v>0.1129</v>
      </c>
      <c r="H28" s="130">
        <v>9.4500000000000001E-2</v>
      </c>
      <c r="I28" s="130">
        <v>7.4099999999999999E-2</v>
      </c>
      <c r="J28" s="130">
        <v>8.8200000000000001E-2</v>
      </c>
      <c r="K28" s="130">
        <v>0.1203</v>
      </c>
      <c r="L28" s="130">
        <v>8.09E-2</v>
      </c>
      <c r="M28" s="130">
        <v>7.2700000000000001E-2</v>
      </c>
      <c r="N28" s="130">
        <v>6.4000000000000001E-2</v>
      </c>
    </row>
    <row r="29" spans="1:14" s="48" customFormat="1" ht="15" customHeight="1">
      <c r="A29" s="47" t="s">
        <v>747</v>
      </c>
      <c r="B29" s="46" t="s">
        <v>912</v>
      </c>
      <c r="C29" s="165" t="s">
        <v>1386</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8.5500000000000007E-2</v>
      </c>
      <c r="M29" s="130">
        <v>8.9300000000000004E-2</v>
      </c>
      <c r="N29" s="130">
        <v>8.0199999999999994E-2</v>
      </c>
    </row>
    <row r="30" spans="1:14" s="48" customFormat="1" ht="15" customHeight="1">
      <c r="A30" s="47" t="s">
        <v>747</v>
      </c>
      <c r="B30" s="46" t="s">
        <v>913</v>
      </c>
      <c r="C30" s="165" t="s">
        <v>1387</v>
      </c>
      <c r="D30" s="130">
        <v>3.73E-2</v>
      </c>
      <c r="E30" s="130">
        <v>7.7100000000000002E-2</v>
      </c>
      <c r="F30" s="130">
        <v>9.5299999999999996E-2</v>
      </c>
      <c r="G30" s="130">
        <v>0.11940000000000001</v>
      </c>
      <c r="H30" s="130">
        <v>9.5299999999999996E-2</v>
      </c>
      <c r="I30" s="130">
        <v>6.6600000000000006E-2</v>
      </c>
      <c r="J30" s="130">
        <v>2.93E-2</v>
      </c>
      <c r="K30" s="130">
        <v>6.59E-2</v>
      </c>
      <c r="L30" s="130">
        <v>0.14000000000000001</v>
      </c>
      <c r="M30" s="130">
        <v>9.8100000000000007E-2</v>
      </c>
      <c r="N30" s="130">
        <v>7.0999999999999994E-2</v>
      </c>
    </row>
    <row r="31" spans="1:14" s="48" customFormat="1" ht="15" customHeight="1">
      <c r="A31" s="47" t="s">
        <v>747</v>
      </c>
      <c r="B31" s="46" t="s">
        <v>914</v>
      </c>
      <c r="C31" s="165" t="s">
        <v>1388</v>
      </c>
      <c r="D31" s="130">
        <v>1.9199999999999998E-2</v>
      </c>
      <c r="E31" s="130">
        <v>9.4999999999999998E-3</v>
      </c>
      <c r="F31" s="130">
        <v>7.3000000000000001E-3</v>
      </c>
      <c r="G31" s="130">
        <v>1.11E-2</v>
      </c>
      <c r="H31" s="130">
        <v>1.15E-2</v>
      </c>
      <c r="I31" s="130">
        <v>9.9000000000000008E-3</v>
      </c>
      <c r="J31" s="130">
        <v>9.7999999999999997E-3</v>
      </c>
      <c r="K31" s="130">
        <v>1.2500000000000001E-2</v>
      </c>
      <c r="L31" s="130">
        <v>6.1999999999999998E-3</v>
      </c>
      <c r="M31" s="130">
        <v>9.1000000000000004E-3</v>
      </c>
      <c r="N31" s="130">
        <v>7.4000000000000003E-3</v>
      </c>
    </row>
    <row r="32" spans="1:14" s="48" customFormat="1" ht="15" customHeight="1">
      <c r="A32" s="47" t="s">
        <v>747</v>
      </c>
      <c r="B32" s="46" t="s">
        <v>915</v>
      </c>
      <c r="C32" s="165" t="s">
        <v>1389</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0.19839999999999999</v>
      </c>
      <c r="M32" s="130">
        <v>0.25030000000000002</v>
      </c>
      <c r="N32" s="130">
        <v>0.2082</v>
      </c>
    </row>
    <row r="33" spans="1:14" s="48" customFormat="1" ht="15" customHeight="1">
      <c r="A33" s="47" t="s">
        <v>747</v>
      </c>
      <c r="B33" s="46" t="s">
        <v>916</v>
      </c>
      <c r="C33" s="165" t="s">
        <v>1390</v>
      </c>
      <c r="D33" s="130">
        <v>1.6500000000000001E-2</v>
      </c>
      <c r="E33" s="130">
        <v>8.5000000000000006E-3</v>
      </c>
      <c r="F33" s="130">
        <v>6.4999999999999997E-3</v>
      </c>
      <c r="G33" s="130">
        <v>1.0200000000000001E-2</v>
      </c>
      <c r="H33" s="130">
        <v>0.01</v>
      </c>
      <c r="I33" s="130">
        <v>8.8999999999999999E-3</v>
      </c>
      <c r="J33" s="130">
        <v>9.5999999999999992E-3</v>
      </c>
      <c r="K33" s="130">
        <v>1.26E-2</v>
      </c>
      <c r="L33" s="130">
        <v>2.7099999999999999E-2</v>
      </c>
      <c r="M33" s="130">
        <v>5.8000000000000003E-2</v>
      </c>
      <c r="N33" s="130">
        <v>4.0800000000000003E-2</v>
      </c>
    </row>
    <row r="34" spans="1:14" s="48" customFormat="1" ht="15" customHeight="1">
      <c r="A34" s="47" t="s">
        <v>747</v>
      </c>
      <c r="B34" s="46" t="s">
        <v>917</v>
      </c>
      <c r="C34" s="165" t="s">
        <v>1391</v>
      </c>
      <c r="D34" s="130">
        <v>2.2000000000000001E-3</v>
      </c>
      <c r="E34" s="130">
        <v>2.0999999999999999E-3</v>
      </c>
      <c r="F34" s="130">
        <v>1.9E-3</v>
      </c>
      <c r="G34" s="130">
        <v>4.0000000000000001E-3</v>
      </c>
      <c r="H34" s="130">
        <v>8.9999999999999993E-3</v>
      </c>
      <c r="I34" s="130">
        <v>1.01E-2</v>
      </c>
      <c r="J34" s="130">
        <v>1.17E-2</v>
      </c>
      <c r="K34" s="130">
        <v>1.21E-2</v>
      </c>
      <c r="L34" s="130">
        <v>1.1599999999999999E-2</v>
      </c>
      <c r="M34" s="130">
        <v>1.18E-2</v>
      </c>
      <c r="N34" s="130">
        <v>1.04E-2</v>
      </c>
    </row>
    <row r="35" spans="1:14" s="48" customFormat="1" ht="15" customHeight="1">
      <c r="A35" s="47" t="s">
        <v>747</v>
      </c>
      <c r="B35" s="46" t="s">
        <v>918</v>
      </c>
      <c r="C35" s="165" t="s">
        <v>1392</v>
      </c>
      <c r="D35" s="130">
        <v>7.7000000000000002E-3</v>
      </c>
      <c r="E35" s="130">
        <v>9.4000000000000004E-3</v>
      </c>
      <c r="F35" s="130">
        <v>1.04E-2</v>
      </c>
      <c r="G35" s="130">
        <v>1.1599999999999999E-2</v>
      </c>
      <c r="H35" s="130">
        <v>1.35E-2</v>
      </c>
      <c r="I35" s="130">
        <v>1.4800000000000001E-2</v>
      </c>
      <c r="J35" s="130">
        <v>1.5900000000000001E-2</v>
      </c>
      <c r="K35" s="130">
        <v>1.6299999999999999E-2</v>
      </c>
      <c r="L35" s="130">
        <v>1.6E-2</v>
      </c>
      <c r="M35" s="130">
        <v>1.6199999999999999E-2</v>
      </c>
      <c r="N35" s="130">
        <v>1.6400000000000001E-2</v>
      </c>
    </row>
    <row r="36" spans="1:14" s="48" customFormat="1" ht="15" customHeight="1">
      <c r="A36" s="47" t="s">
        <v>747</v>
      </c>
      <c r="B36" s="46" t="s">
        <v>919</v>
      </c>
      <c r="C36" s="165" t="s">
        <v>1393</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4.4499999999999998E-2</v>
      </c>
      <c r="M36" s="130">
        <v>4.5499999999999999E-2</v>
      </c>
      <c r="N36" s="130">
        <v>4.3900000000000002E-2</v>
      </c>
    </row>
    <row r="37" spans="1:14" s="48" customFormat="1" ht="15" customHeight="1">
      <c r="A37" s="47"/>
      <c r="B37" s="46"/>
      <c r="C37" s="165" t="s">
        <v>1394</v>
      </c>
      <c r="D37" s="130">
        <v>8.3000000000000001E-3</v>
      </c>
      <c r="E37" s="130">
        <v>8.2000000000000007E-3</v>
      </c>
      <c r="F37" s="130">
        <v>3.3999999999999998E-3</v>
      </c>
      <c r="G37" s="130">
        <v>8.6E-3</v>
      </c>
      <c r="H37" s="130">
        <v>1.4E-2</v>
      </c>
      <c r="I37" s="130">
        <v>2.3400000000000001E-2</v>
      </c>
      <c r="J37" s="130">
        <v>2.52E-2</v>
      </c>
      <c r="K37" s="130">
        <v>2.6599999999999999E-2</v>
      </c>
      <c r="L37" s="130">
        <v>3.1699999999999999E-2</v>
      </c>
      <c r="M37" s="130">
        <v>3.1600000000000003E-2</v>
      </c>
      <c r="N37" s="130">
        <v>3.2399999999999998E-2</v>
      </c>
    </row>
    <row r="38" spans="1:14" s="48" customFormat="1" ht="15" customHeight="1" thickBot="1">
      <c r="A38" s="47" t="s">
        <v>747</v>
      </c>
      <c r="B38" s="46" t="s">
        <v>920</v>
      </c>
      <c r="C38" s="165" t="s">
        <v>1395</v>
      </c>
      <c r="D38" s="130">
        <v>0.28999999999999998</v>
      </c>
      <c r="E38" s="130">
        <v>1E-4</v>
      </c>
      <c r="F38" s="130">
        <v>1.1999999999999999E-3</v>
      </c>
      <c r="G38" s="130">
        <v>3.3E-3</v>
      </c>
      <c r="H38" s="130">
        <v>5.9999999999999995E-4</v>
      </c>
      <c r="I38" s="130">
        <v>1.6999999999999999E-3</v>
      </c>
      <c r="J38" s="130">
        <v>2.3E-3</v>
      </c>
      <c r="K38" s="130">
        <v>1.5E-3</v>
      </c>
      <c r="L38" s="130">
        <v>1.4E-3</v>
      </c>
      <c r="M38" s="130">
        <v>1.1999999999999999E-3</v>
      </c>
      <c r="N38" s="130">
        <v>1.6999999999999999E-3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2.76E-2</v>
      </c>
      <c r="M41" s="130">
        <v>2.6700000000000002E-2</v>
      </c>
      <c r="N41" s="130">
        <v>2.81E-2</v>
      </c>
    </row>
    <row r="42" spans="1:14" s="48" customFormat="1" ht="15" customHeight="1">
      <c r="A42" s="47" t="s">
        <v>747</v>
      </c>
      <c r="B42" s="46" t="s">
        <v>923</v>
      </c>
      <c r="C42" s="165" t="s">
        <v>924</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3.5000000000000003E-2</v>
      </c>
      <c r="M42" s="130">
        <v>3.4099999999999998E-2</v>
      </c>
      <c r="N42" s="130">
        <v>3.5400000000000001E-2</v>
      </c>
    </row>
    <row r="43" spans="1:14" s="48" customFormat="1" ht="15" customHeight="1">
      <c r="A43" s="47" t="s">
        <v>747</v>
      </c>
      <c r="B43" s="46" t="s">
        <v>925</v>
      </c>
      <c r="C43" s="165" t="s">
        <v>926</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4.1000000000000002E-2</v>
      </c>
      <c r="M43" s="130">
        <v>3.9699999999999999E-2</v>
      </c>
      <c r="N43" s="130">
        <v>4.0899999999999999E-2</v>
      </c>
    </row>
    <row r="44" spans="1:14" s="48" customFormat="1" ht="15" customHeight="1" thickBot="1">
      <c r="A44" s="47" t="s">
        <v>747</v>
      </c>
      <c r="B44" s="46" t="s">
        <v>927</v>
      </c>
      <c r="C44" s="165" t="s">
        <v>1396</v>
      </c>
      <c r="D44" s="130">
        <v>6.5799999999999997E-2</v>
      </c>
      <c r="E44" s="130">
        <v>5.91E-2</v>
      </c>
      <c r="F44" s="130">
        <v>5.3800000000000001E-2</v>
      </c>
      <c r="G44" s="130">
        <v>5.28E-2</v>
      </c>
      <c r="H44" s="130">
        <v>5.1799999999999999E-2</v>
      </c>
      <c r="I44" s="130">
        <v>5.0200000000000002E-2</v>
      </c>
      <c r="J44" s="130">
        <v>4.7100000000000003E-2</v>
      </c>
      <c r="K44" s="130">
        <v>4.4699999999999997E-2</v>
      </c>
      <c r="L44" s="130">
        <v>4.6399999999999997E-2</v>
      </c>
      <c r="M44" s="130">
        <v>4.4699999999999997E-2</v>
      </c>
      <c r="N44" s="130">
        <v>4.6899999999999997E-2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0.50470000000000004</v>
      </c>
      <c r="M46" s="130">
        <v>0.50860000000000005</v>
      </c>
      <c r="N46" s="130">
        <v>0.51539999999999997</v>
      </c>
    </row>
    <row r="47" spans="1:14" ht="15" customHeight="1">
      <c r="A47" s="47" t="s">
        <v>747</v>
      </c>
      <c r="B47" s="46" t="s">
        <v>930</v>
      </c>
      <c r="C47" s="165" t="s">
        <v>931</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6.0199999999999997E-2</v>
      </c>
      <c r="M47" s="130">
        <v>5.9400000000000001E-2</v>
      </c>
      <c r="N47" s="130">
        <v>5.67E-2</v>
      </c>
    </row>
    <row r="48" spans="1:14" ht="15" customHeight="1">
      <c r="A48" s="47" t="s">
        <v>747</v>
      </c>
      <c r="B48" s="46" t="s">
        <v>932</v>
      </c>
      <c r="C48" s="165" t="s">
        <v>933</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0.43509999999999999</v>
      </c>
      <c r="M48" s="130">
        <v>0.432</v>
      </c>
      <c r="N48" s="130">
        <v>0.4279</v>
      </c>
    </row>
    <row r="49" spans="1:14" ht="15" customHeight="1" thickBot="1">
      <c r="A49" s="47" t="s">
        <v>747</v>
      </c>
      <c r="B49" s="46" t="s">
        <v>934</v>
      </c>
      <c r="C49" s="165" t="s">
        <v>935</v>
      </c>
      <c r="D49" s="130">
        <v>0.49469999999999997</v>
      </c>
      <c r="E49" s="130">
        <v>0.50519999999999998</v>
      </c>
      <c r="F49" s="130">
        <v>0.44740000000000002</v>
      </c>
      <c r="G49" s="130">
        <v>0.4108</v>
      </c>
      <c r="H49" s="130">
        <v>0.4047</v>
      </c>
      <c r="I49" s="130">
        <v>0.36890000000000001</v>
      </c>
      <c r="J49" s="130">
        <v>0.34599999999999997</v>
      </c>
      <c r="K49" s="130">
        <v>0.33850000000000002</v>
      </c>
      <c r="L49" s="130">
        <v>0.37290000000000001</v>
      </c>
      <c r="M49" s="130">
        <v>0.3427</v>
      </c>
      <c r="N49" s="130">
        <v>0.33529999999999999</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4.1399999999999999E-2</v>
      </c>
      <c r="M51" s="130">
        <v>4.36E-2</v>
      </c>
      <c r="N51" s="130">
        <v>4.2799999999999998E-2</v>
      </c>
    </row>
    <row r="52" spans="1:14" s="47" customFormat="1" ht="15" customHeight="1">
      <c r="A52" s="47" t="s">
        <v>747</v>
      </c>
      <c r="B52" s="46" t="s">
        <v>938</v>
      </c>
      <c r="C52" s="165" t="s">
        <v>939</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3.3000000000000002E-2</v>
      </c>
      <c r="M52" s="130">
        <v>3.4299999999999997E-2</v>
      </c>
      <c r="N52" s="130">
        <v>3.4200000000000001E-2</v>
      </c>
    </row>
    <row r="53" spans="1:14" s="47" customFormat="1" ht="15" customHeight="1">
      <c r="A53" s="47" t="s">
        <v>747</v>
      </c>
      <c r="B53" s="46" t="s">
        <v>940</v>
      </c>
      <c r="C53" s="165" t="s">
        <v>1397</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4.3099999999999999E-2</v>
      </c>
      <c r="M53" s="130">
        <v>4.4900000000000002E-2</v>
      </c>
      <c r="N53" s="130">
        <v>4.36E-2</v>
      </c>
    </row>
    <row r="54" spans="1:14" s="47" customFormat="1" ht="15" customHeight="1">
      <c r="A54" s="47" t="s">
        <v>747</v>
      </c>
      <c r="B54" s="46" t="s">
        <v>941</v>
      </c>
      <c r="C54" s="165" t="s">
        <v>942</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6.6799999999999998E-2</v>
      </c>
      <c r="M54" s="130">
        <v>6.9099999999999995E-2</v>
      </c>
      <c r="N54" s="130">
        <v>6.7299999999999999E-2</v>
      </c>
    </row>
    <row r="55" spans="1:14" s="47" customFormat="1" ht="15" customHeight="1">
      <c r="A55" s="47" t="s">
        <v>747</v>
      </c>
      <c r="B55" s="46" t="s">
        <v>943</v>
      </c>
      <c r="C55" s="165" t="s">
        <v>944</v>
      </c>
      <c r="D55" s="130">
        <v>-1.52E-2</v>
      </c>
      <c r="E55" s="130">
        <v>-1.54E-2</v>
      </c>
      <c r="F55" s="130">
        <v>-1.52E-2</v>
      </c>
      <c r="G55" s="130">
        <v>-1.7299999999999999E-2</v>
      </c>
      <c r="H55" s="130">
        <v>-2.0400000000000001E-2</v>
      </c>
      <c r="I55" s="130">
        <v>-2.1999999999999999E-2</v>
      </c>
      <c r="J55" s="130">
        <v>-2.3300000000000001E-2</v>
      </c>
      <c r="K55" s="130">
        <v>-2.3900000000000001E-2</v>
      </c>
      <c r="L55" s="130">
        <v>-2.3599999999999999E-2</v>
      </c>
      <c r="M55" s="130">
        <v>-2.4199999999999999E-2</v>
      </c>
      <c r="N55" s="130">
        <v>-2.3699999999999999E-2</v>
      </c>
    </row>
    <row r="56" spans="1:14" s="47" customFormat="1" ht="15" customHeight="1">
      <c r="A56" s="47" t="s">
        <v>747</v>
      </c>
      <c r="B56" s="46" t="s">
        <v>945</v>
      </c>
      <c r="C56" s="165" t="s">
        <v>946</v>
      </c>
      <c r="D56" s="130">
        <v>-1.61E-2</v>
      </c>
      <c r="E56" s="130">
        <v>-1.6E-2</v>
      </c>
      <c r="F56" s="130">
        <v>-1.41E-2</v>
      </c>
      <c r="G56" s="130">
        <v>-1.14E-2</v>
      </c>
      <c r="H56" s="130">
        <v>-1.06E-2</v>
      </c>
      <c r="I56" s="130">
        <v>-9.9000000000000008E-3</v>
      </c>
      <c r="J56" s="130">
        <v>-1.11E-2</v>
      </c>
      <c r="K56" s="130">
        <v>-1.0800000000000001E-2</v>
      </c>
      <c r="L56" s="130">
        <v>-1.01E-2</v>
      </c>
      <c r="M56" s="130">
        <v>-1.0500000000000001E-2</v>
      </c>
      <c r="N56" s="130">
        <v>-9.4000000000000004E-3</v>
      </c>
    </row>
    <row r="57" spans="1:14" s="47" customFormat="1" ht="15" customHeight="1" thickBot="1">
      <c r="A57" s="47" t="s">
        <v>747</v>
      </c>
      <c r="B57" s="46" t="s">
        <v>947</v>
      </c>
      <c r="C57" s="165" t="s">
        <v>948</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8.3999999999999995E-3</v>
      </c>
      <c r="M57" s="130">
        <v>9.1999999999999998E-3</v>
      </c>
      <c r="N57" s="130">
        <v>8.6E-3</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4.1399999999999999E-2</v>
      </c>
      <c r="M59" s="130">
        <v>4.36E-2</v>
      </c>
      <c r="N59" s="130">
        <v>4.2799999999999998E-2</v>
      </c>
    </row>
    <row r="60" spans="1:14" s="47" customFormat="1" ht="15" customHeight="1">
      <c r="A60" s="47" t="s">
        <v>747</v>
      </c>
      <c r="B60" s="46" t="s">
        <v>950</v>
      </c>
      <c r="C60" s="165" t="s">
        <v>951</v>
      </c>
      <c r="D60" s="130">
        <v>-6.6E-3</v>
      </c>
      <c r="E60" s="130">
        <v>-4.1000000000000003E-3</v>
      </c>
      <c r="F60" s="130">
        <v>-4.7999999999999996E-3</v>
      </c>
      <c r="G60" s="130">
        <v>-6.0000000000000001E-3</v>
      </c>
      <c r="H60" s="130">
        <v>-5.0000000000000001E-3</v>
      </c>
      <c r="I60" s="130">
        <v>-4.4000000000000003E-3</v>
      </c>
      <c r="J60" s="130">
        <v>-7.6E-3</v>
      </c>
      <c r="K60" s="130">
        <v>-3.5000000000000001E-3</v>
      </c>
      <c r="L60" s="130">
        <v>-2.8999999999999998E-3</v>
      </c>
      <c r="M60" s="130">
        <v>-4.4000000000000003E-3</v>
      </c>
      <c r="N60" s="130">
        <v>-6.0000000000000001E-3</v>
      </c>
    </row>
    <row r="61" spans="1:14" s="48" customFormat="1" ht="15" customHeight="1">
      <c r="A61" s="47" t="s">
        <v>747</v>
      </c>
      <c r="B61" s="46" t="s">
        <v>952</v>
      </c>
      <c r="C61" s="165" t="s">
        <v>953</v>
      </c>
      <c r="D61" s="130">
        <v>-4.8599999999999997E-2</v>
      </c>
      <c r="E61" s="130">
        <v>-4.3900000000000002E-2</v>
      </c>
      <c r="F61" s="130">
        <v>-3.9800000000000002E-2</v>
      </c>
      <c r="G61" s="130">
        <v>-3.8199999999999998E-2</v>
      </c>
      <c r="H61" s="130">
        <v>-3.6700000000000003E-2</v>
      </c>
      <c r="I61" s="130">
        <v>-3.3599999999999998E-2</v>
      </c>
      <c r="J61" s="130">
        <v>-2.98E-2</v>
      </c>
      <c r="K61" s="130">
        <v>-2.81E-2</v>
      </c>
      <c r="L61" s="130">
        <v>-2.92E-2</v>
      </c>
      <c r="M61" s="130">
        <v>-2.8299999999999999E-2</v>
      </c>
      <c r="N61" s="130">
        <v>-2.98E-2</v>
      </c>
    </row>
    <row r="62" spans="1:14" s="48" customFormat="1" ht="15" customHeight="1">
      <c r="A62" s="47" t="s">
        <v>747</v>
      </c>
      <c r="B62" s="46" t="s">
        <v>954</v>
      </c>
      <c r="C62" s="165" t="s">
        <v>955</v>
      </c>
      <c r="D62" s="130">
        <v>1E-4</v>
      </c>
      <c r="E62" s="130">
        <v>1E-4</v>
      </c>
      <c r="F62" s="130">
        <v>2.0000000000000001E-4</v>
      </c>
      <c r="G62" s="130">
        <v>2.0000000000000001E-4</v>
      </c>
      <c r="H62" s="130">
        <v>2.9999999999999997E-4</v>
      </c>
      <c r="I62" s="130">
        <v>1E-4</v>
      </c>
      <c r="J62" s="130">
        <v>1E-4</v>
      </c>
      <c r="K62" s="130">
        <v>1E-4</v>
      </c>
      <c r="L62" s="130">
        <v>0</v>
      </c>
      <c r="M62" s="130">
        <v>1E-4</v>
      </c>
      <c r="N62" s="130">
        <v>0</v>
      </c>
    </row>
    <row r="63" spans="1:14" s="48" customFormat="1" ht="15" customHeight="1">
      <c r="A63" s="47" t="s">
        <v>747</v>
      </c>
      <c r="B63" s="46" t="s">
        <v>956</v>
      </c>
      <c r="C63" s="165" t="s">
        <v>957</v>
      </c>
      <c r="D63" s="130">
        <v>-2.0000000000000001E-4</v>
      </c>
      <c r="E63" s="130">
        <v>1E-4</v>
      </c>
      <c r="F63" s="130">
        <v>0</v>
      </c>
      <c r="G63" s="130">
        <v>1E-4</v>
      </c>
      <c r="H63" s="130">
        <v>2.0000000000000001E-4</v>
      </c>
      <c r="I63" s="130">
        <v>-1E-4</v>
      </c>
      <c r="J63" s="130">
        <v>1E-4</v>
      </c>
      <c r="K63" s="130">
        <v>1E-4</v>
      </c>
      <c r="L63" s="130">
        <v>0</v>
      </c>
      <c r="M63" s="130">
        <v>0</v>
      </c>
      <c r="N63" s="130">
        <v>1E-4</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747</v>
      </c>
      <c r="B65" s="46" t="s">
        <v>959</v>
      </c>
      <c r="C65" s="403" t="s">
        <v>960</v>
      </c>
      <c r="D65" s="400">
        <v>2.18E-2</v>
      </c>
      <c r="E65" s="400">
        <v>1.6199999999999999E-2</v>
      </c>
      <c r="F65" s="400">
        <v>1.8100000000000002E-2</v>
      </c>
      <c r="G65" s="400">
        <v>1.72E-2</v>
      </c>
      <c r="H65" s="400">
        <v>1.3899999999999999E-2</v>
      </c>
      <c r="I65" s="405">
        <v>1.6400000000000001E-2</v>
      </c>
      <c r="J65" s="405">
        <v>8.6E-3</v>
      </c>
      <c r="K65" s="405">
        <v>1.0200000000000001E-2</v>
      </c>
      <c r="L65" s="405">
        <v>9.7999999999999997E-3</v>
      </c>
      <c r="M65" s="405">
        <v>1.0999999999999999E-2</v>
      </c>
      <c r="N65" s="405">
        <v>7.1999999999999998E-3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35" t="s">
        <v>569</v>
      </c>
      <c r="D72" s="735"/>
      <c r="E72" s="735"/>
      <c r="F72" s="735"/>
      <c r="G72" s="735"/>
      <c r="H72" s="735"/>
      <c r="I72" s="735"/>
      <c r="J72" s="735"/>
      <c r="K72" s="735"/>
      <c r="L72" s="735"/>
      <c r="M72" s="735"/>
      <c r="N72" s="735"/>
    </row>
    <row r="73" spans="1:14" ht="15" customHeight="1">
      <c r="A73" s="47"/>
      <c r="B73" s="47"/>
      <c r="C73" s="170" t="s">
        <v>570</v>
      </c>
      <c r="D73" s="47"/>
      <c r="E73" s="47"/>
      <c r="F73" s="47"/>
      <c r="G73" s="47"/>
      <c r="H73" s="47"/>
      <c r="I73" s="47"/>
      <c r="J73" s="47"/>
      <c r="K73" s="47"/>
      <c r="L73" s="47"/>
      <c r="M73" s="47"/>
      <c r="N73" s="47"/>
    </row>
    <row r="74" spans="1:14" ht="30" customHeight="1">
      <c r="A74" s="47"/>
      <c r="B74" s="47"/>
      <c r="C74" s="735" t="s">
        <v>964</v>
      </c>
      <c r="D74" s="735"/>
      <c r="E74" s="735"/>
      <c r="F74" s="735"/>
      <c r="G74" s="735"/>
      <c r="H74" s="735"/>
      <c r="I74" s="735"/>
      <c r="J74" s="735"/>
      <c r="K74" s="735"/>
      <c r="L74" s="735"/>
      <c r="M74" s="735"/>
      <c r="N74" s="735"/>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26" t="s">
        <v>439</v>
      </c>
      <c r="B1" s="726"/>
      <c r="C1" s="726"/>
      <c r="D1" s="726"/>
      <c r="E1" s="726"/>
      <c r="F1" s="726"/>
      <c r="G1" s="726"/>
      <c r="H1" s="726"/>
      <c r="I1" s="726"/>
      <c r="J1" s="726"/>
      <c r="K1" s="726"/>
      <c r="L1" s="726"/>
      <c r="M1" s="47"/>
    </row>
    <row r="2" spans="1:13" ht="15" customHeight="1">
      <c r="A2" s="727" t="s">
        <v>571</v>
      </c>
      <c r="B2" s="727"/>
      <c r="C2" s="727"/>
      <c r="D2" s="727"/>
      <c r="E2" s="727"/>
      <c r="F2" s="727"/>
      <c r="G2" s="727"/>
      <c r="H2" s="727"/>
      <c r="I2" s="727"/>
      <c r="J2" s="727"/>
      <c r="K2" s="727"/>
      <c r="L2" s="727"/>
      <c r="M2" s="47"/>
    </row>
    <row r="3" spans="1:13" ht="15" customHeight="1">
      <c r="A3" s="727" t="s">
        <v>572</v>
      </c>
      <c r="B3" s="727"/>
      <c r="C3" s="727"/>
      <c r="D3" s="727"/>
      <c r="E3" s="727"/>
      <c r="F3" s="727"/>
      <c r="G3" s="727"/>
      <c r="H3" s="727"/>
      <c r="I3" s="727"/>
      <c r="J3" s="727"/>
      <c r="K3" s="727"/>
      <c r="L3" s="727"/>
      <c r="M3" s="47"/>
    </row>
    <row r="4" spans="1:13" ht="30" customHeight="1">
      <c r="A4" s="728" t="s">
        <v>511</v>
      </c>
      <c r="B4" s="728"/>
      <c r="C4" s="728"/>
      <c r="D4" s="728"/>
      <c r="E4" s="728"/>
      <c r="F4" s="728"/>
      <c r="G4" s="728"/>
      <c r="H4" s="728"/>
      <c r="I4" s="728"/>
      <c r="J4" s="728"/>
      <c r="K4" s="728"/>
      <c r="L4" s="728"/>
      <c r="M4" s="47"/>
    </row>
    <row r="5" spans="1:13" ht="3.75" customHeight="1" thickBot="1">
      <c r="A5" s="47"/>
      <c r="B5" s="47"/>
      <c r="C5" s="47"/>
      <c r="D5" s="47"/>
      <c r="E5" s="47"/>
      <c r="F5" s="47"/>
      <c r="G5" s="47"/>
      <c r="H5" s="47"/>
      <c r="I5" s="47"/>
      <c r="J5" s="47"/>
      <c r="K5" s="47"/>
      <c r="L5" s="47"/>
      <c r="M5" s="47"/>
    </row>
    <row r="6" spans="1:13"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c r="M6" s="391"/>
    </row>
    <row r="7" spans="1:13" ht="15" customHeight="1" thickTop="1" thickBot="1">
      <c r="A7" s="392" t="s">
        <v>579</v>
      </c>
      <c r="B7" s="393">
        <v>18707588.974709999</v>
      </c>
      <c r="C7" s="393">
        <v>20056491.02172</v>
      </c>
      <c r="D7" s="393">
        <v>21982227.826269999</v>
      </c>
      <c r="E7" s="393">
        <v>25325902.376630001</v>
      </c>
      <c r="F7" s="393">
        <v>26429790.742869999</v>
      </c>
      <c r="G7" s="393">
        <v>28067116.098990001</v>
      </c>
      <c r="H7" s="393">
        <v>30536611.048860002</v>
      </c>
      <c r="I7" s="393">
        <v>31592654.18744</v>
      </c>
      <c r="J7" s="393">
        <v>31390201.61744</v>
      </c>
      <c r="K7" s="393">
        <v>32325818.927389998</v>
      </c>
      <c r="L7" s="393">
        <v>32826632.29848</v>
      </c>
      <c r="M7" s="47"/>
    </row>
    <row r="8" spans="1:13" s="16" customFormat="1" ht="15" customHeight="1" thickTop="1">
      <c r="A8" s="147" t="s">
        <v>161</v>
      </c>
      <c r="B8" s="114">
        <v>3695632.7010999997</v>
      </c>
      <c r="C8" s="114">
        <v>3683343.4373699999</v>
      </c>
      <c r="D8" s="114">
        <v>3288991.42662</v>
      </c>
      <c r="E8" s="114">
        <v>3992229.6861999999</v>
      </c>
      <c r="F8" s="114">
        <v>2958433.9348599999</v>
      </c>
      <c r="G8" s="114">
        <v>3472626.9432600001</v>
      </c>
      <c r="H8" s="114">
        <v>4156241.5425</v>
      </c>
      <c r="I8" s="114">
        <v>3750409.09785</v>
      </c>
      <c r="J8" s="114">
        <v>3533243.15625</v>
      </c>
      <c r="K8" s="114">
        <v>3131532.63864</v>
      </c>
      <c r="L8" s="114">
        <v>3568457.2983499998</v>
      </c>
      <c r="M8" s="47"/>
    </row>
    <row r="9" spans="1:13" s="16" customFormat="1" ht="15" customHeight="1">
      <c r="A9" s="147" t="s">
        <v>170</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4710989.3666899996</v>
      </c>
      <c r="K9" s="114">
        <v>4268423.2406900004</v>
      </c>
      <c r="L9" s="114">
        <v>4382657.6004099995</v>
      </c>
      <c r="M9" s="47"/>
    </row>
    <row r="10" spans="1:13" s="16" customFormat="1" ht="15" customHeight="1">
      <c r="A10" s="147" t="s">
        <v>179</v>
      </c>
      <c r="B10" s="114">
        <v>9726701.3621200006</v>
      </c>
      <c r="C10" s="114">
        <v>11511902.07855</v>
      </c>
      <c r="D10" s="114">
        <v>13045814.107530002</v>
      </c>
      <c r="E10" s="114">
        <v>14640417.47222</v>
      </c>
      <c r="F10" s="114">
        <v>17346454.611950003</v>
      </c>
      <c r="G10" s="114">
        <v>18700889.46731</v>
      </c>
      <c r="H10" s="114">
        <v>19647517.207849998</v>
      </c>
      <c r="I10" s="114">
        <v>19936037.08887</v>
      </c>
      <c r="J10" s="114">
        <v>19881972.85836</v>
      </c>
      <c r="K10" s="114">
        <v>20559956.40064</v>
      </c>
      <c r="L10" s="114">
        <v>20919525.246150002</v>
      </c>
      <c r="M10" s="47"/>
    </row>
    <row r="11" spans="1:13" s="16" customFormat="1" ht="15" customHeight="1">
      <c r="A11" s="148" t="s">
        <v>580</v>
      </c>
      <c r="B11" s="114">
        <v>9769880.3050100002</v>
      </c>
      <c r="C11" s="114">
        <v>11522582.1569</v>
      </c>
      <c r="D11" s="114">
        <v>13041734.093499999</v>
      </c>
      <c r="E11" s="114">
        <v>14665411.11249</v>
      </c>
      <c r="F11" s="114">
        <v>17296215.372810002</v>
      </c>
      <c r="G11" s="114">
        <v>18628239.48996</v>
      </c>
      <c r="H11" s="114">
        <v>19212320.501259997</v>
      </c>
      <c r="I11" s="114">
        <v>19283152.842089999</v>
      </c>
      <c r="J11" s="114">
        <v>19175909.812939998</v>
      </c>
      <c r="K11" s="114">
        <v>19893168.185349997</v>
      </c>
      <c r="L11" s="114">
        <v>20184598.292470001</v>
      </c>
      <c r="M11" s="47"/>
    </row>
    <row r="12" spans="1:13" s="16" customFormat="1" ht="15" customHeight="1">
      <c r="A12" s="148" t="s">
        <v>581</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13943116.631899999</v>
      </c>
      <c r="K12" s="114">
        <v>15317841.91935</v>
      </c>
      <c r="L12" s="114">
        <v>15734970.50539</v>
      </c>
      <c r="M12" s="47"/>
    </row>
    <row r="13" spans="1:13" s="16" customFormat="1" ht="15" customHeight="1">
      <c r="A13" s="148" t="s">
        <v>582</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5232793.1810400002</v>
      </c>
      <c r="K13" s="114">
        <v>4575326.2659999998</v>
      </c>
      <c r="L13" s="114">
        <v>4449627.7870800002</v>
      </c>
      <c r="M13" s="47"/>
    </row>
    <row r="14" spans="1:13" s="16" customFormat="1" ht="15" customHeight="1">
      <c r="A14" s="148" t="s">
        <v>583</v>
      </c>
      <c r="B14" s="114">
        <v>49501.785929999998</v>
      </c>
      <c r="C14" s="114">
        <v>91848.225449999998</v>
      </c>
      <c r="D14" s="114">
        <v>122741.86867</v>
      </c>
      <c r="E14" s="114">
        <v>69918.597739999997</v>
      </c>
      <c r="F14" s="114">
        <v>105826.19787</v>
      </c>
      <c r="G14" s="114">
        <v>105223.84565999999</v>
      </c>
      <c r="H14" s="114">
        <v>15329.726409999999</v>
      </c>
      <c r="I14" s="114">
        <v>105059.9875</v>
      </c>
      <c r="J14" s="114">
        <v>171723.35263000001</v>
      </c>
      <c r="K14" s="114">
        <v>140573.31224</v>
      </c>
      <c r="L14" s="114">
        <v>212577.85986000003</v>
      </c>
      <c r="M14" s="47"/>
    </row>
    <row r="15" spans="1:13" s="16" customFormat="1" ht="15" customHeight="1">
      <c r="A15" s="148" t="s">
        <v>584</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71582.951849999998</v>
      </c>
      <c r="K15" s="114">
        <v>46880.412939999995</v>
      </c>
      <c r="L15" s="114">
        <v>54966.454189999997</v>
      </c>
      <c r="M15" s="47"/>
    </row>
    <row r="16" spans="1:13" s="16" customFormat="1" ht="15" customHeight="1">
      <c r="A16" s="148" t="s">
        <v>585</v>
      </c>
      <c r="B16" s="114">
        <v>5725.0765899999997</v>
      </c>
      <c r="C16" s="114">
        <v>6513.2050999999992</v>
      </c>
      <c r="D16" s="114">
        <v>29719.63234</v>
      </c>
      <c r="E16" s="114">
        <v>2585.8608399999998</v>
      </c>
      <c r="F16" s="114">
        <v>12987.62571</v>
      </c>
      <c r="G16" s="114">
        <v>18815.470370000003</v>
      </c>
      <c r="H16" s="114">
        <v>2105.8119900000002</v>
      </c>
      <c r="I16" s="114">
        <v>64015.91921</v>
      </c>
      <c r="J16" s="114">
        <v>100140.40078</v>
      </c>
      <c r="K16" s="114">
        <v>93692.89929999999</v>
      </c>
      <c r="L16" s="114">
        <v>157611.40566999998</v>
      </c>
      <c r="M16" s="47"/>
    </row>
    <row r="17" spans="1:13" s="16" customFormat="1" ht="15" customHeight="1">
      <c r="A17" s="148" t="s">
        <v>586</v>
      </c>
      <c r="B17" s="114">
        <v>85208.711110000004</v>
      </c>
      <c r="C17" s="114">
        <v>90830.90135</v>
      </c>
      <c r="D17" s="114">
        <v>118780.81845000001</v>
      </c>
      <c r="E17" s="114">
        <v>206498.88128</v>
      </c>
      <c r="F17" s="114">
        <v>253463.13586000001</v>
      </c>
      <c r="G17" s="114">
        <v>251270.23727000001</v>
      </c>
      <c r="H17" s="114">
        <v>285648.99158999999</v>
      </c>
      <c r="I17" s="114">
        <v>210078.43340000001</v>
      </c>
      <c r="J17" s="114">
        <v>225767.08709000002</v>
      </c>
      <c r="K17" s="114">
        <v>305302.75887000002</v>
      </c>
      <c r="L17" s="114">
        <v>327888.34670999995</v>
      </c>
      <c r="M17" s="47"/>
    </row>
    <row r="18" spans="1:13" s="16" customFormat="1" ht="15" customHeight="1">
      <c r="A18" s="148" t="s">
        <v>587</v>
      </c>
      <c r="B18" s="114">
        <v>55778.79952</v>
      </c>
      <c r="C18" s="114">
        <v>69866.335200000001</v>
      </c>
      <c r="D18" s="114">
        <v>101655.73745999999</v>
      </c>
      <c r="E18" s="114">
        <v>172859.2108</v>
      </c>
      <c r="F18" s="114">
        <v>212864.26952999999</v>
      </c>
      <c r="G18" s="114">
        <v>197311.65003999998</v>
      </c>
      <c r="H18" s="114">
        <v>232362.72991999998</v>
      </c>
      <c r="I18" s="114">
        <v>160216.45955</v>
      </c>
      <c r="J18" s="114">
        <v>158992.44544000001</v>
      </c>
      <c r="K18" s="114">
        <v>129397.89036</v>
      </c>
      <c r="L18" s="114">
        <v>137920.36168999999</v>
      </c>
      <c r="M18" s="47"/>
    </row>
    <row r="19" spans="1:13" s="16" customFormat="1" ht="15" customHeight="1">
      <c r="A19" s="148" t="s">
        <v>588</v>
      </c>
      <c r="B19" s="114">
        <v>29429.91159</v>
      </c>
      <c r="C19" s="114">
        <v>20964.566149999999</v>
      </c>
      <c r="D19" s="114">
        <v>17125.080989999999</v>
      </c>
      <c r="E19" s="114">
        <v>33639.670479999993</v>
      </c>
      <c r="F19" s="114">
        <v>40598.866329999997</v>
      </c>
      <c r="G19" s="114">
        <v>53958.587229999997</v>
      </c>
      <c r="H19" s="114">
        <v>53286.26167</v>
      </c>
      <c r="I19" s="114">
        <v>49861.973850000002</v>
      </c>
      <c r="J19" s="114">
        <v>66774.641650000005</v>
      </c>
      <c r="K19" s="114">
        <v>175904.86851</v>
      </c>
      <c r="L19" s="114">
        <v>189967.98502000002</v>
      </c>
      <c r="M19" s="47"/>
    </row>
    <row r="20" spans="1:13" s="16" customFormat="1" ht="15" customHeight="1">
      <c r="A20" s="148" t="s">
        <v>192</v>
      </c>
      <c r="B20" s="114">
        <v>69393.80101000001</v>
      </c>
      <c r="C20" s="114">
        <v>81356.11626000001</v>
      </c>
      <c r="D20" s="114">
        <v>85609.130900000004</v>
      </c>
      <c r="E20" s="114">
        <v>99967.15148</v>
      </c>
      <c r="F20" s="114">
        <v>106566.62844</v>
      </c>
      <c r="G20" s="114">
        <v>121742.2084</v>
      </c>
      <c r="H20" s="114">
        <v>692135.62927999999</v>
      </c>
      <c r="I20" s="114">
        <v>846568.70837000001</v>
      </c>
      <c r="J20" s="114">
        <v>832694.60186000005</v>
      </c>
      <c r="K20" s="114">
        <v>753831.85934000008</v>
      </c>
      <c r="L20" s="114">
        <v>742604.86010000005</v>
      </c>
      <c r="M20" s="47"/>
    </row>
    <row r="21" spans="1:13" s="16" customFormat="1" ht="15" customHeight="1">
      <c r="A21" s="148" t="s">
        <v>589</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-524121.99616000004</v>
      </c>
      <c r="K21" s="114">
        <v>-532919.71516000002</v>
      </c>
      <c r="L21" s="114">
        <v>-548144.11299000005</v>
      </c>
      <c r="M21" s="47"/>
    </row>
    <row r="22" spans="1:13" s="16" customFormat="1" ht="15" customHeight="1">
      <c r="A22" s="147" t="s">
        <v>205</v>
      </c>
      <c r="B22" s="114">
        <v>77068.819860000003</v>
      </c>
      <c r="C22" s="114">
        <v>97946.060440000001</v>
      </c>
      <c r="D22" s="114">
        <v>98522.880749999997</v>
      </c>
      <c r="E22" s="114">
        <v>107813.7316</v>
      </c>
      <c r="F22" s="114">
        <v>119412.18695</v>
      </c>
      <c r="G22" s="114">
        <v>131663.99406</v>
      </c>
      <c r="H22" s="114">
        <v>176971.45355999999</v>
      </c>
      <c r="I22" s="114">
        <v>201237.07285</v>
      </c>
      <c r="J22" s="114">
        <v>175051.78661000001</v>
      </c>
      <c r="K22" s="114">
        <v>150157.94274999999</v>
      </c>
      <c r="L22" s="114">
        <v>140933.80628999998</v>
      </c>
      <c r="M22" s="47"/>
    </row>
    <row r="23" spans="1:13" s="16" customFormat="1" ht="15" customHeight="1">
      <c r="A23" s="147" t="s">
        <v>211</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21826.198089999998</v>
      </c>
      <c r="K23" s="114">
        <v>28177.360049999999</v>
      </c>
      <c r="L23" s="114">
        <v>31029.322899999999</v>
      </c>
      <c r="M23" s="47"/>
    </row>
    <row r="24" spans="1:13" s="16" customFormat="1" ht="15" customHeight="1">
      <c r="A24" s="147" t="s">
        <v>590</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2696138.0838200003</v>
      </c>
      <c r="K24" s="114">
        <v>3820624.6610100004</v>
      </c>
      <c r="L24" s="114">
        <v>3410527.4931300003</v>
      </c>
      <c r="M24" s="47"/>
    </row>
    <row r="25" spans="1:13" s="16" customFormat="1" ht="15" customHeight="1">
      <c r="A25" s="147" t="s">
        <v>222</v>
      </c>
      <c r="B25" s="114">
        <v>326161.24536</v>
      </c>
      <c r="C25" s="114">
        <v>341730.25611999998</v>
      </c>
      <c r="D25" s="114">
        <v>336226.88231000002</v>
      </c>
      <c r="E25" s="114">
        <v>353255.13894999999</v>
      </c>
      <c r="F25" s="114">
        <v>351441.2328</v>
      </c>
      <c r="G25" s="114">
        <v>344823.14332999999</v>
      </c>
      <c r="H25" s="114">
        <v>336325.49472000002</v>
      </c>
      <c r="I25" s="114">
        <v>344731.2133</v>
      </c>
      <c r="J25" s="114">
        <v>340037.19081</v>
      </c>
      <c r="K25" s="114">
        <v>333218.18610000005</v>
      </c>
      <c r="L25" s="114">
        <v>330039.89931000001</v>
      </c>
      <c r="M25" s="47"/>
    </row>
    <row r="26" spans="1:13" s="16" customFormat="1" ht="15" customHeight="1">
      <c r="A26" s="147" t="s">
        <v>591</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30942.97681</v>
      </c>
      <c r="K26" s="114">
        <v>33728.497510000001</v>
      </c>
      <c r="L26" s="114">
        <v>43461.631939999999</v>
      </c>
      <c r="M26" s="47"/>
    </row>
    <row r="27" spans="1:13" s="17" customFormat="1" ht="15" customHeight="1" thickBot="1">
      <c r="A27" s="147" t="s">
        <v>238</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592</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29407306.378540002</v>
      </c>
      <c r="K28" s="393">
        <v>30168896.992759999</v>
      </c>
      <c r="L28" s="393">
        <v>30737509.989640001</v>
      </c>
      <c r="M28" s="47"/>
    </row>
    <row r="29" spans="1:13" s="16" customFormat="1" ht="15" customHeight="1" thickTop="1">
      <c r="A29" s="147" t="s">
        <v>593</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21826008.93874</v>
      </c>
      <c r="K29" s="114">
        <v>23641309.643830001</v>
      </c>
      <c r="L29" s="114">
        <v>24254966.437830001</v>
      </c>
      <c r="M29" s="47"/>
    </row>
    <row r="30" spans="1:13" s="16" customFormat="1" ht="15" customHeight="1">
      <c r="A30" s="148" t="s">
        <v>594</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4472436.2984199999</v>
      </c>
      <c r="K30" s="114">
        <v>4615390.6799799995</v>
      </c>
      <c r="L30" s="114">
        <v>5048816.1084899995</v>
      </c>
      <c r="M30" s="47"/>
    </row>
    <row r="31" spans="1:13" s="16" customFormat="1" ht="15" customHeight="1">
      <c r="A31" s="148" t="s">
        <v>595</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7039927.4089399995</v>
      </c>
      <c r="K31" s="114">
        <v>7318359.7898800001</v>
      </c>
      <c r="L31" s="114">
        <v>7029081.4104399998</v>
      </c>
      <c r="M31" s="47"/>
    </row>
    <row r="32" spans="1:13" s="16" customFormat="1" ht="15" customHeight="1">
      <c r="A32" s="148" t="s">
        <v>596</v>
      </c>
      <c r="B32" s="114">
        <v>334710.97012000001</v>
      </c>
      <c r="C32" s="114">
        <v>146768.09469999999</v>
      </c>
      <c r="D32" s="114">
        <v>61102.699979999998</v>
      </c>
      <c r="E32" s="114">
        <v>43643.37717</v>
      </c>
      <c r="F32" s="114">
        <v>35659.557159999997</v>
      </c>
      <c r="G32" s="114">
        <v>34499.827520000006</v>
      </c>
      <c r="H32" s="114">
        <v>49921.88781</v>
      </c>
      <c r="I32" s="114">
        <v>163331.72313</v>
      </c>
      <c r="J32" s="114">
        <v>165227.3781</v>
      </c>
      <c r="K32" s="114">
        <v>1058.8095600000001</v>
      </c>
      <c r="L32" s="114">
        <v>976.91872000000001</v>
      </c>
      <c r="M32" s="47"/>
    </row>
    <row r="33" spans="1:13" s="16" customFormat="1" ht="15" customHeight="1">
      <c r="A33" s="148" t="s">
        <v>597</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341380.55526999995</v>
      </c>
      <c r="K33" s="114">
        <v>324407.29801999999</v>
      </c>
      <c r="L33" s="114">
        <v>312386.58454000001</v>
      </c>
      <c r="M33" s="47"/>
    </row>
    <row r="34" spans="1:13" s="16" customFormat="1" ht="15" customHeight="1">
      <c r="A34" s="148" t="s">
        <v>598</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8675397.6453499999</v>
      </c>
      <c r="K34" s="114">
        <v>10192443.503860001</v>
      </c>
      <c r="L34" s="114">
        <v>10626317.289179999</v>
      </c>
      <c r="M34" s="47"/>
    </row>
    <row r="35" spans="1:13" s="16" customFormat="1" ht="15" customHeight="1">
      <c r="A35" s="148" t="s">
        <v>599</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1131639.6526600001</v>
      </c>
      <c r="K35" s="114">
        <v>1189649.56253</v>
      </c>
      <c r="L35" s="114">
        <v>1237388.1264599999</v>
      </c>
      <c r="M35" s="47"/>
    </row>
    <row r="36" spans="1:13" s="16" customFormat="1" ht="15" customHeight="1">
      <c r="A36" s="147" t="s">
        <v>600</v>
      </c>
      <c r="B36" s="114">
        <v>5157.0286900000001</v>
      </c>
      <c r="C36" s="114">
        <v>6915.0809200000003</v>
      </c>
      <c r="D36" s="114">
        <v>5030.7679100000005</v>
      </c>
      <c r="E36" s="114">
        <v>5828.5589300000001</v>
      </c>
      <c r="F36" s="114">
        <v>10050.88768</v>
      </c>
      <c r="G36" s="114">
        <v>5785.83763</v>
      </c>
      <c r="H36" s="114">
        <v>10271.188779999999</v>
      </c>
      <c r="I36" s="114">
        <v>10835.9094</v>
      </c>
      <c r="J36" s="114">
        <v>29070.91401</v>
      </c>
      <c r="K36" s="114">
        <v>19789.020499999999</v>
      </c>
      <c r="L36" s="114">
        <v>28877.627710000001</v>
      </c>
      <c r="M36" s="47"/>
    </row>
    <row r="37" spans="1:13" s="16" customFormat="1" ht="15" customHeight="1">
      <c r="A37" s="147" t="s">
        <v>601</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2443753.3102899999</v>
      </c>
      <c r="K37" s="114">
        <v>3619284.0600300003</v>
      </c>
      <c r="L37" s="114">
        <v>3587255.7685400001</v>
      </c>
      <c r="M37" s="47"/>
    </row>
    <row r="38" spans="1:13" s="16" customFormat="1" ht="15" customHeight="1">
      <c r="A38" s="147" t="s">
        <v>602</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804187.34541999991</v>
      </c>
      <c r="K38" s="114">
        <v>656819.4860700001</v>
      </c>
      <c r="L38" s="114">
        <v>542724.00049999997</v>
      </c>
      <c r="M38" s="47"/>
    </row>
    <row r="39" spans="1:13" s="16" customFormat="1" ht="15" customHeight="1">
      <c r="A39" s="147" t="s">
        <v>276</v>
      </c>
      <c r="B39" s="114">
        <v>149583.44699</v>
      </c>
      <c r="C39" s="114">
        <v>170162.55194</v>
      </c>
      <c r="D39" s="114">
        <v>191083.01552000002</v>
      </c>
      <c r="E39" s="114">
        <v>218332.02249999999</v>
      </c>
      <c r="F39" s="114">
        <v>235754.15368000002</v>
      </c>
      <c r="G39" s="114">
        <v>251717.91553</v>
      </c>
      <c r="H39" s="114">
        <v>271790.34288999997</v>
      </c>
      <c r="I39" s="114">
        <v>264683.50890000002</v>
      </c>
      <c r="J39" s="114">
        <v>262498.68183999998</v>
      </c>
      <c r="K39" s="114">
        <v>278346.25316000002</v>
      </c>
      <c r="L39" s="114">
        <v>275543.10847000004</v>
      </c>
      <c r="M39" s="47"/>
    </row>
    <row r="40" spans="1:13" s="16" customFormat="1" ht="15" customHeight="1">
      <c r="A40" s="147" t="s">
        <v>282</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567822.06591999996</v>
      </c>
      <c r="K40" s="114">
        <v>461427.20913999999</v>
      </c>
      <c r="L40" s="114">
        <v>464705.41467000003</v>
      </c>
      <c r="M40" s="47"/>
    </row>
    <row r="41" spans="1:13" s="16" customFormat="1" ht="15" customHeight="1">
      <c r="A41" s="147" t="s">
        <v>603</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357305.80864999996</v>
      </c>
      <c r="K41" s="114">
        <v>300390.20316000003</v>
      </c>
      <c r="L41" s="114">
        <v>272894.91026999999</v>
      </c>
      <c r="M41" s="47"/>
    </row>
    <row r="42" spans="1:13" s="17" customFormat="1" ht="15" customHeight="1" thickBot="1">
      <c r="A42" s="147" t="s">
        <v>454</v>
      </c>
      <c r="B42" s="114">
        <v>30844.21819</v>
      </c>
      <c r="C42" s="114">
        <v>3727.7795099999998</v>
      </c>
      <c r="D42" s="114">
        <v>7450.0775400000002</v>
      </c>
      <c r="E42" s="114">
        <v>4283.1462599999995</v>
      </c>
      <c r="F42" s="114">
        <v>1608642.85525</v>
      </c>
      <c r="G42" s="114">
        <v>2624835.6550199999</v>
      </c>
      <c r="H42" s="114">
        <v>2572754.8071599999</v>
      </c>
      <c r="I42" s="114">
        <v>3127065.7000899999</v>
      </c>
      <c r="J42" s="114">
        <v>3116659.3136700001</v>
      </c>
      <c r="K42" s="114">
        <v>1191531.1168699998</v>
      </c>
      <c r="L42" s="114">
        <v>1310542.7216500002</v>
      </c>
      <c r="M42" s="47"/>
    </row>
    <row r="43" spans="1:13" ht="15" customHeight="1" thickTop="1" thickBot="1">
      <c r="A43" s="392" t="s">
        <v>604</v>
      </c>
      <c r="B43" s="393">
        <v>1291528.7338099999</v>
      </c>
      <c r="C43" s="393">
        <v>1409866.9914300002</v>
      </c>
      <c r="D43" s="393">
        <v>1525868.4515799999</v>
      </c>
      <c r="E43" s="393">
        <v>1649982.7499500001</v>
      </c>
      <c r="F43" s="393">
        <v>1752780.5621800001</v>
      </c>
      <c r="G43" s="393">
        <v>1895330.0188699998</v>
      </c>
      <c r="H43" s="393">
        <v>1843473.23771</v>
      </c>
      <c r="I43" s="393">
        <v>2063109.53318</v>
      </c>
      <c r="J43" s="393">
        <v>1982895.2389</v>
      </c>
      <c r="K43" s="393">
        <v>2156921.93463</v>
      </c>
      <c r="L43" s="393">
        <v>2089122.3088399998</v>
      </c>
      <c r="M43" s="47"/>
    </row>
    <row r="44" spans="1:13" s="16" customFormat="1" ht="15" customHeight="1" thickTop="1">
      <c r="A44" s="147" t="s">
        <v>297</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301</v>
      </c>
      <c r="B45" s="114">
        <v>96085</v>
      </c>
      <c r="C45" s="114">
        <v>20717.2</v>
      </c>
      <c r="D45" s="114">
        <v>41297.199999999997</v>
      </c>
      <c r="E45" s="114">
        <v>97084.800000000003</v>
      </c>
      <c r="F45" s="114">
        <v>70415.199999999997</v>
      </c>
      <c r="G45" s="114">
        <v>74534.561400000006</v>
      </c>
      <c r="H45" s="114">
        <v>0.36419999999999997</v>
      </c>
      <c r="I45" s="114">
        <v>82056.687000000005</v>
      </c>
      <c r="J45" s="114">
        <v>95773.051200000002</v>
      </c>
      <c r="K45" s="114">
        <v>0</v>
      </c>
      <c r="L45" s="114">
        <v>27432.7284</v>
      </c>
      <c r="M45" s="47"/>
    </row>
    <row r="46" spans="1:13" s="16" customFormat="1" ht="15" customHeight="1">
      <c r="A46" s="147" t="s">
        <v>305</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605</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311</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75001.460080000004</v>
      </c>
      <c r="K48" s="114">
        <v>192942.19161000001</v>
      </c>
      <c r="L48" s="114">
        <v>51305.690289999999</v>
      </c>
      <c r="M48" s="47"/>
    </row>
    <row r="49" spans="1:13" s="16" customFormat="1" ht="15" customHeight="1">
      <c r="A49" s="148" t="s">
        <v>606</v>
      </c>
      <c r="B49" s="114">
        <v>285</v>
      </c>
      <c r="C49" s="114">
        <v>285</v>
      </c>
      <c r="D49" s="114">
        <v>285</v>
      </c>
      <c r="E49" s="114">
        <v>289.77999999999997</v>
      </c>
      <c r="F49" s="114">
        <v>289.77999999999997</v>
      </c>
      <c r="G49" s="114">
        <v>289.77999999999997</v>
      </c>
      <c r="H49" s="114">
        <v>289.77999999999997</v>
      </c>
      <c r="I49" s="114">
        <v>293.4572</v>
      </c>
      <c r="J49" s="114">
        <v>56379.421399999999</v>
      </c>
      <c r="K49" s="114">
        <v>293.4572</v>
      </c>
      <c r="L49" s="114">
        <v>32413.385600000001</v>
      </c>
      <c r="M49" s="47"/>
    </row>
    <row r="50" spans="1:13" s="17" customFormat="1" ht="15" customHeight="1" thickBot="1">
      <c r="A50" s="148" t="s">
        <v>607</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18622.038680000001</v>
      </c>
      <c r="K50" s="114">
        <v>192648.73441</v>
      </c>
      <c r="L50" s="114">
        <v>18892.304690000001</v>
      </c>
      <c r="M50" s="47"/>
    </row>
    <row r="51" spans="1:13" ht="15" customHeight="1" thickTop="1" thickBot="1">
      <c r="A51" s="392" t="s">
        <v>608</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31390201.61744</v>
      </c>
      <c r="K51" s="393">
        <v>32325818.927389998</v>
      </c>
      <c r="L51" s="393">
        <v>32826632.29848</v>
      </c>
      <c r="M51" s="47"/>
    </row>
    <row r="52" spans="1:13" s="16" customFormat="1" ht="15" customHeight="1" thickTop="1">
      <c r="A52" s="113" t="s">
        <v>609</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2191124.2958899997</v>
      </c>
      <c r="K52" s="114">
        <v>2420343.7037199996</v>
      </c>
      <c r="L52" s="114">
        <v>2357425.6467399998</v>
      </c>
      <c r="M52" s="47"/>
    </row>
    <row r="53" spans="1:13" s="17" customFormat="1" ht="15" customHeight="1">
      <c r="A53" s="148" t="s">
        <v>610</v>
      </c>
      <c r="B53" s="114">
        <v>126635.9317</v>
      </c>
      <c r="C53" s="114">
        <v>269310.53667</v>
      </c>
      <c r="D53" s="114">
        <v>136430.09747000001</v>
      </c>
      <c r="E53" s="114">
        <v>227930.51197999998</v>
      </c>
      <c r="F53" s="114">
        <v>165696.30635</v>
      </c>
      <c r="G53" s="114">
        <v>153949.08453999998</v>
      </c>
      <c r="H53" s="114">
        <v>96336.715430000011</v>
      </c>
      <c r="I53" s="114">
        <v>80061.995260000011</v>
      </c>
      <c r="J53" s="114">
        <v>60002.498020000006</v>
      </c>
      <c r="K53" s="114">
        <v>96641.587809999997</v>
      </c>
      <c r="L53" s="114">
        <v>72567.943489999991</v>
      </c>
      <c r="M53" s="47"/>
    </row>
    <row r="54" spans="1:13" s="17" customFormat="1" ht="15" customHeight="1">
      <c r="A54" s="148" t="s">
        <v>611</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1779073.2679600001</v>
      </c>
      <c r="K54" s="114">
        <v>1901394.4307500001</v>
      </c>
      <c r="L54" s="114">
        <v>1872335.15414</v>
      </c>
      <c r="M54" s="47"/>
    </row>
    <row r="55" spans="1:13" s="17" customFormat="1" ht="15" customHeight="1">
      <c r="A55" s="148" t="s">
        <v>612</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613</v>
      </c>
      <c r="B56" s="114">
        <v>225873.98087</v>
      </c>
      <c r="C56" s="114">
        <v>229196.00736000002</v>
      </c>
      <c r="D56" s="114">
        <v>262843.72355</v>
      </c>
      <c r="E56" s="114">
        <v>271655.20887000003</v>
      </c>
      <c r="F56" s="114">
        <v>278674.30531999998</v>
      </c>
      <c r="G56" s="114">
        <v>366371.87312</v>
      </c>
      <c r="H56" s="114">
        <v>373091.76393999998</v>
      </c>
      <c r="I56" s="114">
        <v>355654.51760000002</v>
      </c>
      <c r="J56" s="114">
        <v>352048.52991000004</v>
      </c>
      <c r="K56" s="114">
        <v>422307.68516000005</v>
      </c>
      <c r="L56" s="114">
        <v>412522.54911000002</v>
      </c>
      <c r="M56" s="47"/>
    </row>
    <row r="57" spans="1:13" s="17" customFormat="1" ht="15" customHeight="1">
      <c r="A57" s="148" t="s">
        <v>614</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615</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44279957.354570001</v>
      </c>
      <c r="K58" s="114">
        <v>45881735.815820001</v>
      </c>
      <c r="L58" s="114">
        <v>47714701.571419999</v>
      </c>
      <c r="M58" s="47"/>
    </row>
    <row r="59" spans="1:13">
      <c r="A59" s="394" t="s">
        <v>616</v>
      </c>
      <c r="B59" s="395">
        <v>943419.10533000005</v>
      </c>
      <c r="C59" s="395">
        <v>1054180.5422499999</v>
      </c>
      <c r="D59" s="395">
        <v>1126632.8447400001</v>
      </c>
      <c r="E59" s="395">
        <v>1252890.31088</v>
      </c>
      <c r="F59" s="395">
        <v>1372137.8280199999</v>
      </c>
      <c r="G59" s="395">
        <v>1510875.9652</v>
      </c>
      <c r="H59" s="395">
        <v>1521651.7346400002</v>
      </c>
      <c r="I59" s="395">
        <v>1471927.01908</v>
      </c>
      <c r="J59" s="395">
        <v>231903.63902999999</v>
      </c>
      <c r="K59" s="395">
        <v>1501858.7786400001</v>
      </c>
      <c r="L59" s="395">
        <v>243356.86119999998</v>
      </c>
      <c r="M59" s="47"/>
    </row>
    <row r="60" spans="1:13" ht="15" customHeight="1">
      <c r="A60" s="148" t="s">
        <v>617</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-109483.39706999999</v>
      </c>
      <c r="K60" s="114">
        <v>-677327.80429999996</v>
      </c>
      <c r="L60" s="114">
        <v>-112988.62355</v>
      </c>
      <c r="M60" s="47"/>
    </row>
    <row r="61" spans="1:13" ht="15" customHeight="1">
      <c r="A61" s="147" t="s">
        <v>618</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122420.24196</v>
      </c>
      <c r="K61" s="114">
        <v>824530.97434000007</v>
      </c>
      <c r="L61" s="114">
        <v>130368.23765000001</v>
      </c>
      <c r="M61" s="47"/>
    </row>
    <row r="62" spans="1:13" ht="15" customHeight="1">
      <c r="A62" s="116" t="s">
        <v>619</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69653.63536</v>
      </c>
      <c r="K62" s="114">
        <v>456551.34669999999</v>
      </c>
      <c r="L62" s="114">
        <v>74959.114440000005</v>
      </c>
      <c r="M62" s="47"/>
    </row>
    <row r="63" spans="1:13" ht="15" customHeight="1">
      <c r="A63" s="148" t="s">
        <v>620</v>
      </c>
      <c r="B63" s="114">
        <v>-106075.42561000001</v>
      </c>
      <c r="C63" s="114">
        <v>-149660.08319999999</v>
      </c>
      <c r="D63" s="114">
        <v>-266652.91266999999</v>
      </c>
      <c r="E63" s="114">
        <v>-302050.45133999997</v>
      </c>
      <c r="F63" s="114">
        <v>-377719.72820000001</v>
      </c>
      <c r="G63" s="114">
        <v>-436409.15831999999</v>
      </c>
      <c r="H63" s="114">
        <v>-337744.02333</v>
      </c>
      <c r="I63" s="114">
        <v>-253088.73272</v>
      </c>
      <c r="J63" s="114">
        <v>-37734.85903</v>
      </c>
      <c r="K63" s="114">
        <v>-222624.62466</v>
      </c>
      <c r="L63" s="114">
        <v>-52268.306159999993</v>
      </c>
      <c r="M63" s="47"/>
    </row>
    <row r="64" spans="1:13" ht="15" customHeight="1">
      <c r="A64" s="117" t="s">
        <v>621</v>
      </c>
      <c r="B64" s="114">
        <v>963956.31662000006</v>
      </c>
      <c r="C64" s="114">
        <v>1010611.4683600001</v>
      </c>
      <c r="D64" s="114">
        <v>1077281.67854</v>
      </c>
      <c r="E64" s="114">
        <v>1097346.2452</v>
      </c>
      <c r="F64" s="114">
        <v>1066848.5560099999</v>
      </c>
      <c r="G64" s="114">
        <v>1118825.6500299999</v>
      </c>
      <c r="H64" s="114">
        <v>1033587.84589</v>
      </c>
      <c r="I64" s="114">
        <v>1026127.9564199999</v>
      </c>
      <c r="J64" s="114">
        <v>154339.01828999998</v>
      </c>
      <c r="K64" s="114">
        <v>1058457.6963800001</v>
      </c>
      <c r="L64" s="114">
        <v>153059.04592999999</v>
      </c>
      <c r="M64" s="47"/>
    </row>
    <row r="65" spans="1:13" ht="15" customHeight="1">
      <c r="A65" s="116" t="s">
        <v>622</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29004.022780000003</v>
      </c>
      <c r="K65" s="114">
        <v>213278.43356999999</v>
      </c>
      <c r="L65" s="114">
        <v>38964.156490000001</v>
      </c>
      <c r="M65" s="47"/>
    </row>
    <row r="66" spans="1:13" ht="15" customHeight="1">
      <c r="A66" s="116" t="s">
        <v>623</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-51256.612659999999</v>
      </c>
      <c r="K66" s="114">
        <v>-341367.86272000003</v>
      </c>
      <c r="L66" s="114">
        <v>-56763.939579999998</v>
      </c>
      <c r="M66" s="47"/>
    </row>
    <row r="67" spans="1:13" ht="15" customHeight="1">
      <c r="A67" s="147" t="s">
        <v>624</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132086.42840999999</v>
      </c>
      <c r="K67" s="114">
        <v>930368.26723</v>
      </c>
      <c r="L67" s="114">
        <v>135259.26284000001</v>
      </c>
      <c r="M67" s="47"/>
    </row>
    <row r="68" spans="1:13" ht="15" customHeight="1">
      <c r="A68" s="148" t="s">
        <v>625</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-103091.34505</v>
      </c>
      <c r="K68" s="114">
        <v>-599666.14996000007</v>
      </c>
      <c r="L68" s="114">
        <v>-112307.70593000001</v>
      </c>
      <c r="M68" s="47"/>
    </row>
    <row r="69" spans="1:13" ht="15" customHeight="1">
      <c r="A69" s="117" t="s">
        <v>626</v>
      </c>
      <c r="B69" s="114">
        <v>334814.28610999999</v>
      </c>
      <c r="C69" s="114">
        <v>307318.28239999997</v>
      </c>
      <c r="D69" s="114">
        <v>331869.16923</v>
      </c>
      <c r="E69" s="114">
        <v>338920.60506999999</v>
      </c>
      <c r="F69" s="114">
        <v>344279.64506000001</v>
      </c>
      <c r="G69" s="114">
        <v>415781.06101999996</v>
      </c>
      <c r="H69" s="114">
        <v>235063.81578</v>
      </c>
      <c r="I69" s="114">
        <v>426150.31291000004</v>
      </c>
      <c r="J69" s="114">
        <v>28995.083360000001</v>
      </c>
      <c r="K69" s="114">
        <v>330702.11726999999</v>
      </c>
      <c r="L69" s="114">
        <v>22951.556909999999</v>
      </c>
      <c r="M69" s="47"/>
    </row>
    <row r="70" spans="1:13" ht="15" customHeight="1">
      <c r="A70" s="117" t="s">
        <v>627</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-22.000139999999998</v>
      </c>
      <c r="K70" s="114">
        <v>-851.22288000000003</v>
      </c>
      <c r="L70" s="114">
        <v>141.24120000000002</v>
      </c>
      <c r="M70" s="47"/>
    </row>
    <row r="71" spans="1:13" ht="15" customHeight="1">
      <c r="A71" s="115" t="s">
        <v>976</v>
      </c>
      <c r="B71" s="114">
        <v>-9087.4842100000005</v>
      </c>
      <c r="C71" s="114">
        <v>-8227.806849999999</v>
      </c>
      <c r="D71" s="114">
        <v>-1405.18758</v>
      </c>
      <c r="E71" s="114">
        <v>6278.4925899999998</v>
      </c>
      <c r="F71" s="114">
        <v>-1076.5829799999999</v>
      </c>
      <c r="G71" s="114">
        <v>-80.98245</v>
      </c>
      <c r="H71" s="114">
        <v>1289.0473200000001</v>
      </c>
      <c r="I71" s="114">
        <v>-1679.25297</v>
      </c>
      <c r="J71" s="114">
        <v>-34.096919999999997</v>
      </c>
      <c r="K71" s="114">
        <v>-1217.42482</v>
      </c>
      <c r="L71" s="114">
        <v>6.6875</v>
      </c>
      <c r="M71" s="47"/>
    </row>
    <row r="72" spans="1:13" ht="15" customHeight="1">
      <c r="A72" s="115" t="s">
        <v>977</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12.096780000000001</v>
      </c>
      <c r="K72" s="114">
        <v>366.20193999999998</v>
      </c>
      <c r="L72" s="114">
        <v>134.55370000000002</v>
      </c>
      <c r="M72" s="47"/>
    </row>
    <row r="73" spans="1:13" ht="15" customHeight="1">
      <c r="A73" s="147" t="s">
        <v>628</v>
      </c>
      <c r="B73" s="114">
        <v>8823.2157100000004</v>
      </c>
      <c r="C73" s="114">
        <v>6456.9579599999997</v>
      </c>
      <c r="D73" s="114">
        <v>1994.62184</v>
      </c>
      <c r="E73" s="114">
        <v>-7549.24892</v>
      </c>
      <c r="F73" s="114">
        <v>1448.86968</v>
      </c>
      <c r="G73" s="114">
        <v>533.41266000000007</v>
      </c>
      <c r="H73" s="114">
        <v>-2348.0102499999998</v>
      </c>
      <c r="I73" s="114">
        <v>1789.8712700000001</v>
      </c>
      <c r="J73" s="114">
        <v>204.51156</v>
      </c>
      <c r="K73" s="114">
        <v>1166.0378000000001</v>
      </c>
      <c r="L73" s="114">
        <v>82.159440000000004</v>
      </c>
      <c r="M73" s="47"/>
    </row>
    <row r="74" spans="1:13" ht="15" customHeight="1">
      <c r="A74" s="147" t="s">
        <v>1289</v>
      </c>
      <c r="B74" s="114">
        <v>9114.96119</v>
      </c>
      <c r="C74" s="114">
        <v>6747.0638399999998</v>
      </c>
      <c r="D74" s="114">
        <v>2170.50794</v>
      </c>
      <c r="E74" s="114">
        <v>-7435.9162699999997</v>
      </c>
      <c r="F74" s="114">
        <v>1545.0291499999998</v>
      </c>
      <c r="G74" s="114">
        <v>641.55925999999999</v>
      </c>
      <c r="H74" s="114">
        <v>-2297.7579000000001</v>
      </c>
      <c r="I74" s="114">
        <v>1828.62787</v>
      </c>
      <c r="J74" s="114">
        <v>215.24798000000001</v>
      </c>
      <c r="K74" s="114">
        <v>1262.2957099999999</v>
      </c>
      <c r="L74" s="114">
        <v>103.83602</v>
      </c>
      <c r="M74" s="47"/>
    </row>
    <row r="75" spans="1:13" ht="15" customHeight="1">
      <c r="A75" s="148" t="s">
        <v>433</v>
      </c>
      <c r="B75" s="114">
        <v>-291.74547999999999</v>
      </c>
      <c r="C75" s="114">
        <v>-290.10588000000001</v>
      </c>
      <c r="D75" s="114">
        <v>-175.8861</v>
      </c>
      <c r="E75" s="114">
        <v>-113.33265</v>
      </c>
      <c r="F75" s="114">
        <v>-96.159469999999999</v>
      </c>
      <c r="G75" s="114">
        <v>-108.14660000000001</v>
      </c>
      <c r="H75" s="114">
        <v>-50.25235</v>
      </c>
      <c r="I75" s="114">
        <v>-38.756599999999999</v>
      </c>
      <c r="J75" s="114">
        <v>-10.736420000000001</v>
      </c>
      <c r="K75" s="114">
        <v>-96.25791000000001</v>
      </c>
      <c r="L75" s="114">
        <v>-21.676580000000001</v>
      </c>
      <c r="M75" s="47"/>
    </row>
    <row r="76" spans="1:13" ht="15" customHeight="1">
      <c r="A76" s="147" t="s">
        <v>629</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29177.594779999999</v>
      </c>
      <c r="K76" s="114">
        <v>331016.93219000002</v>
      </c>
      <c r="L76" s="114">
        <v>23174.957549999999</v>
      </c>
      <c r="M76" s="47"/>
    </row>
    <row r="77" spans="1:13" ht="15" customHeight="1">
      <c r="A77" s="149" t="s">
        <v>967</v>
      </c>
      <c r="B77" s="114">
        <v>907.38535000000002</v>
      </c>
      <c r="C77" s="114">
        <v>2151.0972999999999</v>
      </c>
      <c r="D77" s="114">
        <v>3829.25218</v>
      </c>
      <c r="E77" s="114">
        <v>4441.7303099999999</v>
      </c>
      <c r="F77" s="114">
        <v>4487.8670400000001</v>
      </c>
      <c r="G77" s="114">
        <v>3717.25713</v>
      </c>
      <c r="H77" s="114">
        <v>2990.3485499999997</v>
      </c>
      <c r="I77" s="114">
        <v>2304.3674900000001</v>
      </c>
      <c r="J77" s="114">
        <v>349.31529</v>
      </c>
      <c r="K77" s="114">
        <v>1873.1541200000001</v>
      </c>
      <c r="L77" s="114">
        <v>278.73611999999997</v>
      </c>
      <c r="M77" s="47"/>
    </row>
    <row r="78" spans="1:13" ht="15" customHeight="1">
      <c r="A78" s="117" t="s">
        <v>630</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29526.910070000002</v>
      </c>
      <c r="K78" s="114">
        <v>332890.08630999998</v>
      </c>
      <c r="L78" s="114">
        <v>23453.693670000001</v>
      </c>
      <c r="M78" s="47"/>
    </row>
    <row r="79" spans="1:13" ht="15" customHeight="1">
      <c r="A79" s="116" t="s">
        <v>631</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0</v>
      </c>
      <c r="M79" s="47"/>
    </row>
    <row r="80" spans="1:13" ht="15" customHeight="1">
      <c r="A80" s="147" t="s">
        <v>632</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29526.910070000002</v>
      </c>
      <c r="K80" s="114">
        <v>324983.1924</v>
      </c>
      <c r="L80" s="114">
        <v>23453.693670000001</v>
      </c>
      <c r="M80" s="47"/>
    </row>
    <row r="81" spans="1:13" ht="15" customHeight="1">
      <c r="A81" s="116" t="s">
        <v>633</v>
      </c>
      <c r="B81" s="114">
        <v>0</v>
      </c>
      <c r="C81" s="114">
        <v>0</v>
      </c>
      <c r="D81" s="114">
        <v>0</v>
      </c>
      <c r="E81" s="114">
        <v>0</v>
      </c>
      <c r="F81" s="114">
        <v>0</v>
      </c>
      <c r="G81" s="114">
        <v>0</v>
      </c>
      <c r="H81" s="114">
        <v>0</v>
      </c>
      <c r="I81" s="114">
        <v>0</v>
      </c>
      <c r="J81" s="114">
        <v>0</v>
      </c>
      <c r="K81" s="114">
        <v>0</v>
      </c>
      <c r="L81" s="114">
        <v>0</v>
      </c>
      <c r="M81" s="47"/>
    </row>
    <row r="82" spans="1:13" ht="15" customHeight="1">
      <c r="A82" s="147" t="s">
        <v>634</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29526.910070000002</v>
      </c>
      <c r="K82" s="114">
        <v>324983.1924</v>
      </c>
      <c r="L82" s="114">
        <v>23453.693670000001</v>
      </c>
      <c r="M82" s="47"/>
    </row>
    <row r="83" spans="1:13" ht="15" customHeight="1" thickBot="1">
      <c r="A83" s="116" t="s">
        <v>635</v>
      </c>
      <c r="B83" s="114">
        <v>-108502.46837999999</v>
      </c>
      <c r="C83" s="114">
        <v>-87848.473239999992</v>
      </c>
      <c r="D83" s="114">
        <v>-110557.94534000001</v>
      </c>
      <c r="E83" s="114">
        <v>-104400.98827</v>
      </c>
      <c r="F83" s="114">
        <v>-127950.16428</v>
      </c>
      <c r="G83" s="114">
        <v>-167179.50870999999</v>
      </c>
      <c r="H83" s="114">
        <v>-143696.84052</v>
      </c>
      <c r="I83" s="114">
        <v>-209098.20177000001</v>
      </c>
      <c r="J83" s="114">
        <v>-10904.87139</v>
      </c>
      <c r="K83" s="114">
        <v>-132334.45799</v>
      </c>
      <c r="L83" s="114">
        <v>-4561.3889800000006</v>
      </c>
      <c r="M83" s="47"/>
    </row>
    <row r="84" spans="1:13" ht="15" customHeight="1" thickTop="1" thickBot="1">
      <c r="A84" s="392" t="s">
        <v>636</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18622.038680000001</v>
      </c>
      <c r="K84" s="393">
        <v>192648.73441</v>
      </c>
      <c r="L84" s="393">
        <v>18892.304690000001</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c r="A3" s="727" t="s">
        <v>637</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19540940.07344</v>
      </c>
      <c r="C7" s="393">
        <v>29038527.784110002</v>
      </c>
      <c r="D7" s="393">
        <v>22361224.640620001</v>
      </c>
      <c r="E7" s="393">
        <v>26257174.966630001</v>
      </c>
      <c r="F7" s="393">
        <v>30201381.69325</v>
      </c>
      <c r="G7" s="393">
        <v>29405490.767689999</v>
      </c>
      <c r="H7" s="393">
        <v>37405807.694959998</v>
      </c>
      <c r="I7" s="393">
        <v>41194090.221900001</v>
      </c>
      <c r="J7" s="393">
        <v>40062281.270819999</v>
      </c>
      <c r="K7" s="393">
        <v>45859769.191489995</v>
      </c>
      <c r="L7" s="393">
        <v>42005901.617540002</v>
      </c>
    </row>
    <row r="8" spans="1:12" s="16" customFormat="1" ht="15" customHeight="1" thickTop="1">
      <c r="A8" s="147" t="s">
        <v>161</v>
      </c>
      <c r="B8" s="114">
        <v>5262453.6626700005</v>
      </c>
      <c r="C8" s="114">
        <v>12881109.649879999</v>
      </c>
      <c r="D8" s="114">
        <v>3908747.8115300001</v>
      </c>
      <c r="E8" s="114">
        <v>6190914.7188800005</v>
      </c>
      <c r="F8" s="114">
        <v>7595717.1706400001</v>
      </c>
      <c r="G8" s="114">
        <v>4886714.2241199994</v>
      </c>
      <c r="H8" s="114">
        <v>9343321.938959999</v>
      </c>
      <c r="I8" s="114">
        <v>8597789.3376399986</v>
      </c>
      <c r="J8" s="114">
        <v>7789506.5642299997</v>
      </c>
      <c r="K8" s="114">
        <v>10005216.99079</v>
      </c>
      <c r="L8" s="114">
        <v>5999415.3830800001</v>
      </c>
    </row>
    <row r="9" spans="1:12" s="16" customFormat="1" ht="15" customHeight="1">
      <c r="A9" s="147" t="s">
        <v>170</v>
      </c>
      <c r="B9" s="114">
        <v>4347456.8643000005</v>
      </c>
      <c r="C9" s="114">
        <v>4728451.5996000003</v>
      </c>
      <c r="D9" s="114">
        <v>4851834.3443599995</v>
      </c>
      <c r="E9" s="114">
        <v>4063929.8576700003</v>
      </c>
      <c r="F9" s="114">
        <v>4541889.64279</v>
      </c>
      <c r="G9" s="114">
        <v>3601044.2955200002</v>
      </c>
      <c r="H9" s="114">
        <v>4242469.2447899999</v>
      </c>
      <c r="I9" s="114">
        <v>4635655.4193500001</v>
      </c>
      <c r="J9" s="114">
        <v>4373592.63387</v>
      </c>
      <c r="K9" s="114">
        <v>4975068.4010600001</v>
      </c>
      <c r="L9" s="114">
        <v>5059193.2488400005</v>
      </c>
    </row>
    <row r="10" spans="1:12" s="16" customFormat="1" ht="15" customHeight="1">
      <c r="A10" s="147" t="s">
        <v>179</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22581492.35066</v>
      </c>
      <c r="K10" s="114">
        <v>24885871.059919998</v>
      </c>
      <c r="L10" s="114">
        <v>25143543.282779999</v>
      </c>
    </row>
    <row r="11" spans="1:12" s="16" customFormat="1" ht="15" customHeight="1">
      <c r="A11" s="148" t="s">
        <v>580</v>
      </c>
      <c r="B11" s="114">
        <v>9235275.0536900014</v>
      </c>
      <c r="C11" s="114">
        <v>10538390.90399</v>
      </c>
      <c r="D11" s="114">
        <v>12551281.354549998</v>
      </c>
      <c r="E11" s="114">
        <v>14566567.77891</v>
      </c>
      <c r="F11" s="114">
        <v>16611971.45321</v>
      </c>
      <c r="G11" s="114">
        <v>18000190.824810002</v>
      </c>
      <c r="H11" s="114">
        <v>19716433.582210001</v>
      </c>
      <c r="I11" s="114">
        <v>21615175.85249</v>
      </c>
      <c r="J11" s="114">
        <v>21684479.844220001</v>
      </c>
      <c r="K11" s="114">
        <v>23981084.120039999</v>
      </c>
      <c r="L11" s="114">
        <v>24203354.214830004</v>
      </c>
    </row>
    <row r="12" spans="1:12" s="16" customFormat="1" ht="15" customHeight="1">
      <c r="A12" s="148" t="s">
        <v>581</v>
      </c>
      <c r="B12" s="114">
        <v>9114383.7860700004</v>
      </c>
      <c r="C12" s="114">
        <v>10309848.60592</v>
      </c>
      <c r="D12" s="114">
        <v>12138077.087469999</v>
      </c>
      <c r="E12" s="114">
        <v>14126477.1734</v>
      </c>
      <c r="F12" s="114">
        <v>16085669.990379998</v>
      </c>
      <c r="G12" s="114">
        <v>16911773.285560001</v>
      </c>
      <c r="H12" s="114">
        <v>18398503.319090001</v>
      </c>
      <c r="I12" s="114">
        <v>16478838.74045</v>
      </c>
      <c r="J12" s="114">
        <v>16582185.0078</v>
      </c>
      <c r="K12" s="114">
        <v>19730082.43976</v>
      </c>
      <c r="L12" s="114">
        <v>20088178.524</v>
      </c>
    </row>
    <row r="13" spans="1:12" s="16" customFormat="1" ht="15" customHeight="1">
      <c r="A13" s="148" t="s">
        <v>582</v>
      </c>
      <c r="B13" s="114">
        <v>120891.26762</v>
      </c>
      <c r="C13" s="114">
        <v>228542.29806999999</v>
      </c>
      <c r="D13" s="114">
        <v>413204.26707999996</v>
      </c>
      <c r="E13" s="114">
        <v>440090.60550999996</v>
      </c>
      <c r="F13" s="114">
        <v>526301.46282999997</v>
      </c>
      <c r="G13" s="114">
        <v>1088417.5392499999</v>
      </c>
      <c r="H13" s="114">
        <v>1317930.2631199998</v>
      </c>
      <c r="I13" s="114">
        <v>5136337.11204</v>
      </c>
      <c r="J13" s="114">
        <v>5102294.8364200005</v>
      </c>
      <c r="K13" s="114">
        <v>4251001.68028</v>
      </c>
      <c r="L13" s="114">
        <v>4115175.6908299997</v>
      </c>
    </row>
    <row r="14" spans="1:12" s="16" customFormat="1" ht="15" customHeight="1">
      <c r="A14" s="148" t="s">
        <v>583</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69767.011659999989</v>
      </c>
      <c r="K14" s="114">
        <v>106048.07784999999</v>
      </c>
      <c r="L14" s="114">
        <v>200780.96828999999</v>
      </c>
    </row>
    <row r="15" spans="1:12" s="16" customFormat="1" ht="15" customHeight="1">
      <c r="A15" s="148" t="s">
        <v>584</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39192.671320000001</v>
      </c>
      <c r="K15" s="114">
        <v>32534.252920000003</v>
      </c>
      <c r="L15" s="114">
        <v>70512.138019999999</v>
      </c>
    </row>
    <row r="16" spans="1:12" s="16" customFormat="1" ht="15" customHeight="1">
      <c r="A16" s="148" t="s">
        <v>585</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30574.340339999999</v>
      </c>
      <c r="K16" s="114">
        <v>73513.824930000002</v>
      </c>
      <c r="L16" s="114">
        <v>130268.83026999999</v>
      </c>
    </row>
    <row r="17" spans="1:12" s="16" customFormat="1" ht="15" customHeight="1">
      <c r="A17" s="148" t="s">
        <v>586</v>
      </c>
      <c r="B17" s="114">
        <v>116018.77256</v>
      </c>
      <c r="C17" s="114">
        <v>129358.11641</v>
      </c>
      <c r="D17" s="114">
        <v>139507.21421000001</v>
      </c>
      <c r="E17" s="114">
        <v>164203.02044999998</v>
      </c>
      <c r="F17" s="114">
        <v>210733.42294999998</v>
      </c>
      <c r="G17" s="114">
        <v>309327.88861999998</v>
      </c>
      <c r="H17" s="114">
        <v>379354.62695999997</v>
      </c>
      <c r="I17" s="114">
        <v>425000.08337000001</v>
      </c>
      <c r="J17" s="114">
        <v>453588.94011999998</v>
      </c>
      <c r="K17" s="114">
        <v>610698.45672999998</v>
      </c>
      <c r="L17" s="114">
        <v>635297.59967999998</v>
      </c>
    </row>
    <row r="18" spans="1:12" s="16" customFormat="1" ht="15" customHeight="1">
      <c r="A18" s="148" t="s">
        <v>587</v>
      </c>
      <c r="B18" s="114">
        <v>85810.886400000003</v>
      </c>
      <c r="C18" s="114">
        <v>94484.794900000008</v>
      </c>
      <c r="D18" s="114">
        <v>102628.63773999999</v>
      </c>
      <c r="E18" s="114">
        <v>131364.60655</v>
      </c>
      <c r="F18" s="114">
        <v>163897.32277</v>
      </c>
      <c r="G18" s="114">
        <v>202137.31837999998</v>
      </c>
      <c r="H18" s="114">
        <v>229955.71346</v>
      </c>
      <c r="I18" s="114">
        <v>235709.08022999999</v>
      </c>
      <c r="J18" s="114">
        <v>239830.50862000001</v>
      </c>
      <c r="K18" s="114">
        <v>237899.29761000001</v>
      </c>
      <c r="L18" s="114">
        <v>238151.79805000001</v>
      </c>
    </row>
    <row r="19" spans="1:12" s="16" customFormat="1" ht="15" customHeight="1">
      <c r="A19" s="148" t="s">
        <v>588</v>
      </c>
      <c r="B19" s="114">
        <v>30207.886160000002</v>
      </c>
      <c r="C19" s="114">
        <v>34873.321509999994</v>
      </c>
      <c r="D19" s="114">
        <v>36878.57647</v>
      </c>
      <c r="E19" s="114">
        <v>32838.4139</v>
      </c>
      <c r="F19" s="114">
        <v>46836.100180000001</v>
      </c>
      <c r="G19" s="114">
        <v>107190.57024</v>
      </c>
      <c r="H19" s="114">
        <v>149398.9135</v>
      </c>
      <c r="I19" s="114">
        <v>189291.00313999999</v>
      </c>
      <c r="J19" s="114">
        <v>213758.43150000001</v>
      </c>
      <c r="K19" s="114">
        <v>372799.15912000003</v>
      </c>
      <c r="L19" s="114">
        <v>397145.80163</v>
      </c>
    </row>
    <row r="20" spans="1:12" s="16" customFormat="1" ht="15" customHeight="1">
      <c r="A20" s="148" t="s">
        <v>192</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1083766.34889</v>
      </c>
      <c r="K20" s="114">
        <v>971909.78136000002</v>
      </c>
      <c r="L20" s="114">
        <v>927574.60902999993</v>
      </c>
    </row>
    <row r="21" spans="1:12" s="16" customFormat="1" ht="15" customHeight="1">
      <c r="A21" s="148" t="s">
        <v>589</v>
      </c>
      <c r="B21" s="114">
        <v>-268792.81928</v>
      </c>
      <c r="C21" s="114">
        <v>-295312.83325000003</v>
      </c>
      <c r="D21" s="114">
        <v>-332731.14061</v>
      </c>
      <c r="E21" s="114">
        <v>-348189.72301000002</v>
      </c>
      <c r="F21" s="114">
        <v>-429556.55825</v>
      </c>
      <c r="G21" s="114">
        <v>-496567.60535999999</v>
      </c>
      <c r="H21" s="114">
        <v>-620009.67252999998</v>
      </c>
      <c r="I21" s="114">
        <v>-693575.77834000008</v>
      </c>
      <c r="J21" s="114">
        <v>-710109.79423</v>
      </c>
      <c r="K21" s="114">
        <v>-783869.37605999992</v>
      </c>
      <c r="L21" s="114">
        <v>-823464.10904999997</v>
      </c>
    </row>
    <row r="22" spans="1:12" s="16" customFormat="1" ht="15" customHeight="1">
      <c r="A22" s="147" t="s">
        <v>205</v>
      </c>
      <c r="B22" s="114">
        <v>96169.410770000002</v>
      </c>
      <c r="C22" s="114">
        <v>103746.59203</v>
      </c>
      <c r="D22" s="114">
        <v>104395.30511</v>
      </c>
      <c r="E22" s="114">
        <v>107840.57462</v>
      </c>
      <c r="F22" s="114">
        <v>107978.87501999999</v>
      </c>
      <c r="G22" s="114">
        <v>117917.64465</v>
      </c>
      <c r="H22" s="114">
        <v>186798.24356</v>
      </c>
      <c r="I22" s="114">
        <v>192556.49806000001</v>
      </c>
      <c r="J22" s="114">
        <v>206992.23577999999</v>
      </c>
      <c r="K22" s="114">
        <v>168869.89968</v>
      </c>
      <c r="L22" s="114">
        <v>142221.09894999999</v>
      </c>
    </row>
    <row r="23" spans="1:12" s="16" customFormat="1" ht="15" customHeight="1">
      <c r="A23" s="147" t="s">
        <v>211</v>
      </c>
      <c r="B23" s="114">
        <v>256.83129000000002</v>
      </c>
      <c r="C23" s="114">
        <v>153.75670000000002</v>
      </c>
      <c r="D23" s="114">
        <v>652.27449000000001</v>
      </c>
      <c r="E23" s="114">
        <v>890.44313</v>
      </c>
      <c r="F23" s="114">
        <v>931.48018999999999</v>
      </c>
      <c r="G23" s="114">
        <v>1481.23936</v>
      </c>
      <c r="H23" s="114">
        <v>1900.15535</v>
      </c>
      <c r="I23" s="114">
        <v>2509.8942099999999</v>
      </c>
      <c r="J23" s="114">
        <v>2470.79315</v>
      </c>
      <c r="K23" s="114">
        <v>9631.60275</v>
      </c>
      <c r="L23" s="114">
        <v>9039.0781099999986</v>
      </c>
    </row>
    <row r="24" spans="1:12" s="16" customFormat="1" ht="15" customHeight="1">
      <c r="A24" s="147" t="s">
        <v>590</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4611157.6526000006</v>
      </c>
      <c r="K24" s="114">
        <v>5266665.2753400002</v>
      </c>
      <c r="L24" s="114">
        <v>5136412.6903100004</v>
      </c>
    </row>
    <row r="25" spans="1:12" s="16" customFormat="1" ht="15" customHeight="1">
      <c r="A25" s="147" t="s">
        <v>222</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413950.53422999999</v>
      </c>
      <c r="K25" s="114">
        <v>457740.77354000002</v>
      </c>
      <c r="L25" s="114">
        <v>459891.03519999998</v>
      </c>
    </row>
    <row r="26" spans="1:12" s="16" customFormat="1" ht="15" customHeight="1">
      <c r="A26" s="147" t="s">
        <v>591</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83118.506299999994</v>
      </c>
      <c r="K26" s="114">
        <v>90705.188410000002</v>
      </c>
      <c r="L26" s="114">
        <v>56185.80027</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37473647.84313</v>
      </c>
      <c r="K28" s="393">
        <v>43138279.455820002</v>
      </c>
      <c r="L28" s="393">
        <v>39267489.156010002</v>
      </c>
    </row>
    <row r="29" spans="1:12" s="16" customFormat="1" ht="15" customHeight="1" thickTop="1">
      <c r="A29" s="147" t="s">
        <v>593</v>
      </c>
      <c r="B29" s="114">
        <v>15206837.091610001</v>
      </c>
      <c r="C29" s="114">
        <v>21998200.75437</v>
      </c>
      <c r="D29" s="114">
        <v>15820471.67564</v>
      </c>
      <c r="E29" s="114">
        <v>16649221.31088</v>
      </c>
      <c r="F29" s="114">
        <v>20613960.020479999</v>
      </c>
      <c r="G29" s="114">
        <v>18313557.345589999</v>
      </c>
      <c r="H29" s="114">
        <v>21763384.64954</v>
      </c>
      <c r="I29" s="114">
        <v>24480083.696869999</v>
      </c>
      <c r="J29" s="114">
        <v>24123322.294659998</v>
      </c>
      <c r="K29" s="114">
        <v>25745882.818870001</v>
      </c>
      <c r="L29" s="114">
        <v>23024073.124590002</v>
      </c>
    </row>
    <row r="30" spans="1:12" s="16" customFormat="1" ht="15" customHeight="1">
      <c r="A30" s="148" t="s">
        <v>594</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4044666.17564</v>
      </c>
      <c r="K30" s="114">
        <v>5061376.3287299993</v>
      </c>
      <c r="L30" s="114">
        <v>4091382.5475999997</v>
      </c>
    </row>
    <row r="31" spans="1:12" s="16" customFormat="1" ht="15" customHeight="1">
      <c r="A31" s="148" t="s">
        <v>595</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10677473.697729999</v>
      </c>
      <c r="K31" s="114">
        <v>12458699.66605</v>
      </c>
      <c r="L31" s="114">
        <v>10785081.140120002</v>
      </c>
    </row>
    <row r="32" spans="1:12" s="16" customFormat="1" ht="15" customHeight="1">
      <c r="A32" s="148" t="s">
        <v>596</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348.59408000000002</v>
      </c>
      <c r="K32" s="114">
        <v>195.89548000000002</v>
      </c>
      <c r="L32" s="114">
        <v>129.62647000000001</v>
      </c>
    </row>
    <row r="33" spans="1:12" s="16" customFormat="1" ht="15" customHeight="1">
      <c r="A33" s="148" t="s">
        <v>597</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786857.71035000007</v>
      </c>
      <c r="K33" s="114">
        <v>425316.42972000001</v>
      </c>
      <c r="L33" s="114">
        <v>420325.79599999997</v>
      </c>
    </row>
    <row r="34" spans="1:12" s="16" customFormat="1" ht="15" customHeight="1">
      <c r="A34" s="148" t="s">
        <v>598</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7951293.3119200002</v>
      </c>
      <c r="K34" s="114">
        <v>7096264.3273799997</v>
      </c>
      <c r="L34" s="114">
        <v>7022066.93071</v>
      </c>
    </row>
    <row r="35" spans="1:12" s="16" customFormat="1" ht="15" customHeight="1">
      <c r="A35" s="148" t="s">
        <v>599</v>
      </c>
      <c r="B35" s="114">
        <v>190220.46153</v>
      </c>
      <c r="C35" s="114">
        <v>254698.21534999998</v>
      </c>
      <c r="D35" s="114">
        <v>299972.64619</v>
      </c>
      <c r="E35" s="114">
        <v>382056.92004</v>
      </c>
      <c r="F35" s="114">
        <v>478743.83604000002</v>
      </c>
      <c r="G35" s="114">
        <v>591028.47650999995</v>
      </c>
      <c r="H35" s="114">
        <v>688435.36698000005</v>
      </c>
      <c r="I35" s="114">
        <v>669007.20663000003</v>
      </c>
      <c r="J35" s="114">
        <v>662682.80494000006</v>
      </c>
      <c r="K35" s="114">
        <v>704030.17151000001</v>
      </c>
      <c r="L35" s="114">
        <v>705087.08369</v>
      </c>
    </row>
    <row r="36" spans="1:12" s="16" customFormat="1" ht="15" customHeight="1">
      <c r="A36" s="147" t="s">
        <v>600</v>
      </c>
      <c r="B36" s="114">
        <v>102758.11087</v>
      </c>
      <c r="C36" s="114">
        <v>196081.15238999997</v>
      </c>
      <c r="D36" s="114">
        <v>117024.45144</v>
      </c>
      <c r="E36" s="114">
        <v>58968.294529999999</v>
      </c>
      <c r="F36" s="114">
        <v>89278.41562</v>
      </c>
      <c r="G36" s="114">
        <v>85628.838599999988</v>
      </c>
      <c r="H36" s="114">
        <v>134350.35159999999</v>
      </c>
      <c r="I36" s="114">
        <v>99598.44094</v>
      </c>
      <c r="J36" s="114">
        <v>114515.61898</v>
      </c>
      <c r="K36" s="114">
        <v>133453.73819999999</v>
      </c>
      <c r="L36" s="114">
        <v>82397.336450000003</v>
      </c>
    </row>
    <row r="37" spans="1:12" s="16" customFormat="1" ht="15" customHeight="1">
      <c r="A37" s="147" t="s">
        <v>601</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4087460.2000500001</v>
      </c>
      <c r="K37" s="114">
        <v>4007053.7392299999</v>
      </c>
      <c r="L37" s="114">
        <v>3650835.4193500001</v>
      </c>
    </row>
    <row r="38" spans="1:12" s="16" customFormat="1" ht="15" customHeight="1">
      <c r="A38" s="147" t="s">
        <v>602</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725858.65170000005</v>
      </c>
      <c r="K38" s="114">
        <v>1088926.3016300001</v>
      </c>
      <c r="L38" s="114">
        <v>732470.58814000001</v>
      </c>
    </row>
    <row r="39" spans="1:12" s="16" customFormat="1" ht="15" customHeight="1">
      <c r="A39" s="147" t="s">
        <v>276</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322235.22470999998</v>
      </c>
      <c r="K39" s="114">
        <v>351932.16816</v>
      </c>
      <c r="L39" s="114">
        <v>353103.67757999996</v>
      </c>
    </row>
    <row r="40" spans="1:12" s="16" customFormat="1" ht="15" customHeight="1">
      <c r="A40" s="147" t="s">
        <v>282</v>
      </c>
      <c r="B40" s="114">
        <v>0</v>
      </c>
      <c r="C40" s="114">
        <v>0</v>
      </c>
      <c r="D40" s="114">
        <v>0</v>
      </c>
      <c r="E40" s="114">
        <v>0</v>
      </c>
      <c r="F40" s="114">
        <v>0</v>
      </c>
      <c r="G40" s="114">
        <v>0</v>
      </c>
      <c r="H40" s="114">
        <v>0</v>
      </c>
      <c r="I40" s="114">
        <v>0</v>
      </c>
      <c r="J40" s="114">
        <v>0</v>
      </c>
      <c r="K40" s="114">
        <v>171251.38887999998</v>
      </c>
      <c r="L40" s="114">
        <v>172644.44443</v>
      </c>
    </row>
    <row r="41" spans="1:12" s="16" customFormat="1" ht="15" customHeight="1">
      <c r="A41" s="147" t="s">
        <v>603</v>
      </c>
      <c r="B41" s="114">
        <v>0</v>
      </c>
      <c r="C41" s="114">
        <v>0</v>
      </c>
      <c r="D41" s="114">
        <v>0</v>
      </c>
      <c r="E41" s="114">
        <v>0</v>
      </c>
      <c r="F41" s="114">
        <v>0</v>
      </c>
      <c r="G41" s="114">
        <v>0</v>
      </c>
      <c r="H41" s="114">
        <v>0</v>
      </c>
      <c r="I41" s="114">
        <v>0</v>
      </c>
      <c r="J41" s="114">
        <v>0</v>
      </c>
      <c r="K41" s="114">
        <v>171662.22222999998</v>
      </c>
      <c r="L41" s="114">
        <v>173194.58334000001</v>
      </c>
    </row>
    <row r="42" spans="1:12" s="17" customFormat="1" ht="15" customHeight="1" thickBot="1">
      <c r="A42" s="147" t="s">
        <v>454</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8100255.8530299999</v>
      </c>
      <c r="K42" s="114">
        <v>11468117.078620002</v>
      </c>
      <c r="L42" s="114">
        <v>11078769.982129999</v>
      </c>
    </row>
    <row r="43" spans="1:12" ht="15" customHeight="1" thickTop="1" thickBot="1">
      <c r="A43" s="392" t="s">
        <v>604</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2588633.42766</v>
      </c>
      <c r="K43" s="393">
        <v>2721489.7356400001</v>
      </c>
      <c r="L43" s="393">
        <v>2738412.4615000002</v>
      </c>
    </row>
    <row r="44" spans="1:12" s="16" customFormat="1" ht="15" customHeight="1" thickTop="1">
      <c r="A44" s="147" t="s">
        <v>297</v>
      </c>
      <c r="B44" s="114">
        <v>1023772.39</v>
      </c>
      <c r="C44" s="114">
        <v>1145007.69</v>
      </c>
      <c r="D44" s="114">
        <v>1405394.55</v>
      </c>
      <c r="E44" s="114">
        <v>1565113.55</v>
      </c>
      <c r="F44" s="114">
        <v>1711875.84</v>
      </c>
      <c r="G44" s="114">
        <v>1882031.5</v>
      </c>
      <c r="H44" s="114">
        <v>2104896.58</v>
      </c>
      <c r="I44" s="114">
        <v>2216017.4300000002</v>
      </c>
      <c r="J44" s="114">
        <v>2216017.4300000002</v>
      </c>
      <c r="K44" s="114">
        <v>2342852.52</v>
      </c>
      <c r="L44" s="114">
        <v>2342852.52</v>
      </c>
    </row>
    <row r="45" spans="1:12" s="16" customFormat="1" ht="15" customHeight="1">
      <c r="A45" s="147" t="s">
        <v>301</v>
      </c>
      <c r="B45" s="114">
        <v>0</v>
      </c>
      <c r="C45" s="114">
        <v>0</v>
      </c>
      <c r="D45" s="114">
        <v>0</v>
      </c>
      <c r="E45" s="114">
        <v>0</v>
      </c>
      <c r="F45" s="114">
        <v>0</v>
      </c>
      <c r="G45" s="114">
        <v>0</v>
      </c>
      <c r="H45" s="114">
        <v>0</v>
      </c>
      <c r="I45" s="114">
        <v>0</v>
      </c>
      <c r="J45" s="114">
        <v>0</v>
      </c>
      <c r="K45" s="114">
        <v>0</v>
      </c>
      <c r="L45" s="114">
        <v>0</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c r="L47" s="114">
        <v>204538.34565</v>
      </c>
    </row>
    <row r="48" spans="1:12" s="16" customFormat="1" ht="15" customHeight="1">
      <c r="A48" s="147" t="s">
        <v>311</v>
      </c>
      <c r="B48" s="114">
        <v>144327.79178</v>
      </c>
      <c r="C48" s="114">
        <v>144270.04586000001</v>
      </c>
      <c r="D48" s="114">
        <v>190141.64757</v>
      </c>
      <c r="E48" s="114">
        <v>174717.04690000002</v>
      </c>
      <c r="F48" s="114">
        <v>202566.28524999999</v>
      </c>
      <c r="G48" s="114">
        <v>265315.57899000001</v>
      </c>
      <c r="H48" s="114">
        <v>123467.59328</v>
      </c>
      <c r="I48" s="114">
        <v>150994.19993999999</v>
      </c>
      <c r="J48" s="114">
        <v>183177.10993000001</v>
      </c>
      <c r="K48" s="114">
        <v>174098.86999000001</v>
      </c>
      <c r="L48" s="114">
        <v>191021.59584999998</v>
      </c>
    </row>
    <row r="49" spans="1:12" s="16" customFormat="1" ht="15" customHeight="1">
      <c r="A49" s="148" t="s">
        <v>606</v>
      </c>
      <c r="B49" s="114">
        <v>0</v>
      </c>
      <c r="C49" s="114">
        <v>0</v>
      </c>
      <c r="D49" s="114">
        <v>0</v>
      </c>
      <c r="E49" s="114">
        <v>0</v>
      </c>
      <c r="F49" s="114">
        <v>0</v>
      </c>
      <c r="G49" s="114">
        <v>0</v>
      </c>
      <c r="H49" s="114">
        <v>0</v>
      </c>
      <c r="I49" s="114">
        <v>0</v>
      </c>
      <c r="J49" s="114">
        <v>150994.19991999998</v>
      </c>
      <c r="K49" s="114">
        <v>0</v>
      </c>
      <c r="L49" s="114">
        <v>174098.86999000001</v>
      </c>
    </row>
    <row r="50" spans="1:12" s="17" customFormat="1" ht="15" customHeight="1" thickBot="1">
      <c r="A50" s="148" t="s">
        <v>607</v>
      </c>
      <c r="B50" s="114">
        <v>144327.79178</v>
      </c>
      <c r="C50" s="114">
        <v>144270.04586000001</v>
      </c>
      <c r="D50" s="114">
        <v>190141.64757</v>
      </c>
      <c r="E50" s="114">
        <v>174717.04690000002</v>
      </c>
      <c r="F50" s="114">
        <v>202566.28524999999</v>
      </c>
      <c r="G50" s="114">
        <v>265315.57899000001</v>
      </c>
      <c r="H50" s="114">
        <v>123467.59328</v>
      </c>
      <c r="I50" s="114">
        <v>150994.19993999999</v>
      </c>
      <c r="J50" s="114">
        <v>32182.910010000003</v>
      </c>
      <c r="K50" s="114">
        <v>174098.86999000001</v>
      </c>
      <c r="L50" s="114">
        <v>16922.725859999999</v>
      </c>
    </row>
    <row r="51" spans="1:12" ht="15" customHeight="1" thickTop="1" thickBot="1">
      <c r="A51" s="392" t="s">
        <v>608</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40062281.270790003</v>
      </c>
      <c r="K51" s="393">
        <v>45859769.191459998</v>
      </c>
      <c r="L51" s="393">
        <v>42005901.617510006</v>
      </c>
    </row>
    <row r="52" spans="1:12" s="16" customFormat="1" ht="15" customHeight="1" thickTop="1">
      <c r="A52" s="113" t="s">
        <v>609</v>
      </c>
      <c r="B52" s="114">
        <v>1107349.74535</v>
      </c>
      <c r="C52" s="114">
        <v>1507792.5715300001</v>
      </c>
      <c r="D52" s="114">
        <v>1590394.90329</v>
      </c>
      <c r="E52" s="114">
        <v>1456489.89001</v>
      </c>
      <c r="F52" s="114">
        <v>1177499.6113699998</v>
      </c>
      <c r="G52" s="114">
        <v>1100235.01229</v>
      </c>
      <c r="H52" s="114">
        <v>824850.12285000004</v>
      </c>
      <c r="I52" s="114">
        <v>808695.75572000002</v>
      </c>
      <c r="J52" s="114">
        <v>790454.18715000001</v>
      </c>
      <c r="K52" s="114">
        <v>892157.75495000009</v>
      </c>
      <c r="L52" s="114">
        <v>928697.51579999994</v>
      </c>
    </row>
    <row r="53" spans="1:12" s="17" customFormat="1" ht="15" customHeight="1">
      <c r="A53" s="148" t="s">
        <v>610</v>
      </c>
      <c r="B53" s="114">
        <v>140717.05882000001</v>
      </c>
      <c r="C53" s="114">
        <v>130612.24309</v>
      </c>
      <c r="D53" s="114">
        <v>253926.85183</v>
      </c>
      <c r="E53" s="114">
        <v>82621.259080000003</v>
      </c>
      <c r="F53" s="114">
        <v>35453.115659999996</v>
      </c>
      <c r="G53" s="114">
        <v>53515.408259999997</v>
      </c>
      <c r="H53" s="114">
        <v>52972.23461</v>
      </c>
      <c r="I53" s="114">
        <v>53973.150979999999</v>
      </c>
      <c r="J53" s="114">
        <v>51156.270340000003</v>
      </c>
      <c r="K53" s="114">
        <v>40819.676200000002</v>
      </c>
      <c r="L53" s="114">
        <v>49384.227729999999</v>
      </c>
    </row>
    <row r="54" spans="1:12" s="17" customFormat="1" ht="15" customHeight="1">
      <c r="A54" s="148" t="s">
        <v>611</v>
      </c>
      <c r="B54" s="114">
        <v>923021.57632000011</v>
      </c>
      <c r="C54" s="114">
        <v>1333914.2200499999</v>
      </c>
      <c r="D54" s="114">
        <v>1286416.22689</v>
      </c>
      <c r="E54" s="114">
        <v>1320814.95386</v>
      </c>
      <c r="F54" s="114">
        <v>1086613.1690799999</v>
      </c>
      <c r="G54" s="114">
        <v>989866.34973000002</v>
      </c>
      <c r="H54" s="114">
        <v>715747.81990999996</v>
      </c>
      <c r="I54" s="114">
        <v>696289.47120000003</v>
      </c>
      <c r="J54" s="114">
        <v>679391.43234000006</v>
      </c>
      <c r="K54" s="114">
        <v>790154.35615000001</v>
      </c>
      <c r="L54" s="114">
        <v>819127.56495999999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59906.484469999996</v>
      </c>
      <c r="K56" s="114">
        <v>61183.722600000001</v>
      </c>
      <c r="L56" s="114">
        <v>60185.723109999999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70148884.548500001</v>
      </c>
      <c r="K58" s="114">
        <v>76850416.948809996</v>
      </c>
      <c r="L58" s="114">
        <v>78929387.500869989</v>
      </c>
    </row>
    <row r="59" spans="1:12">
      <c r="A59" s="394" t="s">
        <v>616</v>
      </c>
      <c r="B59" s="395">
        <v>1054467.2258200001</v>
      </c>
      <c r="C59" s="395">
        <v>1170763.4408</v>
      </c>
      <c r="D59" s="395">
        <v>1231575.5424300001</v>
      </c>
      <c r="E59" s="395">
        <v>1381570.56736</v>
      </c>
      <c r="F59" s="395">
        <v>1552237.4139700001</v>
      </c>
      <c r="G59" s="395">
        <v>1749005.89099</v>
      </c>
      <c r="H59" s="395">
        <v>1720907.1551900001</v>
      </c>
      <c r="I59" s="395">
        <v>1922357.5677100001</v>
      </c>
      <c r="J59" s="395">
        <v>339169.81699999998</v>
      </c>
      <c r="K59" s="395">
        <v>2061896.9952499999</v>
      </c>
      <c r="L59" s="395">
        <v>357668.85706999997</v>
      </c>
    </row>
    <row r="60" spans="1:12" ht="15" customHeight="1">
      <c r="A60" s="148" t="s">
        <v>617</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-117073.10209999999</v>
      </c>
      <c r="K60" s="114">
        <v>-737020.49453999999</v>
      </c>
      <c r="L60" s="114">
        <v>-118229.64091</v>
      </c>
    </row>
    <row r="61" spans="1:12" ht="15" customHeight="1">
      <c r="A61" s="147" t="s">
        <v>618</v>
      </c>
      <c r="B61" s="114">
        <v>910948.65238999994</v>
      </c>
      <c r="C61" s="114">
        <v>976729.53016999993</v>
      </c>
      <c r="D61" s="114">
        <v>1056585.97007</v>
      </c>
      <c r="E61" s="114">
        <v>1157095.10779</v>
      </c>
      <c r="F61" s="114">
        <v>1224245.3346199999</v>
      </c>
      <c r="G61" s="114">
        <v>1372945.5992000001</v>
      </c>
      <c r="H61" s="114">
        <v>1256467.5390299999</v>
      </c>
      <c r="I61" s="114">
        <v>1287741.17796</v>
      </c>
      <c r="J61" s="114">
        <v>222096.71489999999</v>
      </c>
      <c r="K61" s="114">
        <v>1324876.5007100001</v>
      </c>
      <c r="L61" s="114">
        <v>239439.21616000001</v>
      </c>
    </row>
    <row r="62" spans="1:12" ht="15" customHeight="1">
      <c r="A62" s="116" t="s">
        <v>619</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114552.59254000001</v>
      </c>
      <c r="K62" s="114">
        <v>621432.27146000008</v>
      </c>
      <c r="L62" s="114">
        <v>105459.16367000001</v>
      </c>
    </row>
    <row r="63" spans="1:12" ht="15" customHeight="1">
      <c r="A63" s="148" t="s">
        <v>620</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-38313.43879</v>
      </c>
      <c r="K63" s="114">
        <v>-223367.10653999998</v>
      </c>
      <c r="L63" s="114">
        <v>-38398.16115</v>
      </c>
    </row>
    <row r="64" spans="1:12" ht="15" customHeight="1">
      <c r="A64" s="117" t="s">
        <v>621</v>
      </c>
      <c r="B64" s="114">
        <v>1192279.5623399999</v>
      </c>
      <c r="C64" s="114">
        <v>1327248.30149</v>
      </c>
      <c r="D64" s="114">
        <v>1397776.4227799999</v>
      </c>
      <c r="E64" s="114">
        <v>1512600.5619000001</v>
      </c>
      <c r="F64" s="114">
        <v>1558138.3557500001</v>
      </c>
      <c r="G64" s="114">
        <v>1724379.07525</v>
      </c>
      <c r="H64" s="114">
        <v>1569049.1407699999</v>
      </c>
      <c r="I64" s="114">
        <v>1624410.6786400001</v>
      </c>
      <c r="J64" s="114">
        <v>298335.86864999996</v>
      </c>
      <c r="K64" s="114">
        <v>1722941.6656300002</v>
      </c>
      <c r="L64" s="114">
        <v>306500.21867999999</v>
      </c>
    </row>
    <row r="65" spans="1:12" ht="15" customHeight="1">
      <c r="A65" s="116" t="s">
        <v>622</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48946.08223</v>
      </c>
      <c r="K65" s="114">
        <v>456325.61475999997</v>
      </c>
      <c r="L65" s="114">
        <v>61212.46213</v>
      </c>
    </row>
    <row r="66" spans="1:12" ht="15" customHeight="1">
      <c r="A66" s="116" t="s">
        <v>623</v>
      </c>
      <c r="B66" s="114">
        <v>-297317.96883999999</v>
      </c>
      <c r="C66" s="114">
        <v>-298710.71861000004</v>
      </c>
      <c r="D66" s="114">
        <v>-375341.36285000003</v>
      </c>
      <c r="E66" s="114">
        <v>-414954.69498000003</v>
      </c>
      <c r="F66" s="114">
        <v>-449327.31943000003</v>
      </c>
      <c r="G66" s="114">
        <v>-421162.31156</v>
      </c>
      <c r="H66" s="114">
        <v>-419986.91696</v>
      </c>
      <c r="I66" s="114">
        <v>-471032.87935</v>
      </c>
      <c r="J66" s="114">
        <v>-88914.463470000002</v>
      </c>
      <c r="K66" s="114">
        <v>-684332.36786999996</v>
      </c>
      <c r="L66" s="114">
        <v>-118386.20926</v>
      </c>
    </row>
    <row r="67" spans="1:12" ht="15" customHeight="1">
      <c r="A67" s="147" t="s">
        <v>624</v>
      </c>
      <c r="B67" s="114">
        <v>1087430.8208099999</v>
      </c>
      <c r="C67" s="114">
        <v>1239603.7257300001</v>
      </c>
      <c r="D67" s="114">
        <v>1307841.34482</v>
      </c>
      <c r="E67" s="114">
        <v>1346335.0938900001</v>
      </c>
      <c r="F67" s="114">
        <v>1415599.6165</v>
      </c>
      <c r="G67" s="114">
        <v>1603089.57596</v>
      </c>
      <c r="H67" s="114">
        <v>1375165.8631899999</v>
      </c>
      <c r="I67" s="114">
        <v>1432635.31877</v>
      </c>
      <c r="J67" s="114">
        <v>258367.48741</v>
      </c>
      <c r="K67" s="114">
        <v>1494934.91252</v>
      </c>
      <c r="L67" s="114">
        <v>249326.47155000002</v>
      </c>
    </row>
    <row r="68" spans="1:12" ht="15" customHeight="1">
      <c r="A68" s="148" t="s">
        <v>625</v>
      </c>
      <c r="B68" s="114">
        <v>-853966.15090999997</v>
      </c>
      <c r="C68" s="114">
        <v>-1010114.82985</v>
      </c>
      <c r="D68" s="114">
        <v>-1027431.70791</v>
      </c>
      <c r="E68" s="114">
        <v>-1050696.9902999999</v>
      </c>
      <c r="F68" s="114">
        <v>-1123612.2882300001</v>
      </c>
      <c r="G68" s="114">
        <v>-1151258.8498800001</v>
      </c>
      <c r="H68" s="114">
        <v>-1133325.7542699999</v>
      </c>
      <c r="I68" s="114">
        <v>-1164667.85182</v>
      </c>
      <c r="J68" s="114">
        <v>-199471.93980000002</v>
      </c>
      <c r="K68" s="114">
        <v>-1233776.1100000001</v>
      </c>
      <c r="L68" s="114">
        <v>-204054.79819999999</v>
      </c>
    </row>
    <row r="69" spans="1:12" ht="15" customHeight="1">
      <c r="A69" s="117" t="s">
        <v>626</v>
      </c>
      <c r="B69" s="114">
        <v>233464.66990000001</v>
      </c>
      <c r="C69" s="114">
        <v>229488.89588</v>
      </c>
      <c r="D69" s="114">
        <v>280409.63691</v>
      </c>
      <c r="E69" s="114">
        <v>295638.10358999996</v>
      </c>
      <c r="F69" s="114">
        <v>291987.32827</v>
      </c>
      <c r="G69" s="114">
        <v>451830.72607999999</v>
      </c>
      <c r="H69" s="114">
        <v>241840.10892</v>
      </c>
      <c r="I69" s="114">
        <v>267967.46694999997</v>
      </c>
      <c r="J69" s="114">
        <v>58895.547610000001</v>
      </c>
      <c r="K69" s="114">
        <v>261158.80252</v>
      </c>
      <c r="L69" s="114">
        <v>45271.673350000005</v>
      </c>
    </row>
    <row r="70" spans="1:12" ht="15" customHeight="1">
      <c r="A70" s="117" t="s">
        <v>627</v>
      </c>
      <c r="B70" s="114">
        <v>68.75009</v>
      </c>
      <c r="C70" s="114">
        <v>64.290720000000007</v>
      </c>
      <c r="D70" s="114">
        <v>92.660219999999995</v>
      </c>
      <c r="E70" s="114">
        <v>37.114139999999999</v>
      </c>
      <c r="F70" s="114">
        <v>97.26821000000001</v>
      </c>
      <c r="G70" s="114">
        <v>38.011180000000003</v>
      </c>
      <c r="H70" s="114">
        <v>7.4028100000000006</v>
      </c>
      <c r="I70" s="114">
        <v>6.6018699999999999</v>
      </c>
      <c r="J70" s="114">
        <v>1.9314800000000001</v>
      </c>
      <c r="K70" s="114">
        <v>13.678990000000001</v>
      </c>
      <c r="L70" s="114">
        <v>1.5726199999999999</v>
      </c>
    </row>
    <row r="71" spans="1:12" ht="15" customHeight="1">
      <c r="A71" s="115" t="s">
        <v>976</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977</v>
      </c>
      <c r="B72" s="114">
        <v>68.750079999999997</v>
      </c>
      <c r="C72" s="114">
        <v>64.290720000000007</v>
      </c>
      <c r="D72" s="114">
        <v>92.660219999999995</v>
      </c>
      <c r="E72" s="114">
        <v>37.114129999999996</v>
      </c>
      <c r="F72" s="114">
        <v>97.26821000000001</v>
      </c>
      <c r="G72" s="114">
        <v>38.01117</v>
      </c>
      <c r="H72" s="114">
        <v>7.4026800000000001</v>
      </c>
      <c r="I72" s="114">
        <v>6.0534499999999998</v>
      </c>
      <c r="J72" s="114">
        <v>1.93147</v>
      </c>
      <c r="K72" s="114">
        <v>13.67577</v>
      </c>
      <c r="L72" s="114">
        <v>1.5726099999999998</v>
      </c>
    </row>
    <row r="73" spans="1:12" ht="15" customHeight="1">
      <c r="A73" s="147" t="s">
        <v>628</v>
      </c>
      <c r="B73" s="114">
        <v>-1175.27936</v>
      </c>
      <c r="C73" s="114">
        <v>-1193.0952400000001</v>
      </c>
      <c r="D73" s="114">
        <v>-2965.2384500000003</v>
      </c>
      <c r="E73" s="114">
        <v>-191.54129</v>
      </c>
      <c r="F73" s="114">
        <v>-157.5455</v>
      </c>
      <c r="G73" s="114">
        <v>-64.852059999999994</v>
      </c>
      <c r="H73" s="114">
        <v>-40.202809999999999</v>
      </c>
      <c r="I73" s="114">
        <v>-19.265540000000001</v>
      </c>
      <c r="J73" s="114">
        <v>-4.3664399999999999</v>
      </c>
      <c r="K73" s="114">
        <v>-46.641949999999994</v>
      </c>
      <c r="L73" s="114">
        <v>-13.578709999999999</v>
      </c>
    </row>
    <row r="74" spans="1:12" ht="15" customHeight="1">
      <c r="A74" s="147" t="s">
        <v>1289</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0</v>
      </c>
    </row>
    <row r="75" spans="1:12" ht="15" customHeight="1">
      <c r="A75" s="148" t="s">
        <v>433</v>
      </c>
      <c r="B75" s="114">
        <v>-376.55971999999997</v>
      </c>
      <c r="C75" s="114">
        <v>-427.13821999999999</v>
      </c>
      <c r="D75" s="114">
        <v>-305.29768000000001</v>
      </c>
      <c r="E75" s="114">
        <v>-191.54129</v>
      </c>
      <c r="F75" s="114">
        <v>-157.54548</v>
      </c>
      <c r="G75" s="114">
        <v>-64.852059999999994</v>
      </c>
      <c r="H75" s="114">
        <v>-40.201250000000002</v>
      </c>
      <c r="I75" s="114">
        <v>-18.717880000000001</v>
      </c>
      <c r="J75" s="114">
        <v>-4.3664399999999999</v>
      </c>
      <c r="K75" s="114">
        <v>-46.641930000000002</v>
      </c>
      <c r="L75" s="114">
        <v>-13.578709999999999</v>
      </c>
    </row>
    <row r="76" spans="1:12" ht="15" customHeight="1">
      <c r="A76" s="147" t="s">
        <v>629</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58893.112649999995</v>
      </c>
      <c r="K76" s="114">
        <v>261125.83955999999</v>
      </c>
      <c r="L76" s="114">
        <v>45259.667259999995</v>
      </c>
    </row>
    <row r="77" spans="1:12" ht="15" customHeight="1">
      <c r="A77" s="149" t="s">
        <v>967</v>
      </c>
      <c r="B77" s="114">
        <v>0</v>
      </c>
      <c r="C77" s="114">
        <v>0</v>
      </c>
      <c r="D77" s="114">
        <v>0</v>
      </c>
      <c r="E77" s="114">
        <v>-2.9999999999999997E-5</v>
      </c>
      <c r="F77" s="114">
        <v>-1.0000000000000001E-5</v>
      </c>
      <c r="G77" s="114">
        <v>-2.9999999999999997E-5</v>
      </c>
      <c r="H77" s="114">
        <v>7820.80195</v>
      </c>
      <c r="I77" s="114">
        <v>44.531949999999995</v>
      </c>
      <c r="J77" s="114">
        <v>0</v>
      </c>
      <c r="K77" s="114">
        <v>1078.57871</v>
      </c>
      <c r="L77" s="114">
        <v>0</v>
      </c>
    </row>
    <row r="78" spans="1:12" ht="15" customHeight="1">
      <c r="A78" s="117" t="s">
        <v>630</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58893.112649999995</v>
      </c>
      <c r="K78" s="114">
        <v>262204.41827000002</v>
      </c>
      <c r="L78" s="114">
        <v>45259.667259999995</v>
      </c>
    </row>
    <row r="79" spans="1:12" ht="15" customHeight="1">
      <c r="A79" s="116" t="s">
        <v>631</v>
      </c>
      <c r="B79" s="114">
        <v>4.2009999999999996</v>
      </c>
      <c r="C79" s="114">
        <v>1286.6023300000002</v>
      </c>
      <c r="D79" s="114">
        <v>5470.2887199999996</v>
      </c>
      <c r="E79" s="114">
        <v>10827.086080000001</v>
      </c>
      <c r="F79" s="114">
        <v>9265.3102400000007</v>
      </c>
      <c r="G79" s="114">
        <v>-1803.10634</v>
      </c>
      <c r="H79" s="114">
        <v>13614.63341</v>
      </c>
      <c r="I79" s="114">
        <v>13363.500699999999</v>
      </c>
      <c r="J79" s="114">
        <v>-127.70267999999999</v>
      </c>
      <c r="K79" s="114">
        <v>2427.86085</v>
      </c>
      <c r="L79" s="114">
        <v>156.90558999999999</v>
      </c>
    </row>
    <row r="80" spans="1:12" ht="15" customHeight="1">
      <c r="A80" s="147" t="s">
        <v>632</v>
      </c>
      <c r="B80" s="114">
        <v>232362.34162999998</v>
      </c>
      <c r="C80" s="114">
        <v>229646.69368999999</v>
      </c>
      <c r="D80" s="114">
        <v>283007.34739999997</v>
      </c>
      <c r="E80" s="114">
        <v>306310.76248999999</v>
      </c>
      <c r="F80" s="114">
        <v>301192.36121</v>
      </c>
      <c r="G80" s="114">
        <v>450000.77882999997</v>
      </c>
      <c r="H80" s="114">
        <v>263242.74427999998</v>
      </c>
      <c r="I80" s="114">
        <v>281362.83593</v>
      </c>
      <c r="J80" s="114">
        <v>58765.409970000001</v>
      </c>
      <c r="K80" s="114">
        <v>264632.27912000002</v>
      </c>
      <c r="L80" s="114">
        <v>45416.572850000004</v>
      </c>
    </row>
    <row r="81" spans="1:12" ht="15" customHeight="1">
      <c r="A81" s="116" t="s">
        <v>633</v>
      </c>
      <c r="B81" s="114">
        <v>0</v>
      </c>
      <c r="C81" s="114">
        <v>0</v>
      </c>
      <c r="D81" s="114">
        <v>0</v>
      </c>
      <c r="E81" s="114">
        <v>0</v>
      </c>
      <c r="F81" s="114">
        <v>0</v>
      </c>
      <c r="G81" s="114">
        <v>0</v>
      </c>
      <c r="H81" s="114">
        <v>1.0000000000000001E-5</v>
      </c>
      <c r="I81" s="114">
        <v>0</v>
      </c>
      <c r="J81" s="114">
        <v>0</v>
      </c>
      <c r="K81" s="114">
        <v>0</v>
      </c>
      <c r="L81" s="114">
        <v>0</v>
      </c>
    </row>
    <row r="82" spans="1:12" ht="15" customHeight="1">
      <c r="A82" s="147" t="s">
        <v>634</v>
      </c>
      <c r="B82" s="114">
        <v>232362.34162999998</v>
      </c>
      <c r="C82" s="114">
        <v>229646.69368999999</v>
      </c>
      <c r="D82" s="114">
        <v>283007.34739999997</v>
      </c>
      <c r="E82" s="114">
        <v>306310.76248999999</v>
      </c>
      <c r="F82" s="114">
        <v>301192.36121</v>
      </c>
      <c r="G82" s="114">
        <v>450000.77882999997</v>
      </c>
      <c r="H82" s="114">
        <v>263242.74429</v>
      </c>
      <c r="I82" s="114">
        <v>281362.83593</v>
      </c>
      <c r="J82" s="114">
        <v>58765.409970000001</v>
      </c>
      <c r="K82" s="114">
        <v>264632.27912000002</v>
      </c>
      <c r="L82" s="114">
        <v>45416.572850000004</v>
      </c>
    </row>
    <row r="83" spans="1:12" ht="15" customHeight="1" thickBot="1">
      <c r="A83" s="116" t="s">
        <v>635</v>
      </c>
      <c r="B83" s="114">
        <v>-88034.549849999996</v>
      </c>
      <c r="C83" s="114">
        <v>-85376.647830000002</v>
      </c>
      <c r="D83" s="114">
        <v>-92865.699800000002</v>
      </c>
      <c r="E83" s="114">
        <v>-131593.71561000001</v>
      </c>
      <c r="F83" s="114">
        <v>-98626.076239999995</v>
      </c>
      <c r="G83" s="114">
        <v>-184685.19988</v>
      </c>
      <c r="H83" s="114">
        <v>-139775.15080999999</v>
      </c>
      <c r="I83" s="114">
        <v>-130368.63595</v>
      </c>
      <c r="J83" s="114">
        <v>-26582.5</v>
      </c>
      <c r="K83" s="114">
        <v>-90533.409379999997</v>
      </c>
      <c r="L83" s="114">
        <v>-28493.84691</v>
      </c>
    </row>
    <row r="84" spans="1:12" ht="15" customHeight="1" thickTop="1" thickBot="1">
      <c r="A84" s="392" t="s">
        <v>636</v>
      </c>
      <c r="B84" s="393">
        <v>144327.79178</v>
      </c>
      <c r="C84" s="393">
        <v>144270.04586000001</v>
      </c>
      <c r="D84" s="393">
        <v>190141.6476</v>
      </c>
      <c r="E84" s="393">
        <v>174717.04688000001</v>
      </c>
      <c r="F84" s="393">
        <v>202566.28497000001</v>
      </c>
      <c r="G84" s="393">
        <v>265315.57895</v>
      </c>
      <c r="H84" s="393">
        <v>123467.59348000001</v>
      </c>
      <c r="I84" s="393">
        <v>150994.19997999998</v>
      </c>
      <c r="J84" s="393">
        <v>32182.909970000001</v>
      </c>
      <c r="K84" s="393">
        <v>174098.86974000002</v>
      </c>
      <c r="L84" s="393">
        <v>16922.72594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638</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39208168.196319997</v>
      </c>
      <c r="K7" s="393">
        <v>40668909.908580005</v>
      </c>
      <c r="L7" s="393">
        <v>40030829.687690005</v>
      </c>
    </row>
    <row r="8" spans="1:12" s="16" customFormat="1" ht="15" customHeight="1" thickTop="1">
      <c r="A8" s="147" t="s">
        <v>161</v>
      </c>
      <c r="B8" s="114">
        <v>3161721.5009400002</v>
      </c>
      <c r="C8" s="114">
        <v>4880164.94135</v>
      </c>
      <c r="D8" s="114">
        <v>4659529.61766</v>
      </c>
      <c r="E8" s="114">
        <v>4264145.4583000001</v>
      </c>
      <c r="F8" s="114">
        <v>3435214.9212199999</v>
      </c>
      <c r="G8" s="114">
        <v>3447334.9240199998</v>
      </c>
      <c r="H8" s="114">
        <v>4218452.3643000005</v>
      </c>
      <c r="I8" s="114">
        <v>4399492.7113699997</v>
      </c>
      <c r="J8" s="114">
        <v>3747637.3434499996</v>
      </c>
      <c r="K8" s="114">
        <v>4602541.4209500002</v>
      </c>
      <c r="L8" s="114">
        <v>3789942.3864099998</v>
      </c>
    </row>
    <row r="9" spans="1:12" s="16" customFormat="1" ht="15" customHeight="1">
      <c r="A9" s="147" t="s">
        <v>170</v>
      </c>
      <c r="B9" s="114">
        <v>5656336.2305800002</v>
      </c>
      <c r="C9" s="114">
        <v>5745277.4148699995</v>
      </c>
      <c r="D9" s="114">
        <v>5854798.50722</v>
      </c>
      <c r="E9" s="114">
        <v>6411401.5929199997</v>
      </c>
      <c r="F9" s="114">
        <v>5902895.6624399992</v>
      </c>
      <c r="G9" s="114">
        <v>5032597.0370899998</v>
      </c>
      <c r="H9" s="114">
        <v>4338125.8052599998</v>
      </c>
      <c r="I9" s="114">
        <v>4682158.3863599999</v>
      </c>
      <c r="J9" s="114">
        <v>4621336.1507000001</v>
      </c>
      <c r="K9" s="114">
        <v>4389363.3581699999</v>
      </c>
      <c r="L9" s="114">
        <v>4603738.17863</v>
      </c>
    </row>
    <row r="10" spans="1:12" s="16" customFormat="1" ht="15" customHeight="1">
      <c r="A10" s="147" t="s">
        <v>179</v>
      </c>
      <c r="B10" s="114">
        <v>11851576.622629998</v>
      </c>
      <c r="C10" s="114">
        <v>13604878.59564</v>
      </c>
      <c r="D10" s="114">
        <v>16175338.00794</v>
      </c>
      <c r="E10" s="114">
        <v>21857899.296380002</v>
      </c>
      <c r="F10" s="114">
        <v>23644805.734110001</v>
      </c>
      <c r="G10" s="114">
        <v>24862894.65825</v>
      </c>
      <c r="H10" s="114">
        <v>25865828.699439999</v>
      </c>
      <c r="I10" s="114">
        <v>25798482.58199</v>
      </c>
      <c r="J10" s="114">
        <v>25764295.556220002</v>
      </c>
      <c r="K10" s="114">
        <v>26359763.923080001</v>
      </c>
      <c r="L10" s="114">
        <v>26533913.123650003</v>
      </c>
    </row>
    <row r="11" spans="1:12" s="16" customFormat="1" ht="15" customHeight="1">
      <c r="A11" s="148" t="s">
        <v>580</v>
      </c>
      <c r="B11" s="114">
        <v>11797035.31638</v>
      </c>
      <c r="C11" s="114">
        <v>13594967.903620001</v>
      </c>
      <c r="D11" s="114">
        <v>16129785.70208</v>
      </c>
      <c r="E11" s="114">
        <v>21757660.728349999</v>
      </c>
      <c r="F11" s="114">
        <v>23559639.275349997</v>
      </c>
      <c r="G11" s="114">
        <v>24760704.726740003</v>
      </c>
      <c r="H11" s="114">
        <v>25146741.31371</v>
      </c>
      <c r="I11" s="114">
        <v>24797464.969289999</v>
      </c>
      <c r="J11" s="114">
        <v>24696345.495189998</v>
      </c>
      <c r="K11" s="114">
        <v>25270049.933729999</v>
      </c>
      <c r="L11" s="114">
        <v>25442040.696070001</v>
      </c>
    </row>
    <row r="12" spans="1:12" s="16" customFormat="1" ht="15" customHeight="1">
      <c r="A12" s="148" t="s">
        <v>581</v>
      </c>
      <c r="B12" s="114">
        <v>11694459.06003</v>
      </c>
      <c r="C12" s="114">
        <v>13488393.134569999</v>
      </c>
      <c r="D12" s="114">
        <v>15927510.128590001</v>
      </c>
      <c r="E12" s="114">
        <v>21401876.134290002</v>
      </c>
      <c r="F12" s="114">
        <v>23133780.488029998</v>
      </c>
      <c r="G12" s="114">
        <v>24008484.97727</v>
      </c>
      <c r="H12" s="114">
        <v>24185497.073540002</v>
      </c>
      <c r="I12" s="114">
        <v>18460569.5229</v>
      </c>
      <c r="J12" s="114">
        <v>18354612.498720001</v>
      </c>
      <c r="K12" s="114">
        <v>19447517.61496</v>
      </c>
      <c r="L12" s="114">
        <v>19720015.810290001</v>
      </c>
    </row>
    <row r="13" spans="1:12" s="16" customFormat="1" ht="15" customHeight="1">
      <c r="A13" s="148" t="s">
        <v>582</v>
      </c>
      <c r="B13" s="114">
        <v>102576.25635</v>
      </c>
      <c r="C13" s="114">
        <v>106574.76905</v>
      </c>
      <c r="D13" s="114">
        <v>202275.57349000001</v>
      </c>
      <c r="E13" s="114">
        <v>355784.59405999997</v>
      </c>
      <c r="F13" s="114">
        <v>425858.78732</v>
      </c>
      <c r="G13" s="114">
        <v>752219.74947000004</v>
      </c>
      <c r="H13" s="114">
        <v>961244.24017</v>
      </c>
      <c r="I13" s="114">
        <v>6336895.4463900002</v>
      </c>
      <c r="J13" s="114">
        <v>6341732.9964700006</v>
      </c>
      <c r="K13" s="114">
        <v>5822532.3187700007</v>
      </c>
      <c r="L13" s="114">
        <v>5722024.8857800001</v>
      </c>
    </row>
    <row r="14" spans="1:12" s="16" customFormat="1" ht="15" customHeight="1">
      <c r="A14" s="148" t="s">
        <v>583</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162869.65918000002</v>
      </c>
      <c r="K14" s="114">
        <v>191173.47836000001</v>
      </c>
      <c r="L14" s="114">
        <v>211573.39813999998</v>
      </c>
    </row>
    <row r="15" spans="1:12" s="16" customFormat="1" ht="15" customHeight="1">
      <c r="A15" s="148" t="s">
        <v>584</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58876.688310000005</v>
      </c>
      <c r="K15" s="114">
        <v>76283.749479999999</v>
      </c>
      <c r="L15" s="114">
        <v>85158.596950000006</v>
      </c>
    </row>
    <row r="16" spans="1:12" s="16" customFormat="1" ht="15" customHeight="1">
      <c r="A16" s="148" t="s">
        <v>585</v>
      </c>
      <c r="B16" s="114">
        <v>4.9665299999999997</v>
      </c>
      <c r="C16" s="114">
        <v>694.01073999999994</v>
      </c>
      <c r="D16" s="114">
        <v>100</v>
      </c>
      <c r="E16" s="114">
        <v>4896.1118899999992</v>
      </c>
      <c r="F16" s="114">
        <v>4878.0028300000004</v>
      </c>
      <c r="G16" s="114">
        <v>3192.91048</v>
      </c>
      <c r="H16" s="114">
        <v>4062.4283999999998</v>
      </c>
      <c r="I16" s="114">
        <v>70361.952340000003</v>
      </c>
      <c r="J16" s="114">
        <v>103992.97087</v>
      </c>
      <c r="K16" s="114">
        <v>114889.72888</v>
      </c>
      <c r="L16" s="114">
        <v>126414.80119</v>
      </c>
    </row>
    <row r="17" spans="1:12" s="16" customFormat="1" ht="15" customHeight="1">
      <c r="A17" s="148" t="s">
        <v>586</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454189.01814999996</v>
      </c>
      <c r="K17" s="114">
        <v>527413.97618</v>
      </c>
      <c r="L17" s="114">
        <v>571794.38933999999</v>
      </c>
    </row>
    <row r="18" spans="1:12" s="16" customFormat="1" ht="15" customHeight="1">
      <c r="A18" s="148" t="s">
        <v>587</v>
      </c>
      <c r="B18" s="114">
        <v>145822.13255000001</v>
      </c>
      <c r="C18" s="114">
        <v>160379.62230000002</v>
      </c>
      <c r="D18" s="114">
        <v>210544.62112</v>
      </c>
      <c r="E18" s="114">
        <v>317749.94550999999</v>
      </c>
      <c r="F18" s="114">
        <v>394918.72781999997</v>
      </c>
      <c r="G18" s="114">
        <v>510843.74335</v>
      </c>
      <c r="H18" s="114">
        <v>463035.93569999997</v>
      </c>
      <c r="I18" s="114">
        <v>377764.12629000004</v>
      </c>
      <c r="J18" s="114">
        <v>384997.62964999996</v>
      </c>
      <c r="K18" s="114">
        <v>333596.46252999996</v>
      </c>
      <c r="L18" s="114">
        <v>345843.11732999998</v>
      </c>
    </row>
    <row r="19" spans="1:12" s="16" customFormat="1" ht="15" customHeight="1">
      <c r="A19" s="148" t="s">
        <v>588</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69191.388500000001</v>
      </c>
      <c r="K19" s="114">
        <v>193817.51365000001</v>
      </c>
      <c r="L19" s="114">
        <v>225951.27200999999</v>
      </c>
    </row>
    <row r="20" spans="1:12" s="16" customFormat="1" ht="15" customHeight="1">
      <c r="A20" s="148" t="s">
        <v>192</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1374813.82229</v>
      </c>
      <c r="K20" s="114">
        <v>1252014.9013499999</v>
      </c>
      <c r="L20" s="114">
        <v>1221962.8797800001</v>
      </c>
    </row>
    <row r="21" spans="1:12" s="16" customFormat="1" ht="15" customHeight="1">
      <c r="A21" s="148" t="s">
        <v>589</v>
      </c>
      <c r="B21" s="114">
        <v>-292264.03642999998</v>
      </c>
      <c r="C21" s="114">
        <v>-344954.84956</v>
      </c>
      <c r="D21" s="114">
        <v>-366783.60794999998</v>
      </c>
      <c r="E21" s="114">
        <v>-531583.32764999999</v>
      </c>
      <c r="F21" s="114">
        <v>-649634.92585</v>
      </c>
      <c r="G21" s="114">
        <v>-743700.3380499999</v>
      </c>
      <c r="H21" s="114">
        <v>-854010.08680999989</v>
      </c>
      <c r="I21" s="114">
        <v>-920149.08733000001</v>
      </c>
      <c r="J21" s="114">
        <v>-923922.43859000003</v>
      </c>
      <c r="K21" s="114">
        <v>-880888.36653999996</v>
      </c>
      <c r="L21" s="114">
        <v>-913458.23968</v>
      </c>
    </row>
    <row r="22" spans="1:12" s="16" customFormat="1" ht="15" customHeight="1">
      <c r="A22" s="147" t="s">
        <v>205</v>
      </c>
      <c r="B22" s="114">
        <v>145060.43992999999</v>
      </c>
      <c r="C22" s="114">
        <v>263078.86368999997</v>
      </c>
      <c r="D22" s="114">
        <v>194300.43828999999</v>
      </c>
      <c r="E22" s="114">
        <v>286719.73929</v>
      </c>
      <c r="F22" s="114">
        <v>136278.28208999999</v>
      </c>
      <c r="G22" s="114">
        <v>139936.17572999999</v>
      </c>
      <c r="H22" s="114">
        <v>201775.58478</v>
      </c>
      <c r="I22" s="114">
        <v>258866.25955000002</v>
      </c>
      <c r="J22" s="114">
        <v>264125.28830000001</v>
      </c>
      <c r="K22" s="114">
        <v>262900.20594999997</v>
      </c>
      <c r="L22" s="114">
        <v>259706.73019</v>
      </c>
    </row>
    <row r="23" spans="1:12" s="16" customFormat="1" ht="15" customHeight="1">
      <c r="A23" s="147" t="s">
        <v>211</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40103.451380000006</v>
      </c>
      <c r="K23" s="114">
        <v>40296.019909999995</v>
      </c>
      <c r="L23" s="114">
        <v>40495.773259999994</v>
      </c>
    </row>
    <row r="24" spans="1:12" s="16" customFormat="1" ht="15" customHeight="1">
      <c r="A24" s="147" t="s">
        <v>590</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4266918.93255</v>
      </c>
      <c r="K24" s="114">
        <v>4434586.8838599995</v>
      </c>
      <c r="L24" s="114">
        <v>4232360.0497700004</v>
      </c>
    </row>
    <row r="25" spans="1:12" s="16" customFormat="1" ht="15" customHeight="1">
      <c r="A25" s="147" t="s">
        <v>222</v>
      </c>
      <c r="B25" s="114">
        <v>314445.33422000002</v>
      </c>
      <c r="C25" s="114">
        <v>332392.69967</v>
      </c>
      <c r="D25" s="114">
        <v>316598.24533000001</v>
      </c>
      <c r="E25" s="114">
        <v>387496.60331999999</v>
      </c>
      <c r="F25" s="114">
        <v>357664.22600999998</v>
      </c>
      <c r="G25" s="114">
        <v>331437.78745</v>
      </c>
      <c r="H25" s="114">
        <v>328007.40480000002</v>
      </c>
      <c r="I25" s="114">
        <v>292059.83707000001</v>
      </c>
      <c r="J25" s="114">
        <v>287461.12842999998</v>
      </c>
      <c r="K25" s="114">
        <v>370111.73518999998</v>
      </c>
      <c r="L25" s="114">
        <v>366251.65291</v>
      </c>
    </row>
    <row r="26" spans="1:12" s="16" customFormat="1" ht="15" customHeight="1">
      <c r="A26" s="147" t="s">
        <v>591</v>
      </c>
      <c r="B26" s="114">
        <v>42108.659770000006</v>
      </c>
      <c r="C26" s="114">
        <v>56281.299630000001</v>
      </c>
      <c r="D26" s="114">
        <v>86593.746569999988</v>
      </c>
      <c r="E26" s="114">
        <v>240977.98874</v>
      </c>
      <c r="F26" s="114">
        <v>340398.92599999998</v>
      </c>
      <c r="G26" s="114">
        <v>232455.79035</v>
      </c>
      <c r="H26" s="114">
        <v>253918.05285000001</v>
      </c>
      <c r="I26" s="114">
        <v>222395.77103999999</v>
      </c>
      <c r="J26" s="114">
        <v>216290.34529</v>
      </c>
      <c r="K26" s="114">
        <v>209346.36147</v>
      </c>
      <c r="L26" s="114">
        <v>204421.79287</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37088712.95262</v>
      </c>
      <c r="K28" s="393">
        <v>38328576.383139998</v>
      </c>
      <c r="L28" s="393">
        <v>37802703.254089996</v>
      </c>
    </row>
    <row r="29" spans="1:12" s="16" customFormat="1" ht="15" customHeight="1" thickTop="1">
      <c r="A29" s="147" t="s">
        <v>593</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27918019.0264</v>
      </c>
      <c r="K29" s="114">
        <v>28688829.343229998</v>
      </c>
      <c r="L29" s="114">
        <v>28337683.396930002</v>
      </c>
    </row>
    <row r="30" spans="1:12" s="16" customFormat="1" ht="15" customHeight="1">
      <c r="A30" s="148" t="s">
        <v>594</v>
      </c>
      <c r="B30" s="114">
        <v>4399450.4684600001</v>
      </c>
      <c r="C30" s="114">
        <v>4557830.54641</v>
      </c>
      <c r="D30" s="114">
        <v>6172946.4064999996</v>
      </c>
      <c r="E30" s="114">
        <v>5553267.4951999998</v>
      </c>
      <c r="F30" s="114">
        <v>5261660.0674799997</v>
      </c>
      <c r="G30" s="114">
        <v>4719963.1080700001</v>
      </c>
      <c r="H30" s="114">
        <v>5082220.72908</v>
      </c>
      <c r="I30" s="114">
        <v>5148311.2681400003</v>
      </c>
      <c r="J30" s="114">
        <v>5070152.1313999994</v>
      </c>
      <c r="K30" s="114">
        <v>4857960.4502900001</v>
      </c>
      <c r="L30" s="114">
        <v>5001510.9457299998</v>
      </c>
    </row>
    <row r="31" spans="1:12" s="16" customFormat="1" ht="15" customHeight="1">
      <c r="A31" s="148" t="s">
        <v>595</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9972949.9626499992</v>
      </c>
      <c r="K31" s="114">
        <v>10381347.61961</v>
      </c>
      <c r="L31" s="114">
        <v>9834458.5479500014</v>
      </c>
    </row>
    <row r="32" spans="1:12" s="16" customFormat="1" ht="15" customHeight="1">
      <c r="A32" s="148" t="s">
        <v>596</v>
      </c>
      <c r="B32" s="114">
        <v>303253.93029000005</v>
      </c>
      <c r="C32" s="114">
        <v>210758.21381000002</v>
      </c>
      <c r="D32" s="114">
        <v>209983.80572999999</v>
      </c>
      <c r="E32" s="114">
        <v>87028.633409999995</v>
      </c>
      <c r="F32" s="114">
        <v>56700.286060000006</v>
      </c>
      <c r="G32" s="114">
        <v>32491.705160000001</v>
      </c>
      <c r="H32" s="114">
        <v>26708.181</v>
      </c>
      <c r="I32" s="114">
        <v>121971.49169</v>
      </c>
      <c r="J32" s="114">
        <v>144059.42481999999</v>
      </c>
      <c r="K32" s="114">
        <v>6097.4303399999999</v>
      </c>
      <c r="L32" s="114">
        <v>5495.5430900000001</v>
      </c>
    </row>
    <row r="33" spans="1:12" s="16" customFormat="1" ht="15" customHeight="1">
      <c r="A33" s="148" t="s">
        <v>597</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408798.72959</v>
      </c>
      <c r="K33" s="114">
        <v>446902.01729000005</v>
      </c>
      <c r="L33" s="114">
        <v>438703.67211000004</v>
      </c>
    </row>
    <row r="34" spans="1:12" s="16" customFormat="1" ht="15" customHeight="1">
      <c r="A34" s="148" t="s">
        <v>598</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11437751.278959999</v>
      </c>
      <c r="K34" s="114">
        <v>12051646.553160001</v>
      </c>
      <c r="L34" s="114">
        <v>12069921.621639999</v>
      </c>
    </row>
    <row r="35" spans="1:12" s="16" customFormat="1" ht="15" customHeight="1">
      <c r="A35" s="148" t="s">
        <v>599</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884307.49898000003</v>
      </c>
      <c r="K35" s="114">
        <v>944875.27253999992</v>
      </c>
      <c r="L35" s="114">
        <v>987593.06640999997</v>
      </c>
    </row>
    <row r="36" spans="1:12" s="16" customFormat="1" ht="15" customHeight="1">
      <c r="A36" s="147" t="s">
        <v>600</v>
      </c>
      <c r="B36" s="114">
        <v>11529.42801</v>
      </c>
      <c r="C36" s="114">
        <v>10987.09995</v>
      </c>
      <c r="D36" s="114">
        <v>9325.7513199999994</v>
      </c>
      <c r="E36" s="114">
        <v>9125.1443099999997</v>
      </c>
      <c r="F36" s="114">
        <v>14041.512699999999</v>
      </c>
      <c r="G36" s="114">
        <v>14704.689829999999</v>
      </c>
      <c r="H36" s="114">
        <v>42843.933779999999</v>
      </c>
      <c r="I36" s="114">
        <v>27664.933550000002</v>
      </c>
      <c r="J36" s="114">
        <v>23215.661379999998</v>
      </c>
      <c r="K36" s="114">
        <v>18856.58568</v>
      </c>
      <c r="L36" s="114">
        <v>19434.90971</v>
      </c>
    </row>
    <row r="37" spans="1:12" s="16" customFormat="1" ht="15" customHeight="1">
      <c r="A37" s="147" t="s">
        <v>601</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4458455.93071</v>
      </c>
      <c r="K37" s="114">
        <v>5179126.8683700003</v>
      </c>
      <c r="L37" s="114">
        <v>4965511.34956</v>
      </c>
    </row>
    <row r="38" spans="1:12" s="16" customFormat="1" ht="15" customHeight="1">
      <c r="A38" s="147" t="s">
        <v>602</v>
      </c>
      <c r="B38" s="114">
        <v>294395.55726999999</v>
      </c>
      <c r="C38" s="114">
        <v>219235.45793</v>
      </c>
      <c r="D38" s="114">
        <v>383879.56351999997</v>
      </c>
      <c r="E38" s="114">
        <v>479348.68669</v>
      </c>
      <c r="F38" s="114">
        <v>357864.03922000004</v>
      </c>
      <c r="G38" s="114">
        <v>435081.22164999996</v>
      </c>
      <c r="H38" s="114">
        <v>397334.45477999997</v>
      </c>
      <c r="I38" s="114">
        <v>334235.35310000001</v>
      </c>
      <c r="J38" s="114">
        <v>411589.82370000001</v>
      </c>
      <c r="K38" s="114">
        <v>386378.17579000001</v>
      </c>
      <c r="L38" s="114">
        <v>424910.56819999998</v>
      </c>
    </row>
    <row r="39" spans="1:12" s="16" customFormat="1" ht="15" customHeight="1">
      <c r="A39" s="147" t="s">
        <v>276</v>
      </c>
      <c r="B39" s="114">
        <v>130692.95522</v>
      </c>
      <c r="C39" s="114">
        <v>136660.87662</v>
      </c>
      <c r="D39" s="114">
        <v>149281.82003999999</v>
      </c>
      <c r="E39" s="114">
        <v>192393.7255</v>
      </c>
      <c r="F39" s="114">
        <v>198871.05011000001</v>
      </c>
      <c r="G39" s="114">
        <v>190371.56653000001</v>
      </c>
      <c r="H39" s="114">
        <v>187824.77812</v>
      </c>
      <c r="I39" s="114">
        <v>187936.70556</v>
      </c>
      <c r="J39" s="114">
        <v>187742.06771999999</v>
      </c>
      <c r="K39" s="114">
        <v>194406.82227999999</v>
      </c>
      <c r="L39" s="114">
        <v>197168.13624000002</v>
      </c>
    </row>
    <row r="40" spans="1:12" s="16" customFormat="1" ht="15" customHeight="1">
      <c r="A40" s="147" t="s">
        <v>282</v>
      </c>
      <c r="B40" s="114">
        <v>0</v>
      </c>
      <c r="C40" s="114">
        <v>514877.56503</v>
      </c>
      <c r="D40" s="114">
        <v>688184.88335000002</v>
      </c>
      <c r="E40" s="114">
        <v>860026.42001999996</v>
      </c>
      <c r="F40" s="114">
        <v>733668.15997000004</v>
      </c>
      <c r="G40" s="114">
        <v>813090.01332999999</v>
      </c>
      <c r="H40" s="114">
        <v>1092884.21697</v>
      </c>
      <c r="I40" s="114">
        <v>1135453.4717399999</v>
      </c>
      <c r="J40" s="114">
        <v>1137660.00027</v>
      </c>
      <c r="K40" s="114">
        <v>903337.43186000001</v>
      </c>
      <c r="L40" s="114">
        <v>1080955.20092</v>
      </c>
    </row>
    <row r="41" spans="1:12" s="16" customFormat="1" ht="15" customHeight="1">
      <c r="A41" s="147" t="s">
        <v>603</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321433.63368999999</v>
      </c>
      <c r="K41" s="114">
        <v>257855.52664</v>
      </c>
      <c r="L41" s="114">
        <v>259615.81131999998</v>
      </c>
    </row>
    <row r="42" spans="1:12" s="17" customFormat="1" ht="15" customHeight="1" thickBot="1">
      <c r="A42" s="147" t="s">
        <v>454</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2630596.8087499999</v>
      </c>
      <c r="K42" s="114">
        <v>2699785.6292900001</v>
      </c>
      <c r="L42" s="114">
        <v>2517423.8812100003</v>
      </c>
    </row>
    <row r="43" spans="1:12" ht="15" customHeight="1" thickTop="1" thickBot="1">
      <c r="A43" s="392" t="s">
        <v>604</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2119455.2437</v>
      </c>
      <c r="K43" s="393">
        <v>2340333.52544</v>
      </c>
      <c r="L43" s="393">
        <v>2228126.4336000001</v>
      </c>
    </row>
    <row r="44" spans="1:12" s="16" customFormat="1" ht="15" customHeight="1" thickTop="1">
      <c r="A44" s="147" t="s">
        <v>297</v>
      </c>
      <c r="B44" s="114">
        <v>731879.4</v>
      </c>
      <c r="C44" s="114">
        <v>731879.4</v>
      </c>
      <c r="D44" s="114">
        <v>731879.4</v>
      </c>
      <c r="E44" s="114">
        <v>1315405.83</v>
      </c>
      <c r="F44" s="114">
        <v>1442495.21</v>
      </c>
      <c r="G44" s="114">
        <v>1503426.84</v>
      </c>
      <c r="H44" s="114">
        <v>1599380.3</v>
      </c>
      <c r="I44" s="114">
        <v>1627574.17</v>
      </c>
      <c r="J44" s="114">
        <v>1627574.17</v>
      </c>
      <c r="K44" s="114">
        <v>1698953.85</v>
      </c>
      <c r="L44" s="114">
        <v>1698953.85</v>
      </c>
    </row>
    <row r="45" spans="1:12" s="16" customFormat="1" ht="15" customHeight="1">
      <c r="A45" s="147" t="s">
        <v>301</v>
      </c>
      <c r="B45" s="114">
        <v>278064.10041000001</v>
      </c>
      <c r="C45" s="114">
        <v>385461.69255000004</v>
      </c>
      <c r="D45" s="114">
        <v>463649.35444000002</v>
      </c>
      <c r="E45" s="114">
        <v>28587.73604</v>
      </c>
      <c r="F45" s="114">
        <v>28583.333409999999</v>
      </c>
      <c r="G45" s="114">
        <v>28583.333360000001</v>
      </c>
      <c r="H45" s="114">
        <v>0.66658000000000006</v>
      </c>
      <c r="I45" s="114">
        <v>10003</v>
      </c>
      <c r="J45" s="114">
        <v>10003</v>
      </c>
      <c r="K45" s="114">
        <v>0.32566000000000001</v>
      </c>
      <c r="L45" s="114">
        <v>0.32566000000000001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c r="L47" s="114">
        <v>436656.47587999998</v>
      </c>
    </row>
    <row r="48" spans="1:12" s="16" customFormat="1" ht="15" customHeight="1">
      <c r="A48" s="147" t="s">
        <v>311</v>
      </c>
      <c r="B48" s="114">
        <v>254191.60121000002</v>
      </c>
      <c r="C48" s="114">
        <v>150586.9173</v>
      </c>
      <c r="D48" s="114">
        <v>271714.53850999998</v>
      </c>
      <c r="E48" s="114">
        <v>315717.37104</v>
      </c>
      <c r="F48" s="114">
        <v>144662.80344999998</v>
      </c>
      <c r="G48" s="114">
        <v>221597.04315000001</v>
      </c>
      <c r="H48" s="114">
        <v>42440.234280000004</v>
      </c>
      <c r="I48" s="114">
        <v>73068.073659999995</v>
      </c>
      <c r="J48" s="114">
        <v>75275.570489999998</v>
      </c>
      <c r="K48" s="114">
        <v>227469.86301</v>
      </c>
      <c r="L48" s="114">
        <v>92515.782059999998</v>
      </c>
    </row>
    <row r="49" spans="1:12" s="16" customFormat="1" ht="15" customHeight="1">
      <c r="A49" s="148" t="s">
        <v>606</v>
      </c>
      <c r="B49" s="114">
        <v>0</v>
      </c>
      <c r="C49" s="114">
        <v>0</v>
      </c>
      <c r="D49" s="114">
        <v>0</v>
      </c>
      <c r="E49" s="114">
        <v>0</v>
      </c>
      <c r="F49" s="114">
        <v>0</v>
      </c>
      <c r="G49" s="114">
        <v>0</v>
      </c>
      <c r="H49" s="114">
        <v>0</v>
      </c>
      <c r="I49" s="114">
        <v>0</v>
      </c>
      <c r="J49" s="114">
        <v>73068.073659999995</v>
      </c>
      <c r="K49" s="114">
        <v>0</v>
      </c>
      <c r="L49" s="114">
        <v>91006.300340000002</v>
      </c>
    </row>
    <row r="50" spans="1:12" s="17" customFormat="1" ht="15" customHeight="1" thickBot="1">
      <c r="A50" s="148" t="s">
        <v>607</v>
      </c>
      <c r="B50" s="114">
        <v>254191.60121000002</v>
      </c>
      <c r="C50" s="114">
        <v>150586.9173</v>
      </c>
      <c r="D50" s="114">
        <v>271714.53850999998</v>
      </c>
      <c r="E50" s="114">
        <v>315717.37104</v>
      </c>
      <c r="F50" s="114">
        <v>144662.80344999998</v>
      </c>
      <c r="G50" s="114">
        <v>221597.04315000001</v>
      </c>
      <c r="H50" s="114">
        <v>42440.234280000004</v>
      </c>
      <c r="I50" s="114">
        <v>73068.073659999995</v>
      </c>
      <c r="J50" s="114">
        <v>2207.49683</v>
      </c>
      <c r="K50" s="114">
        <v>227469.86301</v>
      </c>
      <c r="L50" s="114">
        <v>1509.48172</v>
      </c>
    </row>
    <row r="51" spans="1:12" ht="15" customHeight="1" thickTop="1" thickBot="1">
      <c r="A51" s="392" t="s">
        <v>608</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39208168.196319997</v>
      </c>
      <c r="K51" s="393">
        <v>40668909.908580005</v>
      </c>
      <c r="L51" s="393">
        <v>40030829.687690005</v>
      </c>
    </row>
    <row r="52" spans="1:12" s="16" customFormat="1" ht="15" customHeight="1" thickTop="1">
      <c r="A52" s="113" t="s">
        <v>609</v>
      </c>
      <c r="B52" s="114">
        <v>2618818.31923</v>
      </c>
      <c r="C52" s="114">
        <v>3462976.7984499997</v>
      </c>
      <c r="D52" s="114">
        <v>4130453.9725300004</v>
      </c>
      <c r="E52" s="114">
        <v>3184105.0098600001</v>
      </c>
      <c r="F52" s="114">
        <v>2600412.1929000001</v>
      </c>
      <c r="G52" s="114">
        <v>2637176.59295</v>
      </c>
      <c r="H52" s="114">
        <v>2018812.34143</v>
      </c>
      <c r="I52" s="114">
        <v>1778459.1049200001</v>
      </c>
      <c r="J52" s="114">
        <v>1691504.9984899999</v>
      </c>
      <c r="K52" s="114">
        <v>2062948.76449</v>
      </c>
      <c r="L52" s="114">
        <v>1940180.73878</v>
      </c>
    </row>
    <row r="53" spans="1:12" s="17" customFormat="1" ht="15" customHeight="1">
      <c r="A53" s="148" t="s">
        <v>610</v>
      </c>
      <c r="B53" s="114">
        <v>187127.62716999999</v>
      </c>
      <c r="C53" s="114">
        <v>150768.07615000001</v>
      </c>
      <c r="D53" s="114">
        <v>86931.089200000002</v>
      </c>
      <c r="E53" s="114">
        <v>137528.51965</v>
      </c>
      <c r="F53" s="114">
        <v>98685.097340000008</v>
      </c>
      <c r="G53" s="114">
        <v>122615.40014</v>
      </c>
      <c r="H53" s="114">
        <v>124619.31186</v>
      </c>
      <c r="I53" s="114">
        <v>378987.63102999999</v>
      </c>
      <c r="J53" s="114">
        <v>351845.25124999997</v>
      </c>
      <c r="K53" s="114">
        <v>389940.14805000002</v>
      </c>
      <c r="L53" s="114">
        <v>384739.12095999997</v>
      </c>
    </row>
    <row r="54" spans="1:12" s="17" customFormat="1" ht="15" customHeight="1">
      <c r="A54" s="148" t="s">
        <v>611</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1072075.3812500001</v>
      </c>
      <c r="K54" s="114">
        <v>1372352.79761</v>
      </c>
      <c r="L54" s="114">
        <v>1261323.3571500001</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209213.87964</v>
      </c>
      <c r="C56" s="114">
        <v>210944.75328999999</v>
      </c>
      <c r="D56" s="114">
        <v>202945.90025999999</v>
      </c>
      <c r="E56" s="114">
        <v>200215.09041</v>
      </c>
      <c r="F56" s="114">
        <v>226650.34184000001</v>
      </c>
      <c r="G56" s="114">
        <v>257815.95598</v>
      </c>
      <c r="H56" s="114">
        <v>244257.55461000002</v>
      </c>
      <c r="I56" s="114">
        <v>240940.19579</v>
      </c>
      <c r="J56" s="114">
        <v>239324.08617</v>
      </c>
      <c r="K56" s="114">
        <v>272395.53901000001</v>
      </c>
      <c r="L56" s="114">
        <v>265857.98084999999</v>
      </c>
    </row>
    <row r="57" spans="1:12" s="17" customFormat="1" ht="15" customHeight="1">
      <c r="A57" s="148" t="s">
        <v>614</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615</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65543638.57559</v>
      </c>
      <c r="K58" s="114">
        <v>65929326.642910004</v>
      </c>
      <c r="L58" s="114">
        <v>66667434.755070001</v>
      </c>
    </row>
    <row r="59" spans="1:12">
      <c r="A59" s="394" t="s">
        <v>616</v>
      </c>
      <c r="B59" s="395">
        <v>1061515.19362</v>
      </c>
      <c r="C59" s="395">
        <v>1133289.2070499999</v>
      </c>
      <c r="D59" s="395">
        <v>1306928.9427799999</v>
      </c>
      <c r="E59" s="395">
        <v>1851866.7823699999</v>
      </c>
      <c r="F59" s="395">
        <v>2008663.26553</v>
      </c>
      <c r="G59" s="395">
        <v>2125560.3509</v>
      </c>
      <c r="H59" s="395">
        <v>2112204.0900499998</v>
      </c>
      <c r="I59" s="395">
        <v>2025940.2591900001</v>
      </c>
      <c r="J59" s="395">
        <v>323187.71574999997</v>
      </c>
      <c r="K59" s="395">
        <v>2008322.0831500001</v>
      </c>
      <c r="L59" s="395">
        <v>330012.53826</v>
      </c>
    </row>
    <row r="60" spans="1:12" ht="15" customHeight="1">
      <c r="A60" s="148" t="s">
        <v>617</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-149108.49378999998</v>
      </c>
      <c r="K60" s="114">
        <v>-920570.67595000006</v>
      </c>
      <c r="L60" s="114">
        <v>-151936.79345</v>
      </c>
    </row>
    <row r="61" spans="1:12" ht="15" customHeight="1">
      <c r="A61" s="147" t="s">
        <v>618</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174079.22196</v>
      </c>
      <c r="K61" s="114">
        <v>1087751.4072</v>
      </c>
      <c r="L61" s="114">
        <v>178075.74481</v>
      </c>
    </row>
    <row r="62" spans="1:12" ht="15" customHeight="1">
      <c r="A62" s="116" t="s">
        <v>619</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76672.619550000003</v>
      </c>
      <c r="K62" s="114">
        <v>498709.00962999999</v>
      </c>
      <c r="L62" s="114">
        <v>90852.906140000006</v>
      </c>
    </row>
    <row r="63" spans="1:12" ht="15" customHeight="1">
      <c r="A63" s="148" t="s">
        <v>620</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-50203.243740000005</v>
      </c>
      <c r="K63" s="114">
        <v>-330534.44774000003</v>
      </c>
      <c r="L63" s="114">
        <v>-70008.600940000004</v>
      </c>
    </row>
    <row r="64" spans="1:12" ht="15" customHeight="1">
      <c r="A64" s="117" t="s">
        <v>621</v>
      </c>
      <c r="B64" s="114">
        <v>1066201.7522700001</v>
      </c>
      <c r="C64" s="114">
        <v>1013219.98688</v>
      </c>
      <c r="D64" s="114">
        <v>1188436.5695999998</v>
      </c>
      <c r="E64" s="114">
        <v>1506625.4225099999</v>
      </c>
      <c r="F64" s="114">
        <v>1426393.8561800001</v>
      </c>
      <c r="G64" s="114">
        <v>1478560.1861400001</v>
      </c>
      <c r="H64" s="114">
        <v>1314157.1156900001</v>
      </c>
      <c r="I64" s="114">
        <v>1280357.2555</v>
      </c>
      <c r="J64" s="114">
        <v>200548.59777000002</v>
      </c>
      <c r="K64" s="114">
        <v>1255925.96909</v>
      </c>
      <c r="L64" s="114">
        <v>198920.05000999998</v>
      </c>
    </row>
    <row r="65" spans="1:12" ht="15" customHeight="1">
      <c r="A65" s="116" t="s">
        <v>622</v>
      </c>
      <c r="B65" s="114">
        <v>75445.762040000001</v>
      </c>
      <c r="C65" s="114">
        <v>111357.62974999999</v>
      </c>
      <c r="D65" s="114">
        <v>90074.570970000001</v>
      </c>
      <c r="E65" s="114">
        <v>365963.70130999997</v>
      </c>
      <c r="F65" s="114">
        <v>166316.99257</v>
      </c>
      <c r="G65" s="114">
        <v>93792.355779999998</v>
      </c>
      <c r="H65" s="114">
        <v>236049.22949</v>
      </c>
      <c r="I65" s="114">
        <v>431450.22937999998</v>
      </c>
      <c r="J65" s="114">
        <v>67247.605309999999</v>
      </c>
      <c r="K65" s="114">
        <v>831477.01771000004</v>
      </c>
      <c r="L65" s="114">
        <v>71313.489419999998</v>
      </c>
    </row>
    <row r="66" spans="1:12" ht="15" customHeight="1">
      <c r="A66" s="116" t="s">
        <v>623</v>
      </c>
      <c r="B66" s="114">
        <v>-121667.73844</v>
      </c>
      <c r="C66" s="114">
        <v>-228211.65966999999</v>
      </c>
      <c r="D66" s="114">
        <v>-163453.99007</v>
      </c>
      <c r="E66" s="114">
        <v>-485708.51616</v>
      </c>
      <c r="F66" s="114">
        <v>-380948.77765</v>
      </c>
      <c r="G66" s="114">
        <v>-258930.13096000001</v>
      </c>
      <c r="H66" s="114">
        <v>-543482.47777999996</v>
      </c>
      <c r="I66" s="114">
        <v>-714817.64751000004</v>
      </c>
      <c r="J66" s="114">
        <v>-76472.714129999993</v>
      </c>
      <c r="K66" s="114">
        <v>-896415.99740999995</v>
      </c>
      <c r="L66" s="114">
        <v>-120487.10032</v>
      </c>
    </row>
    <row r="67" spans="1:12" ht="15" customHeight="1">
      <c r="A67" s="147" t="s">
        <v>624</v>
      </c>
      <c r="B67" s="114">
        <v>1019979.77587</v>
      </c>
      <c r="C67" s="114">
        <v>896365.95695999998</v>
      </c>
      <c r="D67" s="114">
        <v>1115057.1505</v>
      </c>
      <c r="E67" s="114">
        <v>1386880.60766</v>
      </c>
      <c r="F67" s="114">
        <v>1211762.0710999998</v>
      </c>
      <c r="G67" s="114">
        <v>1313422.41096</v>
      </c>
      <c r="H67" s="114">
        <v>1006723.8674</v>
      </c>
      <c r="I67" s="114">
        <v>996989.83736999996</v>
      </c>
      <c r="J67" s="114">
        <v>191323.48895</v>
      </c>
      <c r="K67" s="114">
        <v>1190986.98939</v>
      </c>
      <c r="L67" s="114">
        <v>149746.43911000001</v>
      </c>
    </row>
    <row r="68" spans="1:12" ht="15" customHeight="1">
      <c r="A68" s="148" t="s">
        <v>625</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-168412.82221000001</v>
      </c>
      <c r="K68" s="114">
        <v>-863500.27996000007</v>
      </c>
      <c r="L68" s="114">
        <v>-148367.87174999999</v>
      </c>
    </row>
    <row r="69" spans="1:12" ht="15" customHeight="1">
      <c r="A69" s="117" t="s">
        <v>626</v>
      </c>
      <c r="B69" s="114">
        <v>374926.29802999995</v>
      </c>
      <c r="C69" s="114">
        <v>181349.58422999998</v>
      </c>
      <c r="D69" s="114">
        <v>398928.00589999999</v>
      </c>
      <c r="E69" s="114">
        <v>479677.83953</v>
      </c>
      <c r="F69" s="114">
        <v>209087.47627000001</v>
      </c>
      <c r="G69" s="114">
        <v>400491.26658</v>
      </c>
      <c r="H69" s="114">
        <v>137861.25109999999</v>
      </c>
      <c r="I69" s="114">
        <v>105962.86083000001</v>
      </c>
      <c r="J69" s="114">
        <v>22910.666739999997</v>
      </c>
      <c r="K69" s="114">
        <v>327486.70942999999</v>
      </c>
      <c r="L69" s="114">
        <v>1378.56736</v>
      </c>
    </row>
    <row r="70" spans="1:12" ht="15" customHeight="1">
      <c r="A70" s="117" t="s">
        <v>627</v>
      </c>
      <c r="B70" s="114">
        <v>364.57739000000004</v>
      </c>
      <c r="C70" s="114">
        <v>-183.00934000000001</v>
      </c>
      <c r="D70" s="114">
        <v>-137.86801</v>
      </c>
      <c r="E70" s="114">
        <v>1944.49478</v>
      </c>
      <c r="F70" s="114">
        <v>-1250.93451</v>
      </c>
      <c r="G70" s="114">
        <v>433.79365999999999</v>
      </c>
      <c r="H70" s="114">
        <v>152.08328</v>
      </c>
      <c r="I70" s="114">
        <v>-517.4624</v>
      </c>
      <c r="J70" s="114">
        <v>-155.52375000000001</v>
      </c>
      <c r="K70" s="114">
        <v>-907.16125999999997</v>
      </c>
      <c r="L70" s="114">
        <v>106.04207000000001</v>
      </c>
    </row>
    <row r="71" spans="1:12" ht="15" customHeight="1">
      <c r="A71" s="115" t="s">
        <v>976</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-244.50979000000001</v>
      </c>
      <c r="K71" s="114">
        <v>-1903.1078799999998</v>
      </c>
      <c r="L71" s="114">
        <v>-262.90035</v>
      </c>
    </row>
    <row r="72" spans="1:12" ht="15" customHeight="1">
      <c r="A72" s="115" t="s">
        <v>977</v>
      </c>
      <c r="B72" s="114">
        <v>1064.37781</v>
      </c>
      <c r="C72" s="114">
        <v>1040.32394</v>
      </c>
      <c r="D72" s="114">
        <v>2041.5746999999999</v>
      </c>
      <c r="E72" s="114">
        <v>3062.66129</v>
      </c>
      <c r="F72" s="114">
        <v>1546.95793</v>
      </c>
      <c r="G72" s="114">
        <v>1245.7659799999999</v>
      </c>
      <c r="H72" s="114">
        <v>738.64744999999994</v>
      </c>
      <c r="I72" s="114">
        <v>421.8544</v>
      </c>
      <c r="J72" s="114">
        <v>88.986039999999988</v>
      </c>
      <c r="K72" s="114">
        <v>995.94661999999994</v>
      </c>
      <c r="L72" s="114">
        <v>368.94241999999997</v>
      </c>
    </row>
    <row r="73" spans="1:12" ht="15" customHeight="1">
      <c r="A73" s="147" t="s">
        <v>628</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-23.681349999999998</v>
      </c>
      <c r="K73" s="114">
        <v>-382.84271000000001</v>
      </c>
      <c r="L73" s="114">
        <v>-97.226070000000007</v>
      </c>
    </row>
    <row r="74" spans="1:12" ht="15" customHeight="1">
      <c r="A74" s="147" t="s">
        <v>1289</v>
      </c>
      <c r="B74" s="114">
        <v>12.616149999999999</v>
      </c>
      <c r="C74" s="114">
        <v>1.554E-2</v>
      </c>
      <c r="D74" s="114">
        <v>-0.16100999999999999</v>
      </c>
      <c r="E74" s="114">
        <v>-92.354420000000005</v>
      </c>
      <c r="F74" s="114">
        <v>-3.7256799999999997</v>
      </c>
      <c r="G74" s="114">
        <v>2.1573000000000002</v>
      </c>
      <c r="H74" s="114">
        <v>-0.9358200000000001</v>
      </c>
      <c r="I74" s="114">
        <v>25.00761</v>
      </c>
      <c r="J74" s="114">
        <v>-0.14806</v>
      </c>
      <c r="K74" s="114">
        <v>-117.43550999999999</v>
      </c>
      <c r="L74" s="114">
        <v>-0.13233</v>
      </c>
    </row>
    <row r="75" spans="1:12" ht="15" customHeight="1">
      <c r="A75" s="148" t="s">
        <v>433</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-23.533290000000001</v>
      </c>
      <c r="K75" s="114">
        <v>-265.40719999999999</v>
      </c>
      <c r="L75" s="114">
        <v>-97.093740000000011</v>
      </c>
    </row>
    <row r="76" spans="1:12" ht="15" customHeight="1">
      <c r="A76" s="147" t="s">
        <v>629</v>
      </c>
      <c r="B76" s="114">
        <v>374375.05554999999</v>
      </c>
      <c r="C76" s="114">
        <v>180316.86466999998</v>
      </c>
      <c r="D76" s="114">
        <v>397848.26964000001</v>
      </c>
      <c r="E76" s="114">
        <v>479230.78389999998</v>
      </c>
      <c r="F76" s="114">
        <v>207173.12836</v>
      </c>
      <c r="G76" s="114">
        <v>400527.66745999997</v>
      </c>
      <c r="H76" s="114">
        <v>137763.53946999999</v>
      </c>
      <c r="I76" s="114">
        <v>105350.46273</v>
      </c>
      <c r="J76" s="114">
        <v>22731.461640000001</v>
      </c>
      <c r="K76" s="114">
        <v>326196.70545999997</v>
      </c>
      <c r="L76" s="114">
        <v>1387.38336</v>
      </c>
    </row>
    <row r="77" spans="1:12" ht="15" customHeight="1">
      <c r="A77" s="149" t="s">
        <v>967</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1028.2081000000001</v>
      </c>
      <c r="K77" s="114">
        <v>5758.4323400000003</v>
      </c>
      <c r="L77" s="114">
        <v>864.71460999999999</v>
      </c>
    </row>
    <row r="78" spans="1:12" ht="15" customHeight="1">
      <c r="A78" s="117" t="s">
        <v>630</v>
      </c>
      <c r="B78" s="114">
        <v>375815.98162999999</v>
      </c>
      <c r="C78" s="114">
        <v>182122.91078999999</v>
      </c>
      <c r="D78" s="114">
        <v>400165.06302</v>
      </c>
      <c r="E78" s="114">
        <v>493572.69218000001</v>
      </c>
      <c r="F78" s="114">
        <v>213910.18703</v>
      </c>
      <c r="G78" s="114">
        <v>406680.42875999998</v>
      </c>
      <c r="H78" s="114">
        <v>143624.26738</v>
      </c>
      <c r="I78" s="114">
        <v>111528.51818000001</v>
      </c>
      <c r="J78" s="114">
        <v>23759.669739999998</v>
      </c>
      <c r="K78" s="114">
        <v>331955.13780000003</v>
      </c>
      <c r="L78" s="114">
        <v>2252.0979700000003</v>
      </c>
    </row>
    <row r="79" spans="1:12" ht="15" customHeight="1">
      <c r="A79" s="116" t="s">
        <v>631</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307.82709</v>
      </c>
      <c r="K79" s="114">
        <v>9773.9873299999999</v>
      </c>
      <c r="L79" s="114">
        <v>423.58375000000001</v>
      </c>
    </row>
    <row r="80" spans="1:12" ht="15" customHeight="1">
      <c r="A80" s="147" t="s">
        <v>632</v>
      </c>
      <c r="B80" s="114">
        <v>384325.13881999999</v>
      </c>
      <c r="C80" s="114">
        <v>190086.9184</v>
      </c>
      <c r="D80" s="114">
        <v>400800.53005</v>
      </c>
      <c r="E80" s="114">
        <v>499783.65826999996</v>
      </c>
      <c r="F80" s="114">
        <v>224015.60227</v>
      </c>
      <c r="G80" s="114">
        <v>379732.06248000002</v>
      </c>
      <c r="H80" s="114">
        <v>152498.23358</v>
      </c>
      <c r="I80" s="114">
        <v>122219.97566</v>
      </c>
      <c r="J80" s="114">
        <v>24067.496829999996</v>
      </c>
      <c r="K80" s="114">
        <v>341729.12513</v>
      </c>
      <c r="L80" s="114">
        <v>2675.68172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384325.13881999999</v>
      </c>
      <c r="C82" s="114">
        <v>190086.9184</v>
      </c>
      <c r="D82" s="114">
        <v>400800.53005</v>
      </c>
      <c r="E82" s="114">
        <v>499783.65826999996</v>
      </c>
      <c r="F82" s="114">
        <v>224015.60227</v>
      </c>
      <c r="G82" s="114">
        <v>379732.06248000002</v>
      </c>
      <c r="H82" s="114">
        <v>152498.23358</v>
      </c>
      <c r="I82" s="114">
        <v>122219.97566</v>
      </c>
      <c r="J82" s="114">
        <v>24067.496829999996</v>
      </c>
      <c r="K82" s="114">
        <v>341729.12513</v>
      </c>
      <c r="L82" s="114">
        <v>2675.68172</v>
      </c>
    </row>
    <row r="83" spans="1:12" ht="15" customHeight="1" thickBot="1">
      <c r="A83" s="116" t="s">
        <v>635</v>
      </c>
      <c r="B83" s="114">
        <v>-130133.5376</v>
      </c>
      <c r="C83" s="114">
        <v>-39500.000619999999</v>
      </c>
      <c r="D83" s="114">
        <v>-129085.99187</v>
      </c>
      <c r="E83" s="114">
        <v>-184066.28722999999</v>
      </c>
      <c r="F83" s="114">
        <v>-79352.798859999995</v>
      </c>
      <c r="G83" s="114">
        <v>-158135.01999999999</v>
      </c>
      <c r="H83" s="114">
        <v>-110058</v>
      </c>
      <c r="I83" s="114">
        <v>-49151.902000000002</v>
      </c>
      <c r="J83" s="114">
        <v>-21860</v>
      </c>
      <c r="K83" s="114">
        <v>-114259.26212</v>
      </c>
      <c r="L83" s="114">
        <v>-1166.2</v>
      </c>
    </row>
    <row r="84" spans="1:12" ht="15" customHeight="1" thickTop="1" thickBot="1">
      <c r="A84" s="392" t="s">
        <v>636</v>
      </c>
      <c r="B84" s="393">
        <v>254191.60122000001</v>
      </c>
      <c r="C84" s="393">
        <v>150586.91777999999</v>
      </c>
      <c r="D84" s="393">
        <v>271714.53818000003</v>
      </c>
      <c r="E84" s="393">
        <v>315717.37104</v>
      </c>
      <c r="F84" s="393">
        <v>144662.80340999999</v>
      </c>
      <c r="G84" s="393">
        <v>221597.04248</v>
      </c>
      <c r="H84" s="393">
        <v>42440.23358</v>
      </c>
      <c r="I84" s="393">
        <v>73068.073659999995</v>
      </c>
      <c r="J84" s="393">
        <v>2207.49683</v>
      </c>
      <c r="K84" s="393">
        <v>227469.86301</v>
      </c>
      <c r="L84" s="393">
        <v>1509.48172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639</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26275860.796250001</v>
      </c>
      <c r="K7" s="393">
        <v>27712320.282060001</v>
      </c>
      <c r="L7" s="393">
        <v>26780288.943610001</v>
      </c>
    </row>
    <row r="8" spans="1:12" s="16" customFormat="1" ht="15" customHeight="1" thickTop="1">
      <c r="A8" s="147" t="s">
        <v>161</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1968740.76376</v>
      </c>
      <c r="K8" s="114">
        <v>2309580.2941399999</v>
      </c>
      <c r="L8" s="114">
        <v>2070447.7601099999</v>
      </c>
    </row>
    <row r="9" spans="1:12" s="16" customFormat="1" ht="15" customHeight="1">
      <c r="A9" s="147" t="s">
        <v>170</v>
      </c>
      <c r="B9" s="114">
        <v>3750316.7069000001</v>
      </c>
      <c r="C9" s="114">
        <v>3185891.6490000002</v>
      </c>
      <c r="D9" s="114">
        <v>2883248.1741799996</v>
      </c>
      <c r="E9" s="114">
        <v>3503511.6605599998</v>
      </c>
      <c r="F9" s="114">
        <v>3108389.2639799998</v>
      </c>
      <c r="G9" s="114">
        <v>2890882.4297199999</v>
      </c>
      <c r="H9" s="114">
        <v>3604560.42716</v>
      </c>
      <c r="I9" s="114">
        <v>4848191.5321700005</v>
      </c>
      <c r="J9" s="114">
        <v>4524422.6199399997</v>
      </c>
      <c r="K9" s="114">
        <v>4368588.4772399999</v>
      </c>
      <c r="L9" s="114">
        <v>3755240.4981499999</v>
      </c>
    </row>
    <row r="10" spans="1:12" s="16" customFormat="1" ht="15" customHeight="1">
      <c r="A10" s="147" t="s">
        <v>179</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15814163.65423</v>
      </c>
      <c r="K10" s="114">
        <v>17191061.545820002</v>
      </c>
      <c r="L10" s="114">
        <v>17252315.170299999</v>
      </c>
    </row>
    <row r="11" spans="1:12" s="16" customFormat="1" ht="15" customHeight="1">
      <c r="A11" s="148" t="s">
        <v>580</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15356060.98068</v>
      </c>
      <c r="K11" s="114">
        <v>16713816.406649999</v>
      </c>
      <c r="L11" s="114">
        <v>16451148.92082</v>
      </c>
    </row>
    <row r="12" spans="1:12" s="16" customFormat="1" ht="15" customHeight="1">
      <c r="A12" s="148" t="s">
        <v>581</v>
      </c>
      <c r="B12" s="114">
        <v>7590767.4454499995</v>
      </c>
      <c r="C12" s="114">
        <v>9093854.1807599999</v>
      </c>
      <c r="D12" s="114">
        <v>10544372.16206</v>
      </c>
      <c r="E12" s="114">
        <v>12362143.13648</v>
      </c>
      <c r="F12" s="114">
        <v>13690421.26826</v>
      </c>
      <c r="G12" s="114">
        <v>14676196.274190001</v>
      </c>
      <c r="H12" s="114">
        <v>14139584.93506</v>
      </c>
      <c r="I12" s="114">
        <v>11977405.167690001</v>
      </c>
      <c r="J12" s="114">
        <v>11721242.919790002</v>
      </c>
      <c r="K12" s="114">
        <v>13679999.132129999</v>
      </c>
      <c r="L12" s="114">
        <v>13653827.853490001</v>
      </c>
    </row>
    <row r="13" spans="1:12" s="16" customFormat="1" ht="15" customHeight="1">
      <c r="A13" s="148" t="s">
        <v>582</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3634818.0608899998</v>
      </c>
      <c r="K13" s="114">
        <v>3033817.27452</v>
      </c>
      <c r="L13" s="114">
        <v>2797321.06733</v>
      </c>
    </row>
    <row r="14" spans="1:12" s="16" customFormat="1" ht="15" customHeight="1">
      <c r="A14" s="148" t="s">
        <v>583</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134554.50894999999</v>
      </c>
      <c r="K14" s="114">
        <v>118820.86020000001</v>
      </c>
      <c r="L14" s="114">
        <v>440478.00672</v>
      </c>
    </row>
    <row r="15" spans="1:12" s="16" customFormat="1" ht="15" customHeight="1">
      <c r="A15" s="148" t="s">
        <v>584</v>
      </c>
      <c r="B15" s="114">
        <v>40858.831640000004</v>
      </c>
      <c r="C15" s="114">
        <v>26994.35397</v>
      </c>
      <c r="D15" s="114">
        <v>36873.753579999997</v>
      </c>
      <c r="E15" s="114">
        <v>56332.991219999996</v>
      </c>
      <c r="F15" s="114">
        <v>43324.17671</v>
      </c>
      <c r="G15" s="114">
        <v>34286.097869999998</v>
      </c>
      <c r="H15" s="114">
        <v>18578.050950000001</v>
      </c>
      <c r="I15" s="114">
        <v>22500.848190000001</v>
      </c>
      <c r="J15" s="114">
        <v>42460.528420000002</v>
      </c>
      <c r="K15" s="114">
        <v>30494.574190000003</v>
      </c>
      <c r="L15" s="114">
        <v>36340.716420000004</v>
      </c>
    </row>
    <row r="16" spans="1:12" s="16" customFormat="1" ht="15" customHeight="1">
      <c r="A16" s="148" t="s">
        <v>585</v>
      </c>
      <c r="B16" s="114">
        <v>4872.8916900000004</v>
      </c>
      <c r="C16" s="114">
        <v>5176.3673399999998</v>
      </c>
      <c r="D16" s="114">
        <v>8206.6295900000005</v>
      </c>
      <c r="E16" s="114">
        <v>15973.00308</v>
      </c>
      <c r="F16" s="114">
        <v>2174.43496</v>
      </c>
      <c r="G16" s="114">
        <v>3017.45615</v>
      </c>
      <c r="H16" s="114">
        <v>307.31184000000002</v>
      </c>
      <c r="I16" s="114">
        <v>15905.51576</v>
      </c>
      <c r="J16" s="114">
        <v>92093.980530000001</v>
      </c>
      <c r="K16" s="114">
        <v>88326.286010000011</v>
      </c>
      <c r="L16" s="114">
        <v>404137.29029999999</v>
      </c>
    </row>
    <row r="17" spans="1:12" s="16" customFormat="1" ht="15" customHeight="1">
      <c r="A17" s="148" t="s">
        <v>586</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384559.68964</v>
      </c>
      <c r="K17" s="114">
        <v>522823.70448000001</v>
      </c>
      <c r="L17" s="114">
        <v>469778.97360000003</v>
      </c>
    </row>
    <row r="18" spans="1:12" s="16" customFormat="1" ht="15" customHeight="1">
      <c r="A18" s="148" t="s">
        <v>587</v>
      </c>
      <c r="B18" s="114">
        <v>85277.456940000004</v>
      </c>
      <c r="C18" s="114">
        <v>137823.08025</v>
      </c>
      <c r="D18" s="114">
        <v>146487.27930000002</v>
      </c>
      <c r="E18" s="114">
        <v>171443.91994999998</v>
      </c>
      <c r="F18" s="114">
        <v>193905.11725000001</v>
      </c>
      <c r="G18" s="114">
        <v>209770.61499999999</v>
      </c>
      <c r="H18" s="114">
        <v>212189.39528</v>
      </c>
      <c r="I18" s="114">
        <v>238668.59905000002</v>
      </c>
      <c r="J18" s="114">
        <v>237016.43156</v>
      </c>
      <c r="K18" s="114">
        <v>258757.92480000001</v>
      </c>
      <c r="L18" s="114">
        <v>189946.94718000002</v>
      </c>
    </row>
    <row r="19" spans="1:12" s="16" customFormat="1" ht="15" customHeight="1">
      <c r="A19" s="148" t="s">
        <v>588</v>
      </c>
      <c r="B19" s="114">
        <v>29315.61231</v>
      </c>
      <c r="C19" s="114">
        <v>27009.74323</v>
      </c>
      <c r="D19" s="114">
        <v>27007.918329999997</v>
      </c>
      <c r="E19" s="114">
        <v>43463.617969999999</v>
      </c>
      <c r="F19" s="114">
        <v>70687.040959999998</v>
      </c>
      <c r="G19" s="114">
        <v>166189.65744000001</v>
      </c>
      <c r="H19" s="114">
        <v>229019.58240000001</v>
      </c>
      <c r="I19" s="114">
        <v>136322.35245999999</v>
      </c>
      <c r="J19" s="114">
        <v>147543.25808</v>
      </c>
      <c r="K19" s="114">
        <v>264065.77968000004</v>
      </c>
      <c r="L19" s="114">
        <v>279832.02642000001</v>
      </c>
    </row>
    <row r="20" spans="1:12" s="16" customFormat="1" ht="15" customHeight="1">
      <c r="A20" s="148" t="s">
        <v>192</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713760.44979999994</v>
      </c>
      <c r="K20" s="114">
        <v>601255.53753999993</v>
      </c>
      <c r="L20" s="114">
        <v>588448.05546000006</v>
      </c>
    </row>
    <row r="21" spans="1:12" s="16" customFormat="1" ht="15" customHeight="1">
      <c r="A21" s="148" t="s">
        <v>589</v>
      </c>
      <c r="B21" s="114">
        <v>-289494.13679000002</v>
      </c>
      <c r="C21" s="114">
        <v>-332871.83833</v>
      </c>
      <c r="D21" s="114">
        <v>-370803.53542000003</v>
      </c>
      <c r="E21" s="114">
        <v>-493812.37211</v>
      </c>
      <c r="F21" s="114">
        <v>-511442.37669999996</v>
      </c>
      <c r="G21" s="114">
        <v>-571744.08146999998</v>
      </c>
      <c r="H21" s="114">
        <v>-753921.79122999997</v>
      </c>
      <c r="I21" s="114">
        <v>-755252.17825999996</v>
      </c>
      <c r="J21" s="114">
        <v>-774771.97484000004</v>
      </c>
      <c r="K21" s="114">
        <v>-765654.9630499999</v>
      </c>
      <c r="L21" s="114">
        <v>-697538.78629999992</v>
      </c>
    </row>
    <row r="22" spans="1:12" s="16" customFormat="1" ht="15" customHeight="1">
      <c r="A22" s="147" t="s">
        <v>205</v>
      </c>
      <c r="B22" s="114">
        <v>104134.35179</v>
      </c>
      <c r="C22" s="114">
        <v>73771.415489999999</v>
      </c>
      <c r="D22" s="114">
        <v>97389.8033</v>
      </c>
      <c r="E22" s="114">
        <v>105465.76178</v>
      </c>
      <c r="F22" s="114">
        <v>105479.5503</v>
      </c>
      <c r="G22" s="114">
        <v>120112.26754</v>
      </c>
      <c r="H22" s="114">
        <v>141114.51089999999</v>
      </c>
      <c r="I22" s="114">
        <v>148685.89044999998</v>
      </c>
      <c r="J22" s="114">
        <v>167784.70194999999</v>
      </c>
      <c r="K22" s="114">
        <v>247015.66845</v>
      </c>
      <c r="L22" s="114">
        <v>147310.26806999999</v>
      </c>
    </row>
    <row r="23" spans="1:12" s="16" customFormat="1" ht="15" customHeight="1">
      <c r="A23" s="147" t="s">
        <v>211</v>
      </c>
      <c r="B23" s="114">
        <v>723.68644999999992</v>
      </c>
      <c r="C23" s="114">
        <v>2068.7285700000002</v>
      </c>
      <c r="D23" s="114">
        <v>7544.8065800000004</v>
      </c>
      <c r="E23" s="114">
        <v>8564.93073</v>
      </c>
      <c r="F23" s="114">
        <v>18778.827399999998</v>
      </c>
      <c r="G23" s="114">
        <v>16697.45059</v>
      </c>
      <c r="H23" s="114">
        <v>29264.456630000001</v>
      </c>
      <c r="I23" s="114">
        <v>34693.440029999998</v>
      </c>
      <c r="J23" s="114">
        <v>32379.70321</v>
      </c>
      <c r="K23" s="114">
        <v>26475.622079999997</v>
      </c>
      <c r="L23" s="114">
        <v>21621.41545</v>
      </c>
    </row>
    <row r="24" spans="1:12" s="16" customFormat="1" ht="15" customHeight="1">
      <c r="A24" s="147" t="s">
        <v>590</v>
      </c>
      <c r="B24" s="114">
        <v>806785.21870000008</v>
      </c>
      <c r="C24" s="114">
        <v>929609.50244000007</v>
      </c>
      <c r="D24" s="114">
        <v>1111893.4027200001</v>
      </c>
      <c r="E24" s="114">
        <v>770174.89361000003</v>
      </c>
      <c r="F24" s="114">
        <v>745622.46776999999</v>
      </c>
      <c r="G24" s="114">
        <v>1461843.11772</v>
      </c>
      <c r="H24" s="114">
        <v>3327268.91677</v>
      </c>
      <c r="I24" s="114">
        <v>3130709.98275</v>
      </c>
      <c r="J24" s="114">
        <v>3214039.7341399998</v>
      </c>
      <c r="K24" s="114">
        <v>3060236.3935599998</v>
      </c>
      <c r="L24" s="114">
        <v>2981103.7638499998</v>
      </c>
    </row>
    <row r="25" spans="1:12" s="16" customFormat="1" ht="15" customHeight="1">
      <c r="A25" s="147" t="s">
        <v>222</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502820.03132000001</v>
      </c>
      <c r="K25" s="114">
        <v>461038.35519999999</v>
      </c>
      <c r="L25" s="114">
        <v>462071.90961999999</v>
      </c>
    </row>
    <row r="26" spans="1:12" s="16" customFormat="1" ht="15" customHeight="1">
      <c r="A26" s="147" t="s">
        <v>591</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51509.587700000004</v>
      </c>
      <c r="K26" s="114">
        <v>48323.925569999999</v>
      </c>
      <c r="L26" s="114">
        <v>90178.158060000002</v>
      </c>
    </row>
    <row r="27" spans="1:12" s="17" customFormat="1" ht="15" customHeight="1" thickBot="1">
      <c r="A27" s="147" t="s">
        <v>238</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592</v>
      </c>
      <c r="B28" s="393">
        <v>14800161.8126</v>
      </c>
      <c r="C28" s="393">
        <v>14970127.615739999</v>
      </c>
      <c r="D28" s="393">
        <v>16373027.607129999</v>
      </c>
      <c r="E28" s="393">
        <v>19199155.380540002</v>
      </c>
      <c r="F28" s="393">
        <v>19782916.186919998</v>
      </c>
      <c r="G28" s="393">
        <v>21970986.06422</v>
      </c>
      <c r="H28" s="393">
        <v>25080314.318060003</v>
      </c>
      <c r="I28" s="393">
        <v>25719547.59976</v>
      </c>
      <c r="J28" s="393">
        <v>24498102.109540001</v>
      </c>
      <c r="K28" s="393">
        <v>25759375.028820001</v>
      </c>
      <c r="L28" s="393">
        <v>24921772.719179999</v>
      </c>
    </row>
    <row r="29" spans="1:12" s="16" customFormat="1" ht="15" customHeight="1" thickTop="1">
      <c r="A29" s="147" t="s">
        <v>593</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18811377.703369997</v>
      </c>
      <c r="K29" s="114">
        <v>20663154.165750001</v>
      </c>
      <c r="L29" s="114">
        <v>19671494.86913</v>
      </c>
    </row>
    <row r="30" spans="1:12" s="16" customFormat="1" ht="15" customHeight="1">
      <c r="A30" s="148" t="s">
        <v>594</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4395526.5748900007</v>
      </c>
      <c r="K30" s="114">
        <v>5502010.8268100005</v>
      </c>
      <c r="L30" s="114">
        <v>4628524.96526</v>
      </c>
    </row>
    <row r="31" spans="1:12" s="16" customFormat="1" ht="15" customHeight="1">
      <c r="A31" s="148" t="s">
        <v>595</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4746817.2344599999</v>
      </c>
      <c r="K31" s="114">
        <v>4809542.6323000006</v>
      </c>
      <c r="L31" s="114">
        <v>4577428.13478</v>
      </c>
    </row>
    <row r="32" spans="1:12" s="16" customFormat="1" ht="15" customHeight="1">
      <c r="A32" s="148" t="s">
        <v>596</v>
      </c>
      <c r="B32" s="114">
        <v>134652.00477999999</v>
      </c>
      <c r="C32" s="114">
        <v>76871.46693000001</v>
      </c>
      <c r="D32" s="114">
        <v>50635.889619999994</v>
      </c>
      <c r="E32" s="114">
        <v>40098.445100000004</v>
      </c>
      <c r="F32" s="114">
        <v>20948.543010000001</v>
      </c>
      <c r="G32" s="114">
        <v>11113.01742</v>
      </c>
      <c r="H32" s="114">
        <v>8165.6017999999995</v>
      </c>
      <c r="I32" s="114">
        <v>2888.35043</v>
      </c>
      <c r="J32" s="114">
        <v>2794.5813399999997</v>
      </c>
      <c r="K32" s="114">
        <v>2595.4790499999999</v>
      </c>
      <c r="L32" s="114">
        <v>2451.2975099999999</v>
      </c>
    </row>
    <row r="33" spans="1:12" s="16" customFormat="1" ht="15" customHeight="1">
      <c r="A33" s="148" t="s">
        <v>597</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303614.99077999999</v>
      </c>
      <c r="K33" s="114">
        <v>335056.08117999998</v>
      </c>
      <c r="L33" s="114">
        <v>333454.04444999999</v>
      </c>
    </row>
    <row r="34" spans="1:12" s="16" customFormat="1" ht="15" customHeight="1">
      <c r="A34" s="148" t="s">
        <v>598</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7896783.1506499993</v>
      </c>
      <c r="K34" s="114">
        <v>8397891.7608800009</v>
      </c>
      <c r="L34" s="114">
        <v>8459168.1915399991</v>
      </c>
    </row>
    <row r="35" spans="1:12" s="16" customFormat="1" ht="15" customHeight="1">
      <c r="A35" s="148" t="s">
        <v>599</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1465841.1712499999</v>
      </c>
      <c r="K35" s="114">
        <v>1616057.3855300001</v>
      </c>
      <c r="L35" s="114">
        <v>1670468.2355899999</v>
      </c>
    </row>
    <row r="36" spans="1:12" s="16" customFormat="1" ht="15" customHeight="1">
      <c r="A36" s="147" t="s">
        <v>600</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16284.17317</v>
      </c>
      <c r="K36" s="114">
        <v>18622.141929999998</v>
      </c>
      <c r="L36" s="114">
        <v>20624.930370000002</v>
      </c>
    </row>
    <row r="37" spans="1:12" s="16" customFormat="1" ht="15" customHeight="1">
      <c r="A37" s="147" t="s">
        <v>601</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4104817.6379200001</v>
      </c>
      <c r="K37" s="114">
        <v>3614699.3913099999</v>
      </c>
      <c r="L37" s="114">
        <v>3657511.3389499998</v>
      </c>
    </row>
    <row r="38" spans="1:12" s="16" customFormat="1" ht="15" customHeight="1">
      <c r="A38" s="147" t="s">
        <v>602</v>
      </c>
      <c r="B38" s="114">
        <v>475589.85751</v>
      </c>
      <c r="C38" s="114">
        <v>452361.37367</v>
      </c>
      <c r="D38" s="114">
        <v>407950.45854000002</v>
      </c>
      <c r="E38" s="114">
        <v>452939.53547</v>
      </c>
      <c r="F38" s="114">
        <v>395299.56492000003</v>
      </c>
      <c r="G38" s="114">
        <v>393596.23975999997</v>
      </c>
      <c r="H38" s="114">
        <v>366737.57941000001</v>
      </c>
      <c r="I38" s="114">
        <v>468777.63893000002</v>
      </c>
      <c r="J38" s="114">
        <v>549699.32258000004</v>
      </c>
      <c r="K38" s="114">
        <v>397685.40075999999</v>
      </c>
      <c r="L38" s="114">
        <v>539530.19486000005</v>
      </c>
    </row>
    <row r="39" spans="1:12" s="16" customFormat="1" ht="15" customHeight="1">
      <c r="A39" s="147" t="s">
        <v>276</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359620.26974000002</v>
      </c>
      <c r="K39" s="114">
        <v>375741.52597000002</v>
      </c>
      <c r="L39" s="114">
        <v>407448.94527999999</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137240.59748</v>
      </c>
      <c r="C41" s="114">
        <v>277511.01363</v>
      </c>
      <c r="D41" s="114">
        <v>461453.51266000001</v>
      </c>
      <c r="E41" s="114">
        <v>421256.34602999996</v>
      </c>
      <c r="F41" s="114">
        <v>416550.33919999999</v>
      </c>
      <c r="G41" s="114">
        <v>354300.55356000003</v>
      </c>
      <c r="H41" s="114">
        <v>292028.66761</v>
      </c>
      <c r="I41" s="114">
        <v>217803.72344</v>
      </c>
      <c r="J41" s="114">
        <v>215587.24518</v>
      </c>
      <c r="K41" s="114">
        <v>154959.74461000002</v>
      </c>
      <c r="L41" s="114">
        <v>153005.28730000003</v>
      </c>
    </row>
    <row r="42" spans="1:12" s="17" customFormat="1" ht="15" customHeight="1" thickBot="1">
      <c r="A42" s="147" t="s">
        <v>454</v>
      </c>
      <c r="B42" s="114">
        <v>499124.94163000002</v>
      </c>
      <c r="C42" s="114">
        <v>174255.24528</v>
      </c>
      <c r="D42" s="114">
        <v>176239.08236</v>
      </c>
      <c r="E42" s="114">
        <v>230180.96268</v>
      </c>
      <c r="F42" s="114">
        <v>275086.49518000003</v>
      </c>
      <c r="G42" s="114">
        <v>495210.44533999998</v>
      </c>
      <c r="H42" s="114">
        <v>540998.96999000001</v>
      </c>
      <c r="I42" s="114">
        <v>538040.53437000001</v>
      </c>
      <c r="J42" s="114">
        <v>440715.75757999998</v>
      </c>
      <c r="K42" s="114">
        <v>534512.65849000006</v>
      </c>
      <c r="L42" s="114">
        <v>472157.15329000005</v>
      </c>
    </row>
    <row r="43" spans="1:12" ht="15" customHeight="1" thickTop="1" thickBot="1">
      <c r="A43" s="392" t="s">
        <v>604</v>
      </c>
      <c r="B43" s="393">
        <v>1549524.2543900001</v>
      </c>
      <c r="C43" s="393">
        <v>1742180.27994</v>
      </c>
      <c r="D43" s="393">
        <v>1967360.97382</v>
      </c>
      <c r="E43" s="393">
        <v>1492786.6581199998</v>
      </c>
      <c r="F43" s="393">
        <v>1590499.3546300002</v>
      </c>
      <c r="G43" s="393">
        <v>1700689.37442</v>
      </c>
      <c r="H43" s="393">
        <v>1664426.18725</v>
      </c>
      <c r="I43" s="393">
        <v>1834197.92936</v>
      </c>
      <c r="J43" s="393">
        <v>1777758.68671</v>
      </c>
      <c r="K43" s="393">
        <v>1952945.2532599999</v>
      </c>
      <c r="L43" s="393">
        <v>1858516.2244300002</v>
      </c>
    </row>
    <row r="44" spans="1:12" s="16" customFormat="1" ht="15" customHeight="1" thickTop="1">
      <c r="A44" s="147" t="s">
        <v>297</v>
      </c>
      <c r="B44" s="114">
        <v>1092785.45</v>
      </c>
      <c r="C44" s="114">
        <v>1215536.92</v>
      </c>
      <c r="D44" s="114">
        <v>1398246.65</v>
      </c>
      <c r="E44" s="114">
        <v>886747.63</v>
      </c>
      <c r="F44" s="114">
        <v>1031563.66</v>
      </c>
      <c r="G44" s="114">
        <v>1142109.1599999999</v>
      </c>
      <c r="H44" s="114">
        <v>1222539.58</v>
      </c>
      <c r="I44" s="114">
        <v>1292281.55</v>
      </c>
      <c r="J44" s="114">
        <v>1304865.6200000001</v>
      </c>
      <c r="K44" s="114">
        <v>1376350</v>
      </c>
      <c r="L44" s="114">
        <v>1376350</v>
      </c>
    </row>
    <row r="45" spans="1:12" s="16" customFormat="1" ht="15" customHeight="1">
      <c r="A45" s="147" t="s">
        <v>301</v>
      </c>
      <c r="B45" s="114">
        <v>0</v>
      </c>
      <c r="C45" s="114">
        <v>0</v>
      </c>
      <c r="D45" s="114">
        <v>0</v>
      </c>
      <c r="E45" s="114">
        <v>5.11531</v>
      </c>
      <c r="F45" s="114">
        <v>9.0220300000000009</v>
      </c>
      <c r="G45" s="114">
        <v>14.63209</v>
      </c>
      <c r="H45" s="114">
        <v>14.632149999999999</v>
      </c>
      <c r="I45" s="114">
        <v>12592.15221</v>
      </c>
      <c r="J45" s="114">
        <v>8.0822099999999999</v>
      </c>
      <c r="K45" s="114">
        <v>14.472239999999999</v>
      </c>
      <c r="L45" s="114">
        <v>14.472239999999999</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164473.39504</v>
      </c>
      <c r="C47" s="114">
        <v>193699.93790000002</v>
      </c>
      <c r="D47" s="114">
        <v>226994.28736000002</v>
      </c>
      <c r="E47" s="114">
        <v>261206.29100999999</v>
      </c>
      <c r="F47" s="114">
        <v>295696.71762000001</v>
      </c>
      <c r="G47" s="114">
        <v>322025.18414999999</v>
      </c>
      <c r="H47" s="114">
        <v>350403.34724999999</v>
      </c>
      <c r="I47" s="114">
        <v>359552.48504</v>
      </c>
      <c r="J47" s="114">
        <v>385176.7439</v>
      </c>
      <c r="K47" s="114">
        <v>376531.97389999998</v>
      </c>
      <c r="L47" s="114">
        <v>429716.35360000003</v>
      </c>
    </row>
    <row r="48" spans="1:12" s="16" customFormat="1" ht="15" customHeight="1">
      <c r="A48" s="147" t="s">
        <v>311</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87708.24059999999</v>
      </c>
      <c r="K48" s="114">
        <v>200048.80712000001</v>
      </c>
      <c r="L48" s="114">
        <v>52435.398590000004</v>
      </c>
    </row>
    <row r="49" spans="1:12" s="16" customFormat="1" ht="15" customHeight="1">
      <c r="A49" s="148" t="s">
        <v>606</v>
      </c>
      <c r="B49" s="114">
        <v>0</v>
      </c>
      <c r="C49" s="114">
        <v>0</v>
      </c>
      <c r="D49" s="114">
        <v>0</v>
      </c>
      <c r="E49" s="114">
        <v>0</v>
      </c>
      <c r="F49" s="114">
        <v>0</v>
      </c>
      <c r="G49" s="114">
        <v>0</v>
      </c>
      <c r="H49" s="114">
        <v>0</v>
      </c>
      <c r="I49" s="114">
        <v>0</v>
      </c>
      <c r="J49" s="114">
        <v>62846.000030000003</v>
      </c>
      <c r="K49" s="114">
        <v>0</v>
      </c>
      <c r="L49" s="114">
        <v>50841</v>
      </c>
    </row>
    <row r="50" spans="1:12" s="17" customFormat="1" ht="15" customHeight="1" thickBot="1">
      <c r="A50" s="148" t="s">
        <v>607</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24862.240570000002</v>
      </c>
      <c r="K50" s="114">
        <v>200048.80712000001</v>
      </c>
      <c r="L50" s="114">
        <v>1594.39859</v>
      </c>
    </row>
    <row r="51" spans="1:12" ht="15" customHeight="1" thickTop="1" thickBot="1">
      <c r="A51" s="392" t="s">
        <v>608</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26275860.796250001</v>
      </c>
      <c r="K51" s="393">
        <v>27712320.282080002</v>
      </c>
      <c r="L51" s="393">
        <v>26780288.943610001</v>
      </c>
    </row>
    <row r="52" spans="1:12" s="16" customFormat="1" ht="15" customHeight="1" thickTop="1">
      <c r="A52" s="113" t="s">
        <v>609</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5595018.5159799997</v>
      </c>
      <c r="K52" s="114">
        <v>6135911.4183599995</v>
      </c>
      <c r="L52" s="114">
        <v>5691700.3291199999</v>
      </c>
    </row>
    <row r="53" spans="1:12" s="17" customFormat="1" ht="15" customHeight="1">
      <c r="A53" s="148" t="s">
        <v>610</v>
      </c>
      <c r="B53" s="114">
        <v>291493.19162</v>
      </c>
      <c r="C53" s="114">
        <v>296322.07329999999</v>
      </c>
      <c r="D53" s="114">
        <v>275081.24857</v>
      </c>
      <c r="E53" s="114">
        <v>228968.47469999999</v>
      </c>
      <c r="F53" s="114">
        <v>367028.74558999995</v>
      </c>
      <c r="G53" s="114">
        <v>229717.58056</v>
      </c>
      <c r="H53" s="114">
        <v>252737.75634999998</v>
      </c>
      <c r="I53" s="114">
        <v>410274.28525000002</v>
      </c>
      <c r="J53" s="114">
        <v>402331.49056000001</v>
      </c>
      <c r="K53" s="114">
        <v>855643.22502000001</v>
      </c>
      <c r="L53" s="114">
        <v>710815.95766999992</v>
      </c>
    </row>
    <row r="54" spans="1:12" s="17" customFormat="1" ht="15" customHeight="1">
      <c r="A54" s="148" t="s">
        <v>611</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4924529.6611599997</v>
      </c>
      <c r="K54" s="114">
        <v>5011100.4758900004</v>
      </c>
      <c r="L54" s="114">
        <v>4723129.4944599997</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181557.95600999999</v>
      </c>
      <c r="C56" s="114">
        <v>240757.28536000001</v>
      </c>
      <c r="D56" s="114">
        <v>261458.11702000001</v>
      </c>
      <c r="E56" s="114">
        <v>285029.78339999996</v>
      </c>
      <c r="F56" s="114">
        <v>281353.01882</v>
      </c>
      <c r="G56" s="114">
        <v>311670.37239999999</v>
      </c>
      <c r="H56" s="114">
        <v>279870.85595</v>
      </c>
      <c r="I56" s="114">
        <v>262178.8162</v>
      </c>
      <c r="J56" s="114">
        <v>265660.00806999998</v>
      </c>
      <c r="K56" s="114">
        <v>266670.36125999998</v>
      </c>
      <c r="L56" s="114">
        <v>255257.5208</v>
      </c>
    </row>
    <row r="57" spans="1:12" s="17" customFormat="1" ht="15" customHeight="1">
      <c r="A57" s="148" t="s">
        <v>614</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615</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38955404.262630001</v>
      </c>
      <c r="K58" s="114">
        <v>40471583.266869999</v>
      </c>
      <c r="L58" s="114">
        <v>40685557.926339999</v>
      </c>
    </row>
    <row r="59" spans="1:12">
      <c r="A59" s="394" t="s">
        <v>616</v>
      </c>
      <c r="B59" s="395">
        <v>767653.15595000004</v>
      </c>
      <c r="C59" s="395">
        <v>869269.87112999998</v>
      </c>
      <c r="D59" s="395">
        <v>980144.69975000003</v>
      </c>
      <c r="E59" s="395">
        <v>1100959.4400200001</v>
      </c>
      <c r="F59" s="395">
        <v>1295808.01406</v>
      </c>
      <c r="G59" s="395">
        <v>1397372.96095</v>
      </c>
      <c r="H59" s="395">
        <v>1349359.10433</v>
      </c>
      <c r="I59" s="395">
        <v>1346803.9902599999</v>
      </c>
      <c r="J59" s="395">
        <v>211240.35905</v>
      </c>
      <c r="K59" s="395">
        <v>1338567.9164200001</v>
      </c>
      <c r="L59" s="395">
        <v>214997.64422999998</v>
      </c>
    </row>
    <row r="60" spans="1:12" ht="15" customHeight="1">
      <c r="A60" s="148" t="s">
        <v>617</v>
      </c>
      <c r="B60" s="114">
        <v>-115988.05849</v>
      </c>
      <c r="C60" s="114">
        <v>-140305.88333000001</v>
      </c>
      <c r="D60" s="114">
        <v>-173132.27812999999</v>
      </c>
      <c r="E60" s="114">
        <v>-225209.48851</v>
      </c>
      <c r="F60" s="114">
        <v>-312359.32685000001</v>
      </c>
      <c r="G60" s="114">
        <v>-391336.87524000002</v>
      </c>
      <c r="H60" s="114">
        <v>-451159.27045999997</v>
      </c>
      <c r="I60" s="114">
        <v>-441460.64613000001</v>
      </c>
      <c r="J60" s="114">
        <v>-69190.625750000007</v>
      </c>
      <c r="K60" s="114">
        <v>-432265.89944000001</v>
      </c>
      <c r="L60" s="114">
        <v>-74258.129870000004</v>
      </c>
    </row>
    <row r="61" spans="1:12" ht="15" customHeight="1">
      <c r="A61" s="147" t="s">
        <v>618</v>
      </c>
      <c r="B61" s="114">
        <v>651665.09746000008</v>
      </c>
      <c r="C61" s="114">
        <v>728963.9878</v>
      </c>
      <c r="D61" s="114">
        <v>807012.42162000004</v>
      </c>
      <c r="E61" s="114">
        <v>875749.95151000004</v>
      </c>
      <c r="F61" s="114">
        <v>983448.68721</v>
      </c>
      <c r="G61" s="114">
        <v>1006036.08571</v>
      </c>
      <c r="H61" s="114">
        <v>898199.83386999997</v>
      </c>
      <c r="I61" s="114">
        <v>905343.34412999998</v>
      </c>
      <c r="J61" s="114">
        <v>142049.73330000002</v>
      </c>
      <c r="K61" s="114">
        <v>906302.01698000007</v>
      </c>
      <c r="L61" s="114">
        <v>140739.51436</v>
      </c>
    </row>
    <row r="62" spans="1:12" ht="15" customHeight="1">
      <c r="A62" s="116" t="s">
        <v>619</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78224.707699999999</v>
      </c>
      <c r="K62" s="114">
        <v>555568.39071000007</v>
      </c>
      <c r="L62" s="114">
        <v>94379.51473000001</v>
      </c>
    </row>
    <row r="63" spans="1:12" ht="15" customHeight="1">
      <c r="A63" s="148" t="s">
        <v>620</v>
      </c>
      <c r="B63" s="114">
        <v>-69447.055590000004</v>
      </c>
      <c r="C63" s="114">
        <v>-164143.84211000003</v>
      </c>
      <c r="D63" s="114">
        <v>-425690.65331000002</v>
      </c>
      <c r="E63" s="114">
        <v>-469642.28615</v>
      </c>
      <c r="F63" s="114">
        <v>-358550.80456000002</v>
      </c>
      <c r="G63" s="114">
        <v>-382966.19443000003</v>
      </c>
      <c r="H63" s="114">
        <v>-347352.62030000001</v>
      </c>
      <c r="I63" s="114">
        <v>-224529.60926</v>
      </c>
      <c r="J63" s="114">
        <v>-31033.723489999997</v>
      </c>
      <c r="K63" s="114">
        <v>-228792.28225999998</v>
      </c>
      <c r="L63" s="114">
        <v>-46558.947319999999</v>
      </c>
    </row>
    <row r="64" spans="1:12" ht="15" customHeight="1">
      <c r="A64" s="117" t="s">
        <v>621</v>
      </c>
      <c r="B64" s="114">
        <v>1094336.43404</v>
      </c>
      <c r="C64" s="114">
        <v>1082230.1297200001</v>
      </c>
      <c r="D64" s="114">
        <v>1214879.06113</v>
      </c>
      <c r="E64" s="114">
        <v>1304842.1107399999</v>
      </c>
      <c r="F64" s="114">
        <v>1234403.6549000002</v>
      </c>
      <c r="G64" s="114">
        <v>1268754.0114000002</v>
      </c>
      <c r="H64" s="114">
        <v>1072838.7172999999</v>
      </c>
      <c r="I64" s="114">
        <v>1189006.16646</v>
      </c>
      <c r="J64" s="114">
        <v>189240.71750999999</v>
      </c>
      <c r="K64" s="114">
        <v>1233078.12543</v>
      </c>
      <c r="L64" s="114">
        <v>188560.08177000002</v>
      </c>
    </row>
    <row r="65" spans="1:12" ht="15" customHeight="1">
      <c r="A65" s="116" t="s">
        <v>622</v>
      </c>
      <c r="B65" s="114">
        <v>259569.73796999999</v>
      </c>
      <c r="C65" s="114">
        <v>347393.16204000002</v>
      </c>
      <c r="D65" s="114">
        <v>250962.61183000001</v>
      </c>
      <c r="E65" s="114">
        <v>277893.32831999997</v>
      </c>
      <c r="F65" s="114">
        <v>306725.87611000001</v>
      </c>
      <c r="G65" s="114">
        <v>257711.82754</v>
      </c>
      <c r="H65" s="114">
        <v>183095.53495</v>
      </c>
      <c r="I65" s="114">
        <v>307184.69081</v>
      </c>
      <c r="J65" s="114">
        <v>22134.936539999999</v>
      </c>
      <c r="K65" s="114">
        <v>333595.36714999995</v>
      </c>
      <c r="L65" s="114">
        <v>88513.891780000005</v>
      </c>
    </row>
    <row r="66" spans="1:12" ht="15" customHeight="1">
      <c r="A66" s="116" t="s">
        <v>623</v>
      </c>
      <c r="B66" s="114">
        <v>-340286.65164</v>
      </c>
      <c r="C66" s="114">
        <v>-376359.43072</v>
      </c>
      <c r="D66" s="114">
        <v>-386467.06650000002</v>
      </c>
      <c r="E66" s="114">
        <v>-444594.84038999997</v>
      </c>
      <c r="F66" s="114">
        <v>-440618.39585000003</v>
      </c>
      <c r="G66" s="114">
        <v>-440794.88635000004</v>
      </c>
      <c r="H66" s="114">
        <v>-414874.89075999998</v>
      </c>
      <c r="I66" s="114">
        <v>-529785.60748000001</v>
      </c>
      <c r="J66" s="114">
        <v>-50043.95435</v>
      </c>
      <c r="K66" s="114">
        <v>-571928.02177999995</v>
      </c>
      <c r="L66" s="114">
        <v>-132076.56473000001</v>
      </c>
    </row>
    <row r="67" spans="1:12" ht="15" customHeight="1">
      <c r="A67" s="147" t="s">
        <v>624</v>
      </c>
      <c r="B67" s="114">
        <v>1013619.52037</v>
      </c>
      <c r="C67" s="114">
        <v>1053263.8610399999</v>
      </c>
      <c r="D67" s="114">
        <v>1079374.6064599999</v>
      </c>
      <c r="E67" s="114">
        <v>1138140.59867</v>
      </c>
      <c r="F67" s="114">
        <v>1100511.1351600001</v>
      </c>
      <c r="G67" s="114">
        <v>1085670.9525899999</v>
      </c>
      <c r="H67" s="114">
        <v>841059.36149000004</v>
      </c>
      <c r="I67" s="114">
        <v>966405.24978999991</v>
      </c>
      <c r="J67" s="114">
        <v>161331.6997</v>
      </c>
      <c r="K67" s="114">
        <v>994745.47080000001</v>
      </c>
      <c r="L67" s="114">
        <v>144997.40881999998</v>
      </c>
    </row>
    <row r="68" spans="1:12" ht="15" customHeight="1">
      <c r="A68" s="148" t="s">
        <v>625</v>
      </c>
      <c r="B68" s="114">
        <v>-573037.93539</v>
      </c>
      <c r="C68" s="114">
        <v>-625098.30799</v>
      </c>
      <c r="D68" s="114">
        <v>-609881.12514999998</v>
      </c>
      <c r="E68" s="114">
        <v>-673968.76482000004</v>
      </c>
      <c r="F68" s="114">
        <v>-710300.44900999998</v>
      </c>
      <c r="G68" s="114">
        <v>-698058.29019000009</v>
      </c>
      <c r="H68" s="114">
        <v>-702023.01926999993</v>
      </c>
      <c r="I68" s="114">
        <v>-663133.6095599999</v>
      </c>
      <c r="J68" s="114">
        <v>-109538.28446</v>
      </c>
      <c r="K68" s="114">
        <v>-674070.69152999995</v>
      </c>
      <c r="L68" s="114">
        <v>-114112.65053</v>
      </c>
    </row>
    <row r="69" spans="1:12" ht="15" customHeight="1">
      <c r="A69" s="117" t="s">
        <v>626</v>
      </c>
      <c r="B69" s="114">
        <v>440581.58498000004</v>
      </c>
      <c r="C69" s="114">
        <v>428165.55304999999</v>
      </c>
      <c r="D69" s="114">
        <v>469493.48131</v>
      </c>
      <c r="E69" s="114">
        <v>464171.83385</v>
      </c>
      <c r="F69" s="114">
        <v>390210.68614999996</v>
      </c>
      <c r="G69" s="114">
        <v>387612.66239999997</v>
      </c>
      <c r="H69" s="114">
        <v>139036.34221999999</v>
      </c>
      <c r="I69" s="114">
        <v>303271.64023000002</v>
      </c>
      <c r="J69" s="114">
        <v>51793.415240000002</v>
      </c>
      <c r="K69" s="114">
        <v>320674.77927</v>
      </c>
      <c r="L69" s="114">
        <v>30884.758289999998</v>
      </c>
    </row>
    <row r="70" spans="1:12" ht="15" customHeight="1">
      <c r="A70" s="117" t="s">
        <v>627</v>
      </c>
      <c r="B70" s="114">
        <v>-31737.322</v>
      </c>
      <c r="C70" s="114">
        <v>-36217.997289999999</v>
      </c>
      <c r="D70" s="114">
        <v>-15504.714550000001</v>
      </c>
      <c r="E70" s="114">
        <v>141390.65537999998</v>
      </c>
      <c r="F70" s="114">
        <v>-17452.12945</v>
      </c>
      <c r="G70" s="114">
        <v>-72428.085139999996</v>
      </c>
      <c r="H70" s="114">
        <v>50227.50546</v>
      </c>
      <c r="I70" s="114">
        <v>-165933.8455</v>
      </c>
      <c r="J70" s="114">
        <v>51899.582430000002</v>
      </c>
      <c r="K70" s="114">
        <v>78386.224189999994</v>
      </c>
      <c r="L70" s="114">
        <v>15979.614939999999</v>
      </c>
    </row>
    <row r="71" spans="1:12" ht="15" customHeight="1">
      <c r="A71" s="115" t="s">
        <v>976</v>
      </c>
      <c r="B71" s="114">
        <v>-32258.49784</v>
      </c>
      <c r="C71" s="114">
        <v>-36218.839220000002</v>
      </c>
      <c r="D71" s="114">
        <v>-15655.014650000001</v>
      </c>
      <c r="E71" s="114">
        <v>141365.23575999998</v>
      </c>
      <c r="F71" s="114">
        <v>-17474.444379999997</v>
      </c>
      <c r="G71" s="114">
        <v>-72444.80273000001</v>
      </c>
      <c r="H71" s="114">
        <v>50218.641179999999</v>
      </c>
      <c r="I71" s="114">
        <v>-165955.84401</v>
      </c>
      <c r="J71" s="114">
        <v>51882.876380000002</v>
      </c>
      <c r="K71" s="114">
        <v>78280.800470000002</v>
      </c>
      <c r="L71" s="114">
        <v>15952.16165</v>
      </c>
    </row>
    <row r="72" spans="1:12" ht="15" customHeight="1">
      <c r="A72" s="115" t="s">
        <v>977</v>
      </c>
      <c r="B72" s="114">
        <v>521.17583999999999</v>
      </c>
      <c r="C72" s="114">
        <v>0.84192999999999996</v>
      </c>
      <c r="D72" s="114">
        <v>150.30010000000001</v>
      </c>
      <c r="E72" s="114">
        <v>25.419619999999998</v>
      </c>
      <c r="F72" s="114">
        <v>22.31493</v>
      </c>
      <c r="G72" s="114">
        <v>16.717590000000001</v>
      </c>
      <c r="H72" s="114">
        <v>8.8642800000000008</v>
      </c>
      <c r="I72" s="114">
        <v>21.99851</v>
      </c>
      <c r="J72" s="114">
        <v>16.706049999999998</v>
      </c>
      <c r="K72" s="114">
        <v>105.42372</v>
      </c>
      <c r="L72" s="114">
        <v>27.453290000000003</v>
      </c>
    </row>
    <row r="73" spans="1:12" ht="15" customHeight="1">
      <c r="A73" s="147" t="s">
        <v>628</v>
      </c>
      <c r="B73" s="114">
        <v>32159.979480000002</v>
      </c>
      <c r="C73" s="114">
        <v>36691.652150000002</v>
      </c>
      <c r="D73" s="114">
        <v>15927.499400000001</v>
      </c>
      <c r="E73" s="114">
        <v>-141220.40103000001</v>
      </c>
      <c r="F73" s="114">
        <v>17031.544539999999</v>
      </c>
      <c r="G73" s="114">
        <v>72354.391380000001</v>
      </c>
      <c r="H73" s="114">
        <v>-50396.17037</v>
      </c>
      <c r="I73" s="114">
        <v>165901.99218</v>
      </c>
      <c r="J73" s="114">
        <v>-51846.02994</v>
      </c>
      <c r="K73" s="114">
        <v>-78276.647069999992</v>
      </c>
      <c r="L73" s="114">
        <v>-15965.946099999999</v>
      </c>
    </row>
    <row r="74" spans="1:12" ht="15" customHeight="1">
      <c r="A74" s="147" t="s">
        <v>1289</v>
      </c>
      <c r="B74" s="114">
        <v>32306.281190000002</v>
      </c>
      <c r="C74" s="114">
        <v>36783.726020000002</v>
      </c>
      <c r="D74" s="114">
        <v>16009.44433</v>
      </c>
      <c r="E74" s="114">
        <v>-141147.70997999999</v>
      </c>
      <c r="F74" s="114">
        <v>17094.72207</v>
      </c>
      <c r="G74" s="114">
        <v>72391.26943</v>
      </c>
      <c r="H74" s="114">
        <v>-50378.336459999999</v>
      </c>
      <c r="I74" s="114">
        <v>165909.95506000001</v>
      </c>
      <c r="J74" s="114">
        <v>-51844.524219999999</v>
      </c>
      <c r="K74" s="114">
        <v>-78254.939069999993</v>
      </c>
      <c r="L74" s="114">
        <v>-15958.8946</v>
      </c>
    </row>
    <row r="75" spans="1:12" ht="15" customHeight="1">
      <c r="A75" s="148" t="s">
        <v>433</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-1.5057199999999999</v>
      </c>
      <c r="K75" s="114">
        <v>-21.707999999999998</v>
      </c>
      <c r="L75" s="114">
        <v>-7.0514999999999999</v>
      </c>
    </row>
    <row r="76" spans="1:12" ht="15" customHeight="1">
      <c r="A76" s="147" t="s">
        <v>629</v>
      </c>
      <c r="B76" s="114">
        <v>441004.24245999998</v>
      </c>
      <c r="C76" s="114">
        <v>428639.20791</v>
      </c>
      <c r="D76" s="114">
        <v>469916.26616</v>
      </c>
      <c r="E76" s="114">
        <v>464342.0882</v>
      </c>
      <c r="F76" s="114">
        <v>389790.10123999999</v>
      </c>
      <c r="G76" s="114">
        <v>387538.96863999998</v>
      </c>
      <c r="H76" s="114">
        <v>138867.67731</v>
      </c>
      <c r="I76" s="114">
        <v>303239.78691000002</v>
      </c>
      <c r="J76" s="114">
        <v>51846.967729999997</v>
      </c>
      <c r="K76" s="114">
        <v>320784.35638999997</v>
      </c>
      <c r="L76" s="114">
        <v>30898.42713</v>
      </c>
    </row>
    <row r="77" spans="1:12" ht="15" customHeight="1">
      <c r="A77" s="149" t="s">
        <v>967</v>
      </c>
      <c r="B77" s="114">
        <v>227.5033</v>
      </c>
      <c r="C77" s="114">
        <v>87.33032</v>
      </c>
      <c r="D77" s="114">
        <v>-10.434329999999999</v>
      </c>
      <c r="E77" s="114">
        <v>1204.9932200000001</v>
      </c>
      <c r="F77" s="114">
        <v>1135.7741299999998</v>
      </c>
      <c r="G77" s="114">
        <v>1015.65792</v>
      </c>
      <c r="H77" s="114">
        <v>835.68458999999996</v>
      </c>
      <c r="I77" s="114">
        <v>1515.52269</v>
      </c>
      <c r="J77" s="114">
        <v>85.85208999999999</v>
      </c>
      <c r="K77" s="114">
        <v>1026.6486500000001</v>
      </c>
      <c r="L77" s="114">
        <v>53.509419999999999</v>
      </c>
    </row>
    <row r="78" spans="1:12" ht="15" customHeight="1">
      <c r="A78" s="117" t="s">
        <v>630</v>
      </c>
      <c r="B78" s="114">
        <v>441231.74575999996</v>
      </c>
      <c r="C78" s="114">
        <v>428726.53823000001</v>
      </c>
      <c r="D78" s="114">
        <v>469905.83182999998</v>
      </c>
      <c r="E78" s="114">
        <v>465547.08142</v>
      </c>
      <c r="F78" s="114">
        <v>390925.87537000002</v>
      </c>
      <c r="G78" s="114">
        <v>388554.62656</v>
      </c>
      <c r="H78" s="114">
        <v>139703.36190000002</v>
      </c>
      <c r="I78" s="114">
        <v>304755.30960000004</v>
      </c>
      <c r="J78" s="114">
        <v>51932.819819999997</v>
      </c>
      <c r="K78" s="114">
        <v>321811.00504000002</v>
      </c>
      <c r="L78" s="114">
        <v>30951.936550000002</v>
      </c>
    </row>
    <row r="79" spans="1:12" ht="15" customHeight="1">
      <c r="A79" s="116" t="s">
        <v>631</v>
      </c>
      <c r="B79" s="114">
        <v>128.47359</v>
      </c>
      <c r="C79" s="114">
        <v>1904.04881</v>
      </c>
      <c r="D79" s="114">
        <v>1690.02063</v>
      </c>
      <c r="E79" s="114">
        <v>2379.38438</v>
      </c>
      <c r="F79" s="114">
        <v>17809.975569999999</v>
      </c>
      <c r="G79" s="114">
        <v>1884.75162</v>
      </c>
      <c r="H79" s="114">
        <v>-2116.1220499999999</v>
      </c>
      <c r="I79" s="114">
        <v>-7139.9834900000005</v>
      </c>
      <c r="J79" s="114">
        <v>637.46875</v>
      </c>
      <c r="K79" s="114">
        <v>4242.4460599999993</v>
      </c>
      <c r="L79" s="114">
        <v>-973.34195999999997</v>
      </c>
    </row>
    <row r="80" spans="1:12" ht="15" customHeight="1">
      <c r="A80" s="147" t="s">
        <v>632</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52570.288569999997</v>
      </c>
      <c r="K80" s="114">
        <v>326053.45110000001</v>
      </c>
      <c r="L80" s="114">
        <v>29978.594590000001</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52570.288569999997</v>
      </c>
      <c r="K82" s="114">
        <v>326053.45110000001</v>
      </c>
      <c r="L82" s="114">
        <v>29978.594590000001</v>
      </c>
    </row>
    <row r="83" spans="1:12" ht="15" customHeight="1" thickBot="1">
      <c r="A83" s="116" t="s">
        <v>635</v>
      </c>
      <c r="B83" s="114">
        <v>-149094.81</v>
      </c>
      <c r="C83" s="114">
        <v>-97687.164999999994</v>
      </c>
      <c r="D83" s="114">
        <v>-129475.81600000001</v>
      </c>
      <c r="E83" s="114">
        <v>-123098.844</v>
      </c>
      <c r="F83" s="114">
        <v>-145505.89595999999</v>
      </c>
      <c r="G83" s="114">
        <v>-153898.98000000001</v>
      </c>
      <c r="H83" s="114">
        <v>-46118.612000000001</v>
      </c>
      <c r="I83" s="114">
        <v>-127843.584</v>
      </c>
      <c r="J83" s="114">
        <v>-27708.047999999999</v>
      </c>
      <c r="K83" s="114">
        <v>-126004.64398000001</v>
      </c>
      <c r="L83" s="114">
        <v>-28384.196</v>
      </c>
    </row>
    <row r="84" spans="1:12" ht="15" customHeight="1" thickTop="1" thickBot="1">
      <c r="A84" s="392" t="s">
        <v>636</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24862.240570000002</v>
      </c>
      <c r="K84" s="393">
        <v>200048.80712000001</v>
      </c>
      <c r="L84" s="393">
        <v>1594.39859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640</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12081870.929879999</v>
      </c>
      <c r="C7" s="393">
        <v>14605967.315409999</v>
      </c>
      <c r="D7" s="393">
        <v>16340049.671600001</v>
      </c>
      <c r="E7" s="393">
        <v>19387325.796150003</v>
      </c>
      <c r="F7" s="393">
        <v>20377489.639049999</v>
      </c>
      <c r="G7" s="393">
        <v>21743542.672389999</v>
      </c>
      <c r="H7" s="393">
        <v>23647837.885330003</v>
      </c>
      <c r="I7" s="393">
        <v>23781719.4626</v>
      </c>
      <c r="J7" s="393">
        <v>23834710.570529997</v>
      </c>
      <c r="K7" s="393">
        <v>23008562.845150001</v>
      </c>
      <c r="L7" s="393">
        <v>23638312.33357</v>
      </c>
    </row>
    <row r="8" spans="1:12" s="16" customFormat="1" ht="15" customHeight="1" thickTop="1">
      <c r="A8" s="147" t="s">
        <v>161</v>
      </c>
      <c r="B8" s="114">
        <v>1400379.8483699998</v>
      </c>
      <c r="C8" s="114">
        <v>2593488.8986900002</v>
      </c>
      <c r="D8" s="114">
        <v>2744060.84589</v>
      </c>
      <c r="E8" s="114">
        <v>2712279.5924200001</v>
      </c>
      <c r="F8" s="114">
        <v>2568680.2866199999</v>
      </c>
      <c r="G8" s="114">
        <v>2573121.66065</v>
      </c>
      <c r="H8" s="114">
        <v>3222806.4684000001</v>
      </c>
      <c r="I8" s="114">
        <v>2598411.7140100002</v>
      </c>
      <c r="J8" s="114">
        <v>2793360.9588299999</v>
      </c>
      <c r="K8" s="114">
        <v>2262930.31061</v>
      </c>
      <c r="L8" s="114">
        <v>2561855.1975700003</v>
      </c>
    </row>
    <row r="9" spans="1:12" s="16" customFormat="1" ht="15" customHeight="1">
      <c r="A9" s="147" t="s">
        <v>170</v>
      </c>
      <c r="B9" s="114">
        <v>2591673.2665500003</v>
      </c>
      <c r="C9" s="114">
        <v>2484226.5169099998</v>
      </c>
      <c r="D9" s="114">
        <v>2454838.9117199997</v>
      </c>
      <c r="E9" s="114">
        <v>3070303.0286900001</v>
      </c>
      <c r="F9" s="114">
        <v>2865697.81482</v>
      </c>
      <c r="G9" s="114">
        <v>2616735.2869699998</v>
      </c>
      <c r="H9" s="114">
        <v>2773933.2027399996</v>
      </c>
      <c r="I9" s="114">
        <v>2963274.2723499998</v>
      </c>
      <c r="J9" s="114">
        <v>2716862.18769</v>
      </c>
      <c r="K9" s="114">
        <v>2701003.3840000001</v>
      </c>
      <c r="L9" s="114">
        <v>2668439.0933400001</v>
      </c>
    </row>
    <row r="10" spans="1:12" s="16" customFormat="1" ht="15" customHeight="1">
      <c r="A10" s="147" t="s">
        <v>179</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16170480.400870001</v>
      </c>
      <c r="K10" s="114">
        <v>16384498.97027</v>
      </c>
      <c r="L10" s="114">
        <v>16481669.979259999</v>
      </c>
    </row>
    <row r="11" spans="1:12" s="16" customFormat="1" ht="15" customHeight="1">
      <c r="A11" s="148" t="s">
        <v>580</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15479715.93799</v>
      </c>
      <c r="K11" s="114">
        <v>15642301.03686</v>
      </c>
      <c r="L11" s="114">
        <v>15741678.551860001</v>
      </c>
    </row>
    <row r="12" spans="1:12" s="16" customFormat="1" ht="15" customHeight="1">
      <c r="A12" s="148" t="s">
        <v>581</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11788912.860920001</v>
      </c>
      <c r="K12" s="114">
        <v>12612381.221580001</v>
      </c>
      <c r="L12" s="114">
        <v>12796250.614360001</v>
      </c>
    </row>
    <row r="13" spans="1:12" s="16" customFormat="1" ht="15" customHeight="1">
      <c r="A13" s="148" t="s">
        <v>582</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3690803.0770700001</v>
      </c>
      <c r="K13" s="114">
        <v>3029919.8152800002</v>
      </c>
      <c r="L13" s="114">
        <v>2945427.9375</v>
      </c>
    </row>
    <row r="14" spans="1:12" s="16" customFormat="1" ht="15" customHeight="1">
      <c r="A14" s="148" t="s">
        <v>583</v>
      </c>
      <c r="B14" s="114">
        <v>49985.785960000001</v>
      </c>
      <c r="C14" s="114">
        <v>49878.378509999995</v>
      </c>
      <c r="D14" s="114">
        <v>84685.838060000009</v>
      </c>
      <c r="E14" s="114">
        <v>123501.45218000001</v>
      </c>
      <c r="F14" s="114">
        <v>122314.76429000001</v>
      </c>
      <c r="G14" s="114">
        <v>125325.97839</v>
      </c>
      <c r="H14" s="114">
        <v>12834.779849999999</v>
      </c>
      <c r="I14" s="114">
        <v>52211.79335</v>
      </c>
      <c r="J14" s="114">
        <v>142545.00856000002</v>
      </c>
      <c r="K14" s="114">
        <v>256862.57299000002</v>
      </c>
      <c r="L14" s="114">
        <v>264530.91224999999</v>
      </c>
    </row>
    <row r="15" spans="1:12" s="16" customFormat="1" ht="15" customHeight="1">
      <c r="A15" s="148" t="s">
        <v>584</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34233.969130000005</v>
      </c>
      <c r="K15" s="114">
        <v>52919.453750000001</v>
      </c>
      <c r="L15" s="114">
        <v>73530.428029999995</v>
      </c>
    </row>
    <row r="16" spans="1:12" s="16" customFormat="1" ht="15" customHeight="1">
      <c r="A16" s="148" t="s">
        <v>585</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108311.03943</v>
      </c>
      <c r="K16" s="114">
        <v>203943.11924</v>
      </c>
      <c r="L16" s="114">
        <v>191000.48422000001</v>
      </c>
    </row>
    <row r="17" spans="1:12" s="16" customFormat="1" ht="15" customHeight="1">
      <c r="A17" s="148" t="s">
        <v>586</v>
      </c>
      <c r="B17" s="114">
        <v>61283.585149999999</v>
      </c>
      <c r="C17" s="114">
        <v>98862.168799999999</v>
      </c>
      <c r="D17" s="114">
        <v>116961.68326999999</v>
      </c>
      <c r="E17" s="114">
        <v>126953.39704000001</v>
      </c>
      <c r="F17" s="114">
        <v>156240.87693</v>
      </c>
      <c r="G17" s="114">
        <v>150438.03881</v>
      </c>
      <c r="H17" s="114">
        <v>155116.17481</v>
      </c>
      <c r="I17" s="114">
        <v>101481.46484999999</v>
      </c>
      <c r="J17" s="114">
        <v>105490.63998000001</v>
      </c>
      <c r="K17" s="114">
        <v>158648.75096</v>
      </c>
      <c r="L17" s="114">
        <v>165890.60274</v>
      </c>
    </row>
    <row r="18" spans="1:12" s="16" customFormat="1" ht="15" customHeight="1">
      <c r="A18" s="148" t="s">
        <v>587</v>
      </c>
      <c r="B18" s="114">
        <v>54717.54926</v>
      </c>
      <c r="C18" s="114">
        <v>93424.805240000002</v>
      </c>
      <c r="D18" s="114">
        <v>112594.24827</v>
      </c>
      <c r="E18" s="114">
        <v>122748.32994</v>
      </c>
      <c r="F18" s="114">
        <v>152290.29141999999</v>
      </c>
      <c r="G18" s="114">
        <v>147063.72083000001</v>
      </c>
      <c r="H18" s="114">
        <v>150943.47258999999</v>
      </c>
      <c r="I18" s="114">
        <v>99393.158260000011</v>
      </c>
      <c r="J18" s="114">
        <v>93279.70392</v>
      </c>
      <c r="K18" s="114">
        <v>66288.99037</v>
      </c>
      <c r="L18" s="114">
        <v>62953.759060000004</v>
      </c>
    </row>
    <row r="19" spans="1:12" s="16" customFormat="1" ht="15" customHeight="1">
      <c r="A19" s="148" t="s">
        <v>588</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12210.93606</v>
      </c>
      <c r="K19" s="114">
        <v>92359.760590000005</v>
      </c>
      <c r="L19" s="114">
        <v>102936.84368000001</v>
      </c>
    </row>
    <row r="20" spans="1:12" s="16" customFormat="1" ht="15" customHeight="1">
      <c r="A20" s="148" t="s">
        <v>192</v>
      </c>
      <c r="B20" s="114">
        <v>52659.261760000001</v>
      </c>
      <c r="C20" s="114">
        <v>64232.11937</v>
      </c>
      <c r="D20" s="114">
        <v>74130.365769999989</v>
      </c>
      <c r="E20" s="114">
        <v>96574.820540000001</v>
      </c>
      <c r="F20" s="114">
        <v>101864.14281</v>
      </c>
      <c r="G20" s="114">
        <v>131083.18786999999</v>
      </c>
      <c r="H20" s="114">
        <v>615803.25010000006</v>
      </c>
      <c r="I20" s="114">
        <v>822165.30895000009</v>
      </c>
      <c r="J20" s="114">
        <v>819137.63804999995</v>
      </c>
      <c r="K20" s="114">
        <v>728515.53583000007</v>
      </c>
      <c r="L20" s="114">
        <v>713407.3787</v>
      </c>
    </row>
    <row r="21" spans="1:12" s="16" customFormat="1" ht="15" customHeight="1">
      <c r="A21" s="148" t="s">
        <v>589</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-376408.82370999997</v>
      </c>
      <c r="K21" s="114">
        <v>-401828.92637</v>
      </c>
      <c r="L21" s="114">
        <v>-403837.46629000001</v>
      </c>
    </row>
    <row r="22" spans="1:12" s="16" customFormat="1" ht="15" customHeight="1">
      <c r="A22" s="147" t="s">
        <v>205</v>
      </c>
      <c r="B22" s="114">
        <v>59527.791789999996</v>
      </c>
      <c r="C22" s="114">
        <v>141760.56016999998</v>
      </c>
      <c r="D22" s="114">
        <v>92423.669040000008</v>
      </c>
      <c r="E22" s="114">
        <v>86843.014459999991</v>
      </c>
      <c r="F22" s="114">
        <v>95075.14675</v>
      </c>
      <c r="G22" s="114">
        <v>89453.633290000012</v>
      </c>
      <c r="H22" s="114">
        <v>166216.00391999999</v>
      </c>
      <c r="I22" s="114">
        <v>162822.69701</v>
      </c>
      <c r="J22" s="114">
        <v>158383.91781000001</v>
      </c>
      <c r="K22" s="114">
        <v>121205.76751000001</v>
      </c>
      <c r="L22" s="114">
        <v>103430.43843000001</v>
      </c>
    </row>
    <row r="23" spans="1:12" s="16" customFormat="1" ht="15" customHeight="1">
      <c r="A23" s="147" t="s">
        <v>211</v>
      </c>
      <c r="B23" s="114">
        <v>2.0000000000000002E-5</v>
      </c>
      <c r="C23" s="114">
        <v>308.94678999999996</v>
      </c>
      <c r="D23" s="114">
        <v>2121.2027699999999</v>
      </c>
      <c r="E23" s="114">
        <v>5859.4836799999994</v>
      </c>
      <c r="F23" s="114">
        <v>9333.16986</v>
      </c>
      <c r="G23" s="114">
        <v>12902.125840000001</v>
      </c>
      <c r="H23" s="114">
        <v>14065.32265</v>
      </c>
      <c r="I23" s="114">
        <v>19268.36623</v>
      </c>
      <c r="J23" s="114">
        <v>18052.401100000003</v>
      </c>
      <c r="K23" s="114">
        <v>26754.751519999998</v>
      </c>
      <c r="L23" s="114">
        <v>28195.957489999997</v>
      </c>
    </row>
    <row r="24" spans="1:12" s="16" customFormat="1" ht="15" customHeight="1">
      <c r="A24" s="147" t="s">
        <v>590</v>
      </c>
      <c r="B24" s="114">
        <v>22712.525460000001</v>
      </c>
      <c r="C24" s="114">
        <v>22745.79149</v>
      </c>
      <c r="D24" s="114">
        <v>25210.522370000002</v>
      </c>
      <c r="E24" s="114">
        <v>340137.88566999999</v>
      </c>
      <c r="F24" s="114">
        <v>211345.37124000001</v>
      </c>
      <c r="G24" s="114">
        <v>856713.01058</v>
      </c>
      <c r="H24" s="114">
        <v>1168023.53357</v>
      </c>
      <c r="I24" s="114">
        <v>1571652.44368</v>
      </c>
      <c r="J24" s="114">
        <v>1776558.2176600001</v>
      </c>
      <c r="K24" s="114">
        <v>1307589.3127599999</v>
      </c>
      <c r="L24" s="114">
        <v>1496416.5080899999</v>
      </c>
    </row>
    <row r="25" spans="1:12" s="16" customFormat="1" ht="15" customHeight="1">
      <c r="A25" s="147" t="s">
        <v>222</v>
      </c>
      <c r="B25" s="114">
        <v>93169.617870000002</v>
      </c>
      <c r="C25" s="114">
        <v>85641.332739999998</v>
      </c>
      <c r="D25" s="114">
        <v>53288.467340000003</v>
      </c>
      <c r="E25" s="114">
        <v>119113.89709</v>
      </c>
      <c r="F25" s="114">
        <v>200469.56889</v>
      </c>
      <c r="G25" s="114">
        <v>138821.50386000003</v>
      </c>
      <c r="H25" s="114">
        <v>139273.68724</v>
      </c>
      <c r="I25" s="114">
        <v>150589.88268000001</v>
      </c>
      <c r="J25" s="114">
        <v>147552.64090999999</v>
      </c>
      <c r="K25" s="114">
        <v>150051.76527</v>
      </c>
      <c r="L25" s="114">
        <v>150259.47201</v>
      </c>
    </row>
    <row r="26" spans="1:12" s="16" customFormat="1" ht="15" customHeight="1">
      <c r="A26" s="147" t="s">
        <v>591</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53459.845659999999</v>
      </c>
      <c r="K26" s="114">
        <v>54528.583210000004</v>
      </c>
      <c r="L26" s="114">
        <v>148045.68737999999</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10995304.59829</v>
      </c>
      <c r="C28" s="393">
        <v>13476176.85149</v>
      </c>
      <c r="D28" s="393">
        <v>15104770.424249999</v>
      </c>
      <c r="E28" s="393">
        <v>18071762.654720001</v>
      </c>
      <c r="F28" s="393">
        <v>18976226.57088</v>
      </c>
      <c r="G28" s="393">
        <v>20233465.016929999</v>
      </c>
      <c r="H28" s="393">
        <v>22200073.57956</v>
      </c>
      <c r="I28" s="393">
        <v>22206740.89703</v>
      </c>
      <c r="J28" s="393">
        <v>22247726.236450002</v>
      </c>
      <c r="K28" s="393">
        <v>21346187.81498</v>
      </c>
      <c r="L28" s="393">
        <v>21968322.784979999</v>
      </c>
    </row>
    <row r="29" spans="1:12" s="16" customFormat="1" ht="15" customHeight="1" thickTop="1">
      <c r="A29" s="147" t="s">
        <v>593</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16994631.27761</v>
      </c>
      <c r="K29" s="114">
        <v>17640202.932419997</v>
      </c>
      <c r="L29" s="114">
        <v>17443526.231619999</v>
      </c>
    </row>
    <row r="30" spans="1:12" s="16" customFormat="1" ht="15" customHeight="1">
      <c r="A30" s="148" t="s">
        <v>594</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3441496.1957899998</v>
      </c>
      <c r="K30" s="114">
        <v>3287254.3687300002</v>
      </c>
      <c r="L30" s="114">
        <v>3312618.7588599999</v>
      </c>
    </row>
    <row r="31" spans="1:12" s="16" customFormat="1" ht="15" customHeight="1">
      <c r="A31" s="148" t="s">
        <v>595</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5129646.4356700005</v>
      </c>
      <c r="K31" s="114">
        <v>5260777.9614399998</v>
      </c>
      <c r="L31" s="114">
        <v>4942137.0689099999</v>
      </c>
    </row>
    <row r="32" spans="1:12" s="16" customFormat="1" ht="15" customHeight="1">
      <c r="A32" s="148" t="s">
        <v>596</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2441.6334300000003</v>
      </c>
      <c r="K32" s="114">
        <v>1182.16741</v>
      </c>
      <c r="L32" s="114">
        <v>1127.9338600000001</v>
      </c>
    </row>
    <row r="33" spans="1:12" s="16" customFormat="1" ht="15" customHeight="1">
      <c r="A33" s="148" t="s">
        <v>597</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195476.31456999999</v>
      </c>
      <c r="K33" s="114">
        <v>232701.39330000003</v>
      </c>
      <c r="L33" s="114">
        <v>227182.99409999998</v>
      </c>
    </row>
    <row r="34" spans="1:12" s="16" customFormat="1" ht="15" customHeight="1">
      <c r="A34" s="148" t="s">
        <v>598</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7114849.0472999997</v>
      </c>
      <c r="K34" s="114">
        <v>7615471.74285</v>
      </c>
      <c r="L34" s="114">
        <v>7674025.8931499999</v>
      </c>
    </row>
    <row r="35" spans="1:12" s="16" customFormat="1" ht="15" customHeight="1">
      <c r="A35" s="148" t="s">
        <v>599</v>
      </c>
      <c r="B35" s="114">
        <v>161452.67637</v>
      </c>
      <c r="C35" s="114">
        <v>232945.45043</v>
      </c>
      <c r="D35" s="114">
        <v>313842.80011000001</v>
      </c>
      <c r="E35" s="114">
        <v>459118.81581</v>
      </c>
      <c r="F35" s="114">
        <v>663369.02138000005</v>
      </c>
      <c r="G35" s="114">
        <v>762093.63049999997</v>
      </c>
      <c r="H35" s="114">
        <v>938286.58657000004</v>
      </c>
      <c r="I35" s="114">
        <v>1093293.3880099999</v>
      </c>
      <c r="J35" s="114">
        <v>1110721.6508499999</v>
      </c>
      <c r="K35" s="114">
        <v>1242815.2986900001</v>
      </c>
      <c r="L35" s="114">
        <v>1286433.58274</v>
      </c>
    </row>
    <row r="36" spans="1:12" s="16" customFormat="1" ht="15" customHeight="1">
      <c r="A36" s="147" t="s">
        <v>600</v>
      </c>
      <c r="B36" s="114">
        <v>609.07143999999994</v>
      </c>
      <c r="C36" s="114">
        <v>1512.91344</v>
      </c>
      <c r="D36" s="114">
        <v>2059.93444</v>
      </c>
      <c r="E36" s="114">
        <v>2186.9641900000001</v>
      </c>
      <c r="F36" s="114">
        <v>1495.39744</v>
      </c>
      <c r="G36" s="114">
        <v>1662.0328999999999</v>
      </c>
      <c r="H36" s="114">
        <v>951.72221999999999</v>
      </c>
      <c r="I36" s="114">
        <v>3263.27394</v>
      </c>
      <c r="J36" s="114">
        <v>50936.286939999998</v>
      </c>
      <c r="K36" s="114">
        <v>6268.4048300000004</v>
      </c>
      <c r="L36" s="114">
        <v>5192.4143700000004</v>
      </c>
    </row>
    <row r="37" spans="1:12" s="16" customFormat="1" ht="15" customHeight="1">
      <c r="A37" s="147" t="s">
        <v>601</v>
      </c>
      <c r="B37" s="114">
        <v>105539.67512999999</v>
      </c>
      <c r="C37" s="114">
        <v>32623.934949999999</v>
      </c>
      <c r="D37" s="114">
        <v>1043088.78992</v>
      </c>
      <c r="E37" s="114">
        <v>1166487.42609</v>
      </c>
      <c r="F37" s="114">
        <v>1196052.47019</v>
      </c>
      <c r="G37" s="114">
        <v>2286904.09827</v>
      </c>
      <c r="H37" s="114">
        <v>2820614.3906799997</v>
      </c>
      <c r="I37" s="114">
        <v>3097277.2633600002</v>
      </c>
      <c r="J37" s="114">
        <v>3156911.8206100003</v>
      </c>
      <c r="K37" s="114">
        <v>2372693.0185199999</v>
      </c>
      <c r="L37" s="114">
        <v>2951583.25648</v>
      </c>
    </row>
    <row r="38" spans="1:12" s="16" customFormat="1" ht="15" customHeight="1">
      <c r="A38" s="147" t="s">
        <v>602</v>
      </c>
      <c r="B38" s="114">
        <v>269795.86748000002</v>
      </c>
      <c r="C38" s="114">
        <v>264105.52532000002</v>
      </c>
      <c r="D38" s="114">
        <v>382648.17638000002</v>
      </c>
      <c r="E38" s="114">
        <v>353119.76981000003</v>
      </c>
      <c r="F38" s="114">
        <v>313120.39324</v>
      </c>
      <c r="G38" s="114">
        <v>347687.73989999999</v>
      </c>
      <c r="H38" s="114">
        <v>379452.60104000004</v>
      </c>
      <c r="I38" s="114">
        <v>408303.66842</v>
      </c>
      <c r="J38" s="114">
        <v>457312.80351</v>
      </c>
      <c r="K38" s="114">
        <v>273601.98706000001</v>
      </c>
      <c r="L38" s="114">
        <v>353744.18449000001</v>
      </c>
    </row>
    <row r="39" spans="1:12" s="16" customFormat="1" ht="15" customHeight="1">
      <c r="A39" s="147" t="s">
        <v>276</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275608.58614999999</v>
      </c>
      <c r="K39" s="114">
        <v>250704.52929000001</v>
      </c>
      <c r="L39" s="114">
        <v>247240.37789999999</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70729.166670000006</v>
      </c>
      <c r="C41" s="114">
        <v>212873.33937</v>
      </c>
      <c r="D41" s="114">
        <v>210423.83050000001</v>
      </c>
      <c r="E41" s="114">
        <v>210584.63602000001</v>
      </c>
      <c r="F41" s="114">
        <v>210745.44155000002</v>
      </c>
      <c r="G41" s="114">
        <v>210906.24706999998</v>
      </c>
      <c r="H41" s="114">
        <v>312432.54702999996</v>
      </c>
      <c r="I41" s="114">
        <v>312676.68591</v>
      </c>
      <c r="J41" s="114">
        <v>311956.02480999997</v>
      </c>
      <c r="K41" s="114">
        <v>172739.58312999998</v>
      </c>
      <c r="L41" s="114">
        <v>174439.93036000003</v>
      </c>
    </row>
    <row r="42" spans="1:12" s="17" customFormat="1" ht="15" customHeight="1" thickBot="1">
      <c r="A42" s="147" t="s">
        <v>454</v>
      </c>
      <c r="B42" s="114">
        <v>781291.68773000001</v>
      </c>
      <c r="C42" s="114">
        <v>539675.45284000004</v>
      </c>
      <c r="D42" s="114">
        <v>496971.70554</v>
      </c>
      <c r="E42" s="114">
        <v>464295.46733999997</v>
      </c>
      <c r="F42" s="114">
        <v>922970.45317999995</v>
      </c>
      <c r="G42" s="114">
        <v>1918962.8582899999</v>
      </c>
      <c r="H42" s="114">
        <v>1588061.67264</v>
      </c>
      <c r="I42" s="114">
        <v>951218.27966</v>
      </c>
      <c r="J42" s="114">
        <v>1000369.4368200001</v>
      </c>
      <c r="K42" s="114">
        <v>629977.35973000003</v>
      </c>
      <c r="L42" s="114">
        <v>792596.38975999993</v>
      </c>
    </row>
    <row r="43" spans="1:12" ht="15" customHeight="1" thickTop="1" thickBot="1">
      <c r="A43" s="392" t="s">
        <v>604</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1586984.3342800001</v>
      </c>
      <c r="K43" s="393">
        <v>1662375.03119</v>
      </c>
      <c r="L43" s="393">
        <v>1669989.5488199999</v>
      </c>
    </row>
    <row r="44" spans="1:12" s="16" customFormat="1" ht="15" customHeight="1" thickTop="1">
      <c r="A44" s="147" t="s">
        <v>297</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301</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c r="L47" s="114">
        <v>519654.39399999997</v>
      </c>
    </row>
    <row r="48" spans="1:12" s="16" customFormat="1" ht="15" customHeight="1">
      <c r="A48" s="147" t="s">
        <v>311</v>
      </c>
      <c r="B48" s="114">
        <v>165064.01765999998</v>
      </c>
      <c r="C48" s="114">
        <v>139598.25602999999</v>
      </c>
      <c r="D48" s="114">
        <v>175222.24625</v>
      </c>
      <c r="E48" s="114">
        <v>167894.80099000002</v>
      </c>
      <c r="F48" s="114">
        <v>169646.88958000002</v>
      </c>
      <c r="G48" s="114">
        <v>193637.67741999999</v>
      </c>
      <c r="H48" s="114">
        <v>49996.310389999999</v>
      </c>
      <c r="I48" s="114">
        <v>140882.83992</v>
      </c>
      <c r="J48" s="114">
        <v>152888.60750000001</v>
      </c>
      <c r="K48" s="114">
        <v>78302.815989999988</v>
      </c>
      <c r="L48" s="114">
        <v>78087.051619999998</v>
      </c>
    </row>
    <row r="49" spans="1:12" s="16" customFormat="1" ht="15" customHeight="1">
      <c r="A49" s="148" t="s">
        <v>606</v>
      </c>
      <c r="B49" s="114">
        <v>0</v>
      </c>
      <c r="C49" s="114">
        <v>0</v>
      </c>
      <c r="D49" s="114">
        <v>0</v>
      </c>
      <c r="E49" s="114">
        <v>0</v>
      </c>
      <c r="F49" s="114">
        <v>0</v>
      </c>
      <c r="G49" s="114">
        <v>0</v>
      </c>
      <c r="H49" s="114">
        <v>13718.993050000001</v>
      </c>
      <c r="I49" s="114">
        <v>13718.993050000001</v>
      </c>
      <c r="J49" s="114">
        <v>140882.83902000001</v>
      </c>
      <c r="K49" s="114">
        <v>0</v>
      </c>
      <c r="L49" s="114">
        <v>65774.363230000003</v>
      </c>
    </row>
    <row r="50" spans="1:12" s="17" customFormat="1" ht="15" customHeight="1" thickBot="1">
      <c r="A50" s="148" t="s">
        <v>607</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12005.768480000001</v>
      </c>
      <c r="K50" s="114">
        <v>78302.815989999988</v>
      </c>
      <c r="L50" s="114">
        <v>12312.688390000001</v>
      </c>
    </row>
    <row r="51" spans="1:12" ht="15" customHeight="1" thickTop="1" thickBot="1">
      <c r="A51" s="392" t="s">
        <v>608</v>
      </c>
      <c r="B51" s="393">
        <v>12081870.92825</v>
      </c>
      <c r="C51" s="393">
        <v>14605967.31435</v>
      </c>
      <c r="D51" s="393">
        <v>16340049.670499999</v>
      </c>
      <c r="E51" s="393">
        <v>19387325.79685</v>
      </c>
      <c r="F51" s="393">
        <v>20377489.63986</v>
      </c>
      <c r="G51" s="393">
        <v>21743542.672369998</v>
      </c>
      <c r="H51" s="393">
        <v>23647837.884950001</v>
      </c>
      <c r="I51" s="393">
        <v>23781719.46373</v>
      </c>
      <c r="J51" s="393">
        <v>23834710.570730001</v>
      </c>
      <c r="K51" s="393">
        <v>23008562.846169997</v>
      </c>
      <c r="L51" s="393">
        <v>23638312.333799999</v>
      </c>
    </row>
    <row r="52" spans="1:12" s="16" customFormat="1" ht="15" customHeight="1" thickTop="1">
      <c r="A52" s="113" t="s">
        <v>609</v>
      </c>
      <c r="B52" s="114">
        <v>1884535.6102199999</v>
      </c>
      <c r="C52" s="114">
        <v>2430208.22126</v>
      </c>
      <c r="D52" s="114">
        <v>3307542.34522</v>
      </c>
      <c r="E52" s="114">
        <v>3060668.5941900001</v>
      </c>
      <c r="F52" s="114">
        <v>4160588.7245900002</v>
      </c>
      <c r="G52" s="114">
        <v>4237002.1203800002</v>
      </c>
      <c r="H52" s="114">
        <v>2832813.37671</v>
      </c>
      <c r="I52" s="114">
        <v>3100260.53449</v>
      </c>
      <c r="J52" s="114">
        <v>3036252.9457899998</v>
      </c>
      <c r="K52" s="114">
        <v>2786936.6253200001</v>
      </c>
      <c r="L52" s="114">
        <v>2409730.64164</v>
      </c>
    </row>
    <row r="53" spans="1:12" s="17" customFormat="1" ht="15" customHeight="1">
      <c r="A53" s="148" t="s">
        <v>610</v>
      </c>
      <c r="B53" s="114">
        <v>130224.11141</v>
      </c>
      <c r="C53" s="114">
        <v>92550.123859999992</v>
      </c>
      <c r="D53" s="114">
        <v>131353.83948</v>
      </c>
      <c r="E53" s="114">
        <v>256407.62756999998</v>
      </c>
      <c r="F53" s="114">
        <v>1058695.1754999999</v>
      </c>
      <c r="G53" s="114">
        <v>1067199.3127000001</v>
      </c>
      <c r="H53" s="114">
        <v>342863.47193</v>
      </c>
      <c r="I53" s="114">
        <v>741418.29888999998</v>
      </c>
      <c r="J53" s="114">
        <v>766365.86669000005</v>
      </c>
      <c r="K53" s="114">
        <v>946136.61647999997</v>
      </c>
      <c r="L53" s="114">
        <v>771773.43916999991</v>
      </c>
    </row>
    <row r="54" spans="1:12" s="17" customFormat="1" ht="15" customHeight="1">
      <c r="A54" s="148" t="s">
        <v>611</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2037493.0695799999</v>
      </c>
      <c r="K54" s="114">
        <v>1615222.6056600001</v>
      </c>
      <c r="L54" s="114">
        <v>1394683.7674200002</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126571.64234999999</v>
      </c>
      <c r="C56" s="114">
        <v>137372.1329</v>
      </c>
      <c r="D56" s="114">
        <v>171622.65995</v>
      </c>
      <c r="E56" s="114">
        <v>184522.68729</v>
      </c>
      <c r="F56" s="114">
        <v>235240.48910000001</v>
      </c>
      <c r="G56" s="114">
        <v>264284.16668000002</v>
      </c>
      <c r="H56" s="114">
        <v>257793.05944000001</v>
      </c>
      <c r="I56" s="114">
        <v>232523.09428999998</v>
      </c>
      <c r="J56" s="114">
        <v>231409.98368</v>
      </c>
      <c r="K56" s="114">
        <v>223021.85821999999</v>
      </c>
      <c r="L56" s="114">
        <v>240717.89009</v>
      </c>
    </row>
    <row r="57" spans="1:12" s="17" customFormat="1" ht="15" customHeight="1">
      <c r="A57" s="148" t="s">
        <v>614</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615</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51255000.078510001</v>
      </c>
      <c r="K58" s="114">
        <v>51599583.416890003</v>
      </c>
      <c r="L58" s="114">
        <v>51089159.085150003</v>
      </c>
    </row>
    <row r="59" spans="1:12">
      <c r="A59" s="394" t="s">
        <v>616</v>
      </c>
      <c r="B59" s="395">
        <v>746716.37260999996</v>
      </c>
      <c r="C59" s="395">
        <v>812397.73669000005</v>
      </c>
      <c r="D59" s="395">
        <v>935768.18222000008</v>
      </c>
      <c r="E59" s="395">
        <v>1137249.243</v>
      </c>
      <c r="F59" s="395">
        <v>1280641.72279</v>
      </c>
      <c r="G59" s="395">
        <v>1369211.8528800001</v>
      </c>
      <c r="H59" s="395">
        <v>1382880.7117000001</v>
      </c>
      <c r="I59" s="395">
        <v>1313200.8982200001</v>
      </c>
      <c r="J59" s="395">
        <v>201692.99752999999</v>
      </c>
      <c r="K59" s="395">
        <v>1253271.9878199999</v>
      </c>
      <c r="L59" s="395">
        <v>210959.16230000003</v>
      </c>
    </row>
    <row r="60" spans="1:12" ht="15" customHeight="1">
      <c r="A60" s="148" t="s">
        <v>617</v>
      </c>
      <c r="B60" s="114">
        <v>-151749.38738</v>
      </c>
      <c r="C60" s="114">
        <v>-190844.57633000001</v>
      </c>
      <c r="D60" s="114">
        <v>-207031.62544</v>
      </c>
      <c r="E60" s="114">
        <v>-318648.51182000001</v>
      </c>
      <c r="F60" s="114">
        <v>-454932.35414000001</v>
      </c>
      <c r="G60" s="114">
        <v>-506735.74063000001</v>
      </c>
      <c r="H60" s="114">
        <v>-579345.00055</v>
      </c>
      <c r="I60" s="114">
        <v>-607943.08035000006</v>
      </c>
      <c r="J60" s="114">
        <v>-95881.559769999993</v>
      </c>
      <c r="K60" s="114">
        <v>-574297.18553999998</v>
      </c>
      <c r="L60" s="114">
        <v>-94284.834480000005</v>
      </c>
    </row>
    <row r="61" spans="1:12" ht="15" customHeight="1">
      <c r="A61" s="147" t="s">
        <v>618</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105811.43776</v>
      </c>
      <c r="K61" s="114">
        <v>678974.80227999995</v>
      </c>
      <c r="L61" s="114">
        <v>116674.32781999999</v>
      </c>
    </row>
    <row r="62" spans="1:12" ht="15" customHeight="1">
      <c r="A62" s="116" t="s">
        <v>619</v>
      </c>
      <c r="B62" s="114">
        <v>229926.00722999999</v>
      </c>
      <c r="C62" s="114">
        <v>230284.88915999999</v>
      </c>
      <c r="D62" s="114">
        <v>268010.8775</v>
      </c>
      <c r="E62" s="114">
        <v>481137.17657000001</v>
      </c>
      <c r="F62" s="114">
        <v>476468.82746</v>
      </c>
      <c r="G62" s="114">
        <v>541442.6986</v>
      </c>
      <c r="H62" s="114">
        <v>423540.51165</v>
      </c>
      <c r="I62" s="114">
        <v>479720.89467000001</v>
      </c>
      <c r="J62" s="114">
        <v>66498.963499999998</v>
      </c>
      <c r="K62" s="114">
        <v>446204.41352</v>
      </c>
      <c r="L62" s="114">
        <v>71158.100569999995</v>
      </c>
    </row>
    <row r="63" spans="1:12" ht="15" customHeight="1">
      <c r="A63" s="148" t="s">
        <v>620</v>
      </c>
      <c r="B63" s="114">
        <v>-85505.973830000003</v>
      </c>
      <c r="C63" s="114">
        <v>-117677.95231000001</v>
      </c>
      <c r="D63" s="114">
        <v>-156852.11702999999</v>
      </c>
      <c r="E63" s="114">
        <v>-356802.95496</v>
      </c>
      <c r="F63" s="114">
        <v>-390810.14345999999</v>
      </c>
      <c r="G63" s="114">
        <v>-485567.2121</v>
      </c>
      <c r="H63" s="114">
        <v>-354873.45908999996</v>
      </c>
      <c r="I63" s="114">
        <v>-410316.10067000001</v>
      </c>
      <c r="J63" s="114">
        <v>-37843.754890000004</v>
      </c>
      <c r="K63" s="114">
        <v>-243472.61491999999</v>
      </c>
      <c r="L63" s="114">
        <v>-43881.897170000004</v>
      </c>
    </row>
    <row r="64" spans="1:12" ht="15" customHeight="1">
      <c r="A64" s="117" t="s">
        <v>621</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134466.64637</v>
      </c>
      <c r="K64" s="114">
        <v>881706.60088000004</v>
      </c>
      <c r="L64" s="114">
        <v>143950.53122</v>
      </c>
    </row>
    <row r="65" spans="1:12" ht="15" customHeight="1">
      <c r="A65" s="116" t="s">
        <v>622</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25819.611379999998</v>
      </c>
      <c r="K65" s="114">
        <v>171582.84209999998</v>
      </c>
      <c r="L65" s="114">
        <v>260273.93074000001</v>
      </c>
    </row>
    <row r="66" spans="1:12" ht="15" customHeight="1">
      <c r="A66" s="116" t="s">
        <v>623</v>
      </c>
      <c r="B66" s="114">
        <v>-148608.72018999999</v>
      </c>
      <c r="C66" s="114">
        <v>-206404.67382</v>
      </c>
      <c r="D66" s="114">
        <v>-281396.99206999998</v>
      </c>
      <c r="E66" s="114">
        <v>-294400.07931</v>
      </c>
      <c r="F66" s="114">
        <v>-289822.85422000004</v>
      </c>
      <c r="G66" s="114">
        <v>-290251.85639999999</v>
      </c>
      <c r="H66" s="114">
        <v>-385865.46788000001</v>
      </c>
      <c r="I66" s="114">
        <v>-225149.85887</v>
      </c>
      <c r="J66" s="114">
        <v>-47673.161979999997</v>
      </c>
      <c r="K66" s="114">
        <v>-408754.84750999999</v>
      </c>
      <c r="L66" s="114">
        <v>-291183.62964</v>
      </c>
    </row>
    <row r="67" spans="1:12" ht="15" customHeight="1">
      <c r="A67" s="147" t="s">
        <v>624</v>
      </c>
      <c r="B67" s="114">
        <v>687738.75380999991</v>
      </c>
      <c r="C67" s="114">
        <v>665541.41891999997</v>
      </c>
      <c r="D67" s="114">
        <v>734539.65041</v>
      </c>
      <c r="E67" s="114">
        <v>759280.28504999995</v>
      </c>
      <c r="F67" s="114">
        <v>757165.49286</v>
      </c>
      <c r="G67" s="114">
        <v>806566.14484000008</v>
      </c>
      <c r="H67" s="114">
        <v>639392.58369</v>
      </c>
      <c r="I67" s="114">
        <v>754300.30894000002</v>
      </c>
      <c r="J67" s="114">
        <v>112613.09577</v>
      </c>
      <c r="K67" s="114">
        <v>644534.59547000006</v>
      </c>
      <c r="L67" s="114">
        <v>113040.83231999999</v>
      </c>
    </row>
    <row r="68" spans="1:12" ht="15" customHeight="1">
      <c r="A68" s="148" t="s">
        <v>625</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-95629.272639999996</v>
      </c>
      <c r="K68" s="114">
        <v>-564934.65842999995</v>
      </c>
      <c r="L68" s="114">
        <v>-96617.653160000002</v>
      </c>
    </row>
    <row r="69" spans="1:12" ht="15" customHeight="1">
      <c r="A69" s="117" t="s">
        <v>626</v>
      </c>
      <c r="B69" s="114">
        <v>244336.00759999998</v>
      </c>
      <c r="C69" s="114">
        <v>195203.36543000001</v>
      </c>
      <c r="D69" s="114">
        <v>261896.71990999999</v>
      </c>
      <c r="E69" s="114">
        <v>229796.60571999999</v>
      </c>
      <c r="F69" s="114">
        <v>195084.22175</v>
      </c>
      <c r="G69" s="114">
        <v>270241.34064000001</v>
      </c>
      <c r="H69" s="114">
        <v>150715.93278999999</v>
      </c>
      <c r="I69" s="114">
        <v>236275.79032</v>
      </c>
      <c r="J69" s="114">
        <v>16983.823130000001</v>
      </c>
      <c r="K69" s="114">
        <v>79599.937040000004</v>
      </c>
      <c r="L69" s="114">
        <v>16423.17916</v>
      </c>
    </row>
    <row r="70" spans="1:12" ht="15" customHeight="1">
      <c r="A70" s="117" t="s">
        <v>627</v>
      </c>
      <c r="B70" s="114">
        <v>-768.19606999999996</v>
      </c>
      <c r="C70" s="114">
        <v>-964.99037999999996</v>
      </c>
      <c r="D70" s="114">
        <v>-646.49045999999998</v>
      </c>
      <c r="E70" s="114">
        <v>-218.46256</v>
      </c>
      <c r="F70" s="114">
        <v>-332.91888</v>
      </c>
      <c r="G70" s="114">
        <v>45.81991</v>
      </c>
      <c r="H70" s="114">
        <v>275.68606</v>
      </c>
      <c r="I70" s="114">
        <v>-127.72950999999999</v>
      </c>
      <c r="J70" s="114">
        <v>19.69894</v>
      </c>
      <c r="K70" s="114">
        <v>185.70186999999999</v>
      </c>
      <c r="L70" s="114">
        <v>-168.59363000000002</v>
      </c>
    </row>
    <row r="71" spans="1:12" ht="15" customHeight="1">
      <c r="A71" s="115" t="s">
        <v>976</v>
      </c>
      <c r="B71" s="114">
        <v>-1130.7436200000002</v>
      </c>
      <c r="C71" s="114">
        <v>-969.18436999999994</v>
      </c>
      <c r="D71" s="114">
        <v>-650.43453</v>
      </c>
      <c r="E71" s="114">
        <v>-221.93956</v>
      </c>
      <c r="F71" s="114">
        <v>-336.05010999999996</v>
      </c>
      <c r="G71" s="114">
        <v>42.911029999999997</v>
      </c>
      <c r="H71" s="114">
        <v>275.73573999999996</v>
      </c>
      <c r="I71" s="114">
        <v>-129.02083999999999</v>
      </c>
      <c r="J71" s="114">
        <v>19.16694</v>
      </c>
      <c r="K71" s="114">
        <v>182.66247000000001</v>
      </c>
      <c r="L71" s="114">
        <v>-168.19470000000001</v>
      </c>
    </row>
    <row r="72" spans="1:12" ht="15" customHeight="1">
      <c r="A72" s="115" t="s">
        <v>977</v>
      </c>
      <c r="B72" s="114">
        <v>362.54755</v>
      </c>
      <c r="C72" s="114">
        <v>4.1939899999999994</v>
      </c>
      <c r="D72" s="114">
        <v>3.94407</v>
      </c>
      <c r="E72" s="114">
        <v>3.4769999999999999</v>
      </c>
      <c r="F72" s="114">
        <v>3.13123</v>
      </c>
      <c r="G72" s="114">
        <v>2.9088799999999999</v>
      </c>
      <c r="H72" s="114">
        <v>-4.9680000000000002E-2</v>
      </c>
      <c r="I72" s="114">
        <v>1.2913299999999999</v>
      </c>
      <c r="J72" s="114">
        <v>0.53200000000000003</v>
      </c>
      <c r="K72" s="114">
        <v>3.0394000000000001</v>
      </c>
      <c r="L72" s="114">
        <v>-0.39893000000000001</v>
      </c>
    </row>
    <row r="73" spans="1:12" ht="15" customHeight="1">
      <c r="A73" s="147" t="s">
        <v>628</v>
      </c>
      <c r="B73" s="114">
        <v>-11.052100000000001</v>
      </c>
      <c r="C73" s="114">
        <v>52.45496</v>
      </c>
      <c r="D73" s="114">
        <v>-8.6009700000000002</v>
      </c>
      <c r="E73" s="114">
        <v>-77.906910000000011</v>
      </c>
      <c r="F73" s="114">
        <v>-57.945589999999996</v>
      </c>
      <c r="G73" s="114">
        <v>-2.7287699999999999</v>
      </c>
      <c r="H73" s="114">
        <v>-18.373759999999997</v>
      </c>
      <c r="I73" s="114">
        <v>15.539339999999999</v>
      </c>
      <c r="J73" s="114">
        <v>3.8238499999999997</v>
      </c>
      <c r="K73" s="114">
        <v>-11.639719999999999</v>
      </c>
      <c r="L73" s="114">
        <v>-9.1864299999999997</v>
      </c>
    </row>
    <row r="74" spans="1:12" ht="15" customHeight="1">
      <c r="A74" s="147" t="s">
        <v>1289</v>
      </c>
      <c r="B74" s="114">
        <v>17.521180000000001</v>
      </c>
      <c r="C74" s="114">
        <v>57.247699999999995</v>
      </c>
      <c r="D74" s="114">
        <v>9.4644899999999996</v>
      </c>
      <c r="E74" s="114">
        <v>-70.932600000000008</v>
      </c>
      <c r="F74" s="114">
        <v>-41.589440000000003</v>
      </c>
      <c r="G74" s="114">
        <v>2.7620399999999998</v>
      </c>
      <c r="H74" s="114">
        <v>-14.80241</v>
      </c>
      <c r="I74" s="114">
        <v>17.7943</v>
      </c>
      <c r="J74" s="114">
        <v>4.3337500000000002</v>
      </c>
      <c r="K74" s="114">
        <v>-6.6228599999999993</v>
      </c>
      <c r="L74" s="114">
        <v>-3.4914800000000001</v>
      </c>
    </row>
    <row r="75" spans="1:12" ht="15" customHeight="1">
      <c r="A75" s="148" t="s">
        <v>433</v>
      </c>
      <c r="B75" s="114">
        <v>-28.57328</v>
      </c>
      <c r="C75" s="114">
        <v>-4.7927400000000002</v>
      </c>
      <c r="D75" s="114">
        <v>-18.065459999999998</v>
      </c>
      <c r="E75" s="114">
        <v>-6.97431</v>
      </c>
      <c r="F75" s="114">
        <v>-16.35615</v>
      </c>
      <c r="G75" s="114">
        <v>-5.4908100000000006</v>
      </c>
      <c r="H75" s="114">
        <v>-3.5713499999999998</v>
      </c>
      <c r="I75" s="114">
        <v>-2.2549600000000001</v>
      </c>
      <c r="J75" s="114">
        <v>-0.50990000000000002</v>
      </c>
      <c r="K75" s="114">
        <v>-5.0168599999999994</v>
      </c>
      <c r="L75" s="114">
        <v>-5.6949499999999995</v>
      </c>
    </row>
    <row r="76" spans="1:12" ht="15" customHeight="1">
      <c r="A76" s="147" t="s">
        <v>629</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17007.345920000003</v>
      </c>
      <c r="K76" s="114">
        <v>79773.999190000002</v>
      </c>
      <c r="L76" s="114">
        <v>16245.399099999999</v>
      </c>
    </row>
    <row r="77" spans="1:12" ht="15" customHeight="1">
      <c r="A77" s="149" t="s">
        <v>967</v>
      </c>
      <c r="B77" s="114">
        <v>-2.3440000000000003E-2</v>
      </c>
      <c r="C77" s="114">
        <v>1121.36043</v>
      </c>
      <c r="D77" s="114">
        <v>14063.71451</v>
      </c>
      <c r="E77" s="114">
        <v>5480.72552</v>
      </c>
      <c r="F77" s="114">
        <v>37772.643530000001</v>
      </c>
      <c r="G77" s="114">
        <v>3418.45723</v>
      </c>
      <c r="H77" s="114">
        <v>-445.55464000000001</v>
      </c>
      <c r="I77" s="114">
        <v>-1368.3083200000001</v>
      </c>
      <c r="J77" s="114">
        <v>-1142.19577</v>
      </c>
      <c r="K77" s="114">
        <v>-2254.9274799999998</v>
      </c>
      <c r="L77" s="114">
        <v>-816.51268999999991</v>
      </c>
    </row>
    <row r="78" spans="1:12" ht="15" customHeight="1">
      <c r="A78" s="117" t="s">
        <v>630</v>
      </c>
      <c r="B78" s="114">
        <v>243556.73599000002</v>
      </c>
      <c r="C78" s="114">
        <v>195412.19044000001</v>
      </c>
      <c r="D78" s="114">
        <v>275305.34299000003</v>
      </c>
      <c r="E78" s="114">
        <v>234980.96177000002</v>
      </c>
      <c r="F78" s="114">
        <v>232466.00081</v>
      </c>
      <c r="G78" s="114">
        <v>273702.88900999998</v>
      </c>
      <c r="H78" s="114">
        <v>150527.69044999999</v>
      </c>
      <c r="I78" s="114">
        <v>234795.29183</v>
      </c>
      <c r="J78" s="114">
        <v>15865.150149999999</v>
      </c>
      <c r="K78" s="114">
        <v>77519.071709999989</v>
      </c>
      <c r="L78" s="114">
        <v>15428.886410000001</v>
      </c>
    </row>
    <row r="79" spans="1:12" ht="15" customHeight="1">
      <c r="A79" s="116" t="s">
        <v>631</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-90.497669999999999</v>
      </c>
      <c r="K79" s="114">
        <v>783.74428</v>
      </c>
      <c r="L79" s="114">
        <v>-33.248019999999997</v>
      </c>
    </row>
    <row r="80" spans="1:12" ht="15" customHeight="1">
      <c r="A80" s="147" t="s">
        <v>632</v>
      </c>
      <c r="B80" s="114">
        <v>245706.21465000001</v>
      </c>
      <c r="C80" s="114">
        <v>197796.84002</v>
      </c>
      <c r="D80" s="114">
        <v>278979.33968999999</v>
      </c>
      <c r="E80" s="114">
        <v>236768.19099</v>
      </c>
      <c r="F80" s="114">
        <v>235580.44558</v>
      </c>
      <c r="G80" s="114">
        <v>277653.64741999999</v>
      </c>
      <c r="H80" s="114">
        <v>151847.56333999999</v>
      </c>
      <c r="I80" s="114">
        <v>228115.75087000002</v>
      </c>
      <c r="J80" s="114">
        <v>15774.652480000001</v>
      </c>
      <c r="K80" s="114">
        <v>78302.815989999988</v>
      </c>
      <c r="L80" s="114">
        <v>15395.63839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245706.21465000001</v>
      </c>
      <c r="C82" s="114">
        <v>197796.84002</v>
      </c>
      <c r="D82" s="114">
        <v>278979.33968999999</v>
      </c>
      <c r="E82" s="114">
        <v>236768.19099</v>
      </c>
      <c r="F82" s="114">
        <v>235580.44558</v>
      </c>
      <c r="G82" s="114">
        <v>277653.64741999999</v>
      </c>
      <c r="H82" s="114">
        <v>151847.56333999999</v>
      </c>
      <c r="I82" s="114">
        <v>228115.75087000002</v>
      </c>
      <c r="J82" s="114">
        <v>15774.652480000001</v>
      </c>
      <c r="K82" s="114">
        <v>78302.815989999988</v>
      </c>
      <c r="L82" s="114">
        <v>15395.63839</v>
      </c>
    </row>
    <row r="83" spans="1:12" ht="15" customHeight="1" thickBot="1">
      <c r="A83" s="116" t="s">
        <v>635</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-3082.95</v>
      </c>
    </row>
    <row r="84" spans="1:12" ht="15" customHeight="1" thickTop="1" thickBot="1">
      <c r="A84" s="392" t="s">
        <v>636</v>
      </c>
      <c r="B84" s="393">
        <v>165064.01761000001</v>
      </c>
      <c r="C84" s="393">
        <v>139598.25602</v>
      </c>
      <c r="D84" s="393">
        <v>175222.24625</v>
      </c>
      <c r="E84" s="393">
        <v>167894.80099000002</v>
      </c>
      <c r="F84" s="393">
        <v>169646.88958000002</v>
      </c>
      <c r="G84" s="393">
        <v>193637.67741999999</v>
      </c>
      <c r="H84" s="393">
        <v>36277.317340000001</v>
      </c>
      <c r="I84" s="393">
        <v>127163.84687000001</v>
      </c>
      <c r="J84" s="393">
        <v>12005.768480000001</v>
      </c>
      <c r="K84" s="393">
        <v>78302.815989999988</v>
      </c>
      <c r="L84" s="393">
        <v>12312.688390000001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641</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7499554.8753699996</v>
      </c>
      <c r="C7" s="393">
        <v>8890891.9743600003</v>
      </c>
      <c r="D7" s="393">
        <v>9946224.7572800014</v>
      </c>
      <c r="E7" s="393">
        <v>11248468.165469998</v>
      </c>
      <c r="F7" s="393">
        <v>12260063.947590001</v>
      </c>
      <c r="G7" s="393">
        <v>13446210.742110001</v>
      </c>
      <c r="H7" s="393">
        <v>14278045.18863</v>
      </c>
      <c r="I7" s="393">
        <v>16311151.10245</v>
      </c>
      <c r="J7" s="393">
        <v>16199507.04376</v>
      </c>
      <c r="K7" s="393">
        <v>17313528.493759997</v>
      </c>
      <c r="L7" s="393">
        <v>16837648.36589</v>
      </c>
    </row>
    <row r="8" spans="1:12" s="16" customFormat="1" ht="15" customHeight="1" thickTop="1">
      <c r="A8" s="147" t="s">
        <v>161</v>
      </c>
      <c r="B8" s="114">
        <v>1058357.29565</v>
      </c>
      <c r="C8" s="114">
        <v>1359285.0713599999</v>
      </c>
      <c r="D8" s="114">
        <v>1446579.6166400001</v>
      </c>
      <c r="E8" s="114">
        <v>1294486.36384</v>
      </c>
      <c r="F8" s="114">
        <v>991270.88586000004</v>
      </c>
      <c r="G8" s="114">
        <v>973782.78133000003</v>
      </c>
      <c r="H8" s="114">
        <v>1121870.29697</v>
      </c>
      <c r="I8" s="114">
        <v>1744742.8119900001</v>
      </c>
      <c r="J8" s="114">
        <v>1524170.97092</v>
      </c>
      <c r="K8" s="114">
        <v>1739523.71361</v>
      </c>
      <c r="L8" s="114">
        <v>1377715.5390899999</v>
      </c>
    </row>
    <row r="9" spans="1:12" s="16" customFormat="1" ht="15" customHeight="1">
      <c r="A9" s="147" t="s">
        <v>170</v>
      </c>
      <c r="B9" s="114">
        <v>1358266.7296099998</v>
      </c>
      <c r="C9" s="114">
        <v>1234817.22967</v>
      </c>
      <c r="D9" s="114">
        <v>1331980.78302</v>
      </c>
      <c r="E9" s="114">
        <v>1626790.98911</v>
      </c>
      <c r="F9" s="114">
        <v>1364576.8665799999</v>
      </c>
      <c r="G9" s="114">
        <v>1290835.1632000001</v>
      </c>
      <c r="H9" s="114">
        <v>1118149.5042300001</v>
      </c>
      <c r="I9" s="114">
        <v>1226409.90301</v>
      </c>
      <c r="J9" s="114">
        <v>1443716.8772799999</v>
      </c>
      <c r="K9" s="114">
        <v>1557550.7643199998</v>
      </c>
      <c r="L9" s="114">
        <v>1494300.96597</v>
      </c>
    </row>
    <row r="10" spans="1:12" s="16" customFormat="1" ht="15" customHeight="1">
      <c r="A10" s="147" t="s">
        <v>179</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10939981.14284</v>
      </c>
      <c r="K10" s="114">
        <v>11627351.453799998</v>
      </c>
      <c r="L10" s="114">
        <v>11682647.610620001</v>
      </c>
    </row>
    <row r="11" spans="1:12" s="16" customFormat="1" ht="15" customHeight="1">
      <c r="A11" s="148" t="s">
        <v>580</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10470858.88548</v>
      </c>
      <c r="K11" s="114">
        <v>11179274.690540001</v>
      </c>
      <c r="L11" s="114">
        <v>11193813.43344</v>
      </c>
    </row>
    <row r="12" spans="1:12" s="16" customFormat="1" ht="15" customHeight="1">
      <c r="A12" s="148" t="s">
        <v>581</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7989545.6338100005</v>
      </c>
      <c r="K12" s="114">
        <v>8540842.6911399998</v>
      </c>
      <c r="L12" s="114">
        <v>8636456.8805899993</v>
      </c>
    </row>
    <row r="13" spans="1:12" s="16" customFormat="1" ht="15" customHeight="1">
      <c r="A13" s="148" t="s">
        <v>582</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2481313.2516700001</v>
      </c>
      <c r="K13" s="114">
        <v>2638431.9994000001</v>
      </c>
      <c r="L13" s="114">
        <v>2557356.5528500001</v>
      </c>
    </row>
    <row r="14" spans="1:12" s="16" customFormat="1" ht="15" customHeight="1">
      <c r="A14" s="148" t="s">
        <v>583</v>
      </c>
      <c r="B14" s="114">
        <v>9403.6785600000003</v>
      </c>
      <c r="C14" s="114">
        <v>15933.887779999999</v>
      </c>
      <c r="D14" s="114">
        <v>15028.29456</v>
      </c>
      <c r="E14" s="114">
        <v>18115.513309999998</v>
      </c>
      <c r="F14" s="114">
        <v>33347.85944</v>
      </c>
      <c r="G14" s="114">
        <v>26476.410789999998</v>
      </c>
      <c r="H14" s="114">
        <v>0</v>
      </c>
      <c r="I14" s="114">
        <v>14598.487810000001</v>
      </c>
      <c r="J14" s="114">
        <v>44921.518329999999</v>
      </c>
      <c r="K14" s="114">
        <v>39634.374349999998</v>
      </c>
      <c r="L14" s="114">
        <v>74033.018489999988</v>
      </c>
    </row>
    <row r="15" spans="1:12" s="16" customFormat="1" ht="15" customHeight="1">
      <c r="A15" s="148" t="s">
        <v>584</v>
      </c>
      <c r="B15" s="114">
        <v>9403.6785600000003</v>
      </c>
      <c r="C15" s="114">
        <v>15705.63392</v>
      </c>
      <c r="D15" s="114">
        <v>13675.807359999999</v>
      </c>
      <c r="E15" s="114">
        <v>17986.17151</v>
      </c>
      <c r="F15" s="114">
        <v>28256.428800000002</v>
      </c>
      <c r="G15" s="114">
        <v>25676.851449999998</v>
      </c>
      <c r="H15" s="114">
        <v>0</v>
      </c>
      <c r="I15" s="114">
        <v>11117.52232</v>
      </c>
      <c r="J15" s="114">
        <v>29186.433699999998</v>
      </c>
      <c r="K15" s="114">
        <v>9745.9177799999998</v>
      </c>
      <c r="L15" s="114">
        <v>20717.491600000001</v>
      </c>
    </row>
    <row r="16" spans="1:12" s="16" customFormat="1" ht="15" customHeight="1">
      <c r="A16" s="148" t="s">
        <v>585</v>
      </c>
      <c r="B16" s="114">
        <v>0</v>
      </c>
      <c r="C16" s="114">
        <v>228.25385999999997</v>
      </c>
      <c r="D16" s="114">
        <v>1352.4872</v>
      </c>
      <c r="E16" s="114">
        <v>129.34180000000001</v>
      </c>
      <c r="F16" s="114">
        <v>5091.4306399999996</v>
      </c>
      <c r="G16" s="114">
        <v>799.55934000000002</v>
      </c>
      <c r="H16" s="114">
        <v>0</v>
      </c>
      <c r="I16" s="114">
        <v>3480.96549</v>
      </c>
      <c r="J16" s="114">
        <v>15735.084630000001</v>
      </c>
      <c r="K16" s="114">
        <v>29888.456570000002</v>
      </c>
      <c r="L16" s="114">
        <v>53315.526890000001</v>
      </c>
    </row>
    <row r="17" spans="1:12" s="16" customFormat="1" ht="15" customHeight="1">
      <c r="A17" s="148" t="s">
        <v>586</v>
      </c>
      <c r="B17" s="114">
        <v>50336.93015</v>
      </c>
      <c r="C17" s="114">
        <v>60138.856350000002</v>
      </c>
      <c r="D17" s="114">
        <v>86668.982980000001</v>
      </c>
      <c r="E17" s="114">
        <v>96418.17916</v>
      </c>
      <c r="F17" s="114">
        <v>100901.31013</v>
      </c>
      <c r="G17" s="114">
        <v>145483.04136999999</v>
      </c>
      <c r="H17" s="114">
        <v>124454.16545999999</v>
      </c>
      <c r="I17" s="114">
        <v>108237.67995999999</v>
      </c>
      <c r="J17" s="114">
        <v>109522.79987999999</v>
      </c>
      <c r="K17" s="114">
        <v>178145.47205000001</v>
      </c>
      <c r="L17" s="114">
        <v>184385.53096</v>
      </c>
    </row>
    <row r="18" spans="1:12" s="16" customFormat="1" ht="15" customHeight="1">
      <c r="A18" s="148" t="s">
        <v>587</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67118.404219999997</v>
      </c>
      <c r="K18" s="114">
        <v>75137.807579999993</v>
      </c>
      <c r="L18" s="114">
        <v>75660.552159999992</v>
      </c>
    </row>
    <row r="19" spans="1:12" s="16" customFormat="1" ht="15" customHeight="1">
      <c r="A19" s="148" t="s">
        <v>588</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42404.395659999995</v>
      </c>
      <c r="K19" s="114">
        <v>103007.66447</v>
      </c>
      <c r="L19" s="114">
        <v>108724.9788</v>
      </c>
    </row>
    <row r="20" spans="1:12" s="16" customFormat="1" ht="15" customHeight="1">
      <c r="A20" s="148" t="s">
        <v>192</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505803.74414999998</v>
      </c>
      <c r="K20" s="114">
        <v>457155.65774</v>
      </c>
      <c r="L20" s="114">
        <v>468084.23076999997</v>
      </c>
    </row>
    <row r="21" spans="1:12" s="16" customFormat="1" ht="15" customHeight="1">
      <c r="A21" s="148" t="s">
        <v>589</v>
      </c>
      <c r="B21" s="114">
        <v>-85355.851859999995</v>
      </c>
      <c r="C21" s="114">
        <v>-83048.318540000007</v>
      </c>
      <c r="D21" s="114">
        <v>-106347.27567</v>
      </c>
      <c r="E21" s="114">
        <v>-129596.51648000001</v>
      </c>
      <c r="F21" s="114">
        <v>-133001.56539</v>
      </c>
      <c r="G21" s="114">
        <v>-162735.98558000001</v>
      </c>
      <c r="H21" s="114">
        <v>-177291.71921000001</v>
      </c>
      <c r="I21" s="114">
        <v>-181822.01387999998</v>
      </c>
      <c r="J21" s="114">
        <v>-191125.80499999999</v>
      </c>
      <c r="K21" s="114">
        <v>-226858.74088</v>
      </c>
      <c r="L21" s="114">
        <v>-237668.60303999999</v>
      </c>
    </row>
    <row r="22" spans="1:12" s="16" customFormat="1" ht="15" customHeight="1">
      <c r="A22" s="147" t="s">
        <v>205</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118715.99217</v>
      </c>
      <c r="K22" s="114">
        <v>166023.48053999999</v>
      </c>
      <c r="L22" s="114">
        <v>159102.09159999999</v>
      </c>
    </row>
    <row r="23" spans="1:12" s="16" customFormat="1" ht="15" customHeight="1">
      <c r="A23" s="147" t="s">
        <v>211</v>
      </c>
      <c r="B23" s="114">
        <v>17413.33481</v>
      </c>
      <c r="C23" s="114">
        <v>2890.1803300000001</v>
      </c>
      <c r="D23" s="114">
        <v>7524.6868099999992</v>
      </c>
      <c r="E23" s="114">
        <v>10778.056779999999</v>
      </c>
      <c r="F23" s="114">
        <v>12240.81681</v>
      </c>
      <c r="G23" s="114">
        <v>11269.93391</v>
      </c>
      <c r="H23" s="114">
        <v>6476.0268499999993</v>
      </c>
      <c r="I23" s="114">
        <v>5354.4374900000003</v>
      </c>
      <c r="J23" s="114">
        <v>4637.7414400000007</v>
      </c>
      <c r="K23" s="114">
        <v>3999.0891699999997</v>
      </c>
      <c r="L23" s="114">
        <v>5150.1098499999998</v>
      </c>
    </row>
    <row r="24" spans="1:12" s="16" customFormat="1" ht="15" customHeight="1">
      <c r="A24" s="147" t="s">
        <v>590</v>
      </c>
      <c r="B24" s="114">
        <v>10634.38337</v>
      </c>
      <c r="C24" s="114">
        <v>12325.175140000001</v>
      </c>
      <c r="D24" s="114">
        <v>34083.052170000003</v>
      </c>
      <c r="E24" s="114">
        <v>204045.7948</v>
      </c>
      <c r="F24" s="114">
        <v>627410.56959000009</v>
      </c>
      <c r="G24" s="114">
        <v>969606.06283000007</v>
      </c>
      <c r="H24" s="114">
        <v>1196480.1663900001</v>
      </c>
      <c r="I24" s="114">
        <v>1785029.70101</v>
      </c>
      <c r="J24" s="114">
        <v>1670762.0318800001</v>
      </c>
      <c r="K24" s="114">
        <v>1629426.1908100001</v>
      </c>
      <c r="L24" s="114">
        <v>1536187.50773</v>
      </c>
    </row>
    <row r="25" spans="1:12" s="16" customFormat="1" ht="15" customHeight="1">
      <c r="A25" s="147" t="s">
        <v>222</v>
      </c>
      <c r="B25" s="114">
        <v>160333.91204</v>
      </c>
      <c r="C25" s="114">
        <v>176191.06834999999</v>
      </c>
      <c r="D25" s="114">
        <v>192358.94662</v>
      </c>
      <c r="E25" s="114">
        <v>222388.05480000001</v>
      </c>
      <c r="F25" s="114">
        <v>298716.21043000004</v>
      </c>
      <c r="G25" s="114">
        <v>317042.99323999998</v>
      </c>
      <c r="H25" s="114">
        <v>344904.11268000002</v>
      </c>
      <c r="I25" s="114">
        <v>373368.64711999998</v>
      </c>
      <c r="J25" s="114">
        <v>376040.70419000002</v>
      </c>
      <c r="K25" s="114">
        <v>417649.97245</v>
      </c>
      <c r="L25" s="114">
        <v>433290.73441000003</v>
      </c>
    </row>
    <row r="26" spans="1:12" s="16" customFormat="1" ht="15" customHeight="1">
      <c r="A26" s="147" t="s">
        <v>591</v>
      </c>
      <c r="B26" s="114">
        <v>24356.56509</v>
      </c>
      <c r="C26" s="114">
        <v>24631.522440000001</v>
      </c>
      <c r="D26" s="114">
        <v>39115.988069999999</v>
      </c>
      <c r="E26" s="114">
        <v>30742.16203</v>
      </c>
      <c r="F26" s="114">
        <v>40426.84029</v>
      </c>
      <c r="G26" s="114">
        <v>72604.233989999993</v>
      </c>
      <c r="H26" s="114">
        <v>97803.239860000001</v>
      </c>
      <c r="I26" s="114">
        <v>148294.49386000002</v>
      </c>
      <c r="J26" s="114">
        <v>121481.58304000001</v>
      </c>
      <c r="K26" s="114">
        <v>172003.82905999999</v>
      </c>
      <c r="L26" s="114">
        <v>149253.80662000002</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15263280.821950002</v>
      </c>
      <c r="K28" s="393">
        <v>16289720.196870001</v>
      </c>
      <c r="L28" s="393">
        <v>15837141.094830001</v>
      </c>
    </row>
    <row r="29" spans="1:12" s="16" customFormat="1" ht="15" customHeight="1" thickTop="1">
      <c r="A29" s="147" t="s">
        <v>593</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10960908.148739999</v>
      </c>
      <c r="K29" s="114">
        <v>12175537.78122</v>
      </c>
      <c r="L29" s="114">
        <v>12028517.20431</v>
      </c>
    </row>
    <row r="30" spans="1:12" s="16" customFormat="1" ht="15" customHeight="1">
      <c r="A30" s="148" t="s">
        <v>594</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2114530.96667</v>
      </c>
      <c r="K30" s="114">
        <v>1950985.1887300001</v>
      </c>
      <c r="L30" s="114">
        <v>1930220.34452</v>
      </c>
    </row>
    <row r="31" spans="1:12" s="16" customFormat="1" ht="15" customHeight="1">
      <c r="A31" s="148" t="s">
        <v>595</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2689870.3695200002</v>
      </c>
      <c r="K31" s="114">
        <v>3413887.0470700003</v>
      </c>
      <c r="L31" s="114">
        <v>3320622.4221600001</v>
      </c>
    </row>
    <row r="32" spans="1:12" s="16" customFormat="1" ht="15" customHeight="1">
      <c r="A32" s="148" t="s">
        <v>596</v>
      </c>
      <c r="B32" s="114">
        <v>1534510.42882</v>
      </c>
      <c r="C32" s="114">
        <v>1318754.97474</v>
      </c>
      <c r="D32" s="114">
        <v>12281.937759999999</v>
      </c>
      <c r="E32" s="114">
        <v>4747.29216</v>
      </c>
      <c r="F32" s="114">
        <v>2821.9459100000004</v>
      </c>
      <c r="G32" s="114">
        <v>2496.4558700000002</v>
      </c>
      <c r="H32" s="114">
        <v>2028.12102</v>
      </c>
      <c r="I32" s="114">
        <v>960.25268999999992</v>
      </c>
      <c r="J32" s="114">
        <v>960.29259999999999</v>
      </c>
      <c r="K32" s="114">
        <v>431.60912000000002</v>
      </c>
      <c r="L32" s="114">
        <v>431.61846000000003</v>
      </c>
    </row>
    <row r="33" spans="1:12" s="16" customFormat="1" ht="15" customHeight="1">
      <c r="A33" s="148" t="s">
        <v>597</v>
      </c>
      <c r="B33" s="114">
        <v>145410.78580000001</v>
      </c>
      <c r="C33" s="114">
        <v>129468.88363</v>
      </c>
      <c r="D33" s="114">
        <v>228680.7414</v>
      </c>
      <c r="E33" s="114">
        <v>299705.86281999998</v>
      </c>
      <c r="F33" s="114">
        <v>425990.49338</v>
      </c>
      <c r="G33" s="114">
        <v>173037.3836</v>
      </c>
      <c r="H33" s="114">
        <v>134502.93938</v>
      </c>
      <c r="I33" s="114">
        <v>176746.62781999999</v>
      </c>
      <c r="J33" s="114">
        <v>162585.15127</v>
      </c>
      <c r="K33" s="114">
        <v>147574.24896</v>
      </c>
      <c r="L33" s="114">
        <v>153143.70405</v>
      </c>
    </row>
    <row r="34" spans="1:12" s="16" customFormat="1" ht="15" customHeight="1">
      <c r="A34" s="148" t="s">
        <v>598</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5219202.0792200007</v>
      </c>
      <c r="K34" s="114">
        <v>5802960.31819</v>
      </c>
      <c r="L34" s="114">
        <v>5732823.1422799993</v>
      </c>
    </row>
    <row r="35" spans="1:12" s="16" customFormat="1" ht="15" customHeight="1">
      <c r="A35" s="148" t="s">
        <v>599</v>
      </c>
      <c r="B35" s="114">
        <v>137148.65544999999</v>
      </c>
      <c r="C35" s="114">
        <v>186373.04897</v>
      </c>
      <c r="D35" s="114">
        <v>264606.62291999999</v>
      </c>
      <c r="E35" s="114">
        <v>351044.69795</v>
      </c>
      <c r="F35" s="114">
        <v>459298.25266</v>
      </c>
      <c r="G35" s="114">
        <v>549285.78283000004</v>
      </c>
      <c r="H35" s="114">
        <v>712162.59450999997</v>
      </c>
      <c r="I35" s="114">
        <v>759449.40758</v>
      </c>
      <c r="J35" s="114">
        <v>773759.28946</v>
      </c>
      <c r="K35" s="114">
        <v>859699.36914999993</v>
      </c>
      <c r="L35" s="114">
        <v>891275.97284000006</v>
      </c>
    </row>
    <row r="36" spans="1:12" s="16" customFormat="1" ht="15" customHeight="1">
      <c r="A36" s="147" t="s">
        <v>600</v>
      </c>
      <c r="B36" s="114">
        <v>7.0000000000000007E-5</v>
      </c>
      <c r="C36" s="114">
        <v>0</v>
      </c>
      <c r="D36" s="114">
        <v>0</v>
      </c>
      <c r="E36" s="114">
        <v>0</v>
      </c>
      <c r="F36" s="114">
        <v>0</v>
      </c>
      <c r="G36" s="114">
        <v>0</v>
      </c>
      <c r="H36" s="114">
        <v>26414.256550000002</v>
      </c>
      <c r="I36" s="114">
        <v>13205.52605</v>
      </c>
      <c r="J36" s="114">
        <v>6790.4086799999995</v>
      </c>
      <c r="K36" s="114">
        <v>0</v>
      </c>
      <c r="L36" s="114">
        <v>0</v>
      </c>
    </row>
    <row r="37" spans="1:12" s="16" customFormat="1" ht="15" customHeight="1">
      <c r="A37" s="147" t="s">
        <v>601</v>
      </c>
      <c r="B37" s="114">
        <v>363034.10850999999</v>
      </c>
      <c r="C37" s="114">
        <v>639866.81617999997</v>
      </c>
      <c r="D37" s="114">
        <v>1017752.4026199999</v>
      </c>
      <c r="E37" s="114">
        <v>1123556.80241</v>
      </c>
      <c r="F37" s="114">
        <v>1655154.78406</v>
      </c>
      <c r="G37" s="114">
        <v>2180011.4118600003</v>
      </c>
      <c r="H37" s="114">
        <v>1671170.1821900001</v>
      </c>
      <c r="I37" s="114">
        <v>2954355.9434600002</v>
      </c>
      <c r="J37" s="114">
        <v>2799036.0052899998</v>
      </c>
      <c r="K37" s="114">
        <v>2513360.1467399998</v>
      </c>
      <c r="L37" s="114">
        <v>2499951.96478</v>
      </c>
    </row>
    <row r="38" spans="1:12" s="16" customFormat="1" ht="15" customHeight="1">
      <c r="A38" s="147" t="s">
        <v>602</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492450.82523000002</v>
      </c>
      <c r="K38" s="114">
        <v>552946.16647000005</v>
      </c>
      <c r="L38" s="114">
        <v>355925.82811</v>
      </c>
    </row>
    <row r="39" spans="1:12" s="16" customFormat="1" ht="15" customHeight="1">
      <c r="A39" s="147" t="s">
        <v>276</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123271.94890999999</v>
      </c>
      <c r="K39" s="114">
        <v>136277.86371999999</v>
      </c>
      <c r="L39" s="114">
        <v>134779.15481000001</v>
      </c>
    </row>
    <row r="40" spans="1:12" s="16" customFormat="1" ht="15" customHeight="1">
      <c r="A40" s="147" t="s">
        <v>282</v>
      </c>
      <c r="B40" s="114">
        <v>0</v>
      </c>
      <c r="C40" s="114">
        <v>0</v>
      </c>
      <c r="D40" s="114">
        <v>0</v>
      </c>
      <c r="E40" s="114">
        <v>0</v>
      </c>
      <c r="F40" s="114">
        <v>170571.55556000001</v>
      </c>
      <c r="G40" s="114">
        <v>170660.86111000003</v>
      </c>
      <c r="H40" s="114">
        <v>544782.78824999998</v>
      </c>
      <c r="I40" s="114">
        <v>545121.9053300001</v>
      </c>
      <c r="J40" s="114">
        <v>494102.88029</v>
      </c>
      <c r="K40" s="114">
        <v>401560.06542</v>
      </c>
      <c r="L40" s="114">
        <v>351717.97924000002</v>
      </c>
    </row>
    <row r="41" spans="1:12" s="16" customFormat="1" ht="15" customHeight="1">
      <c r="A41" s="147" t="s">
        <v>603</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205705.16246000002</v>
      </c>
      <c r="K41" s="114">
        <v>183050.21231999999</v>
      </c>
      <c r="L41" s="114">
        <v>177470.96968000001</v>
      </c>
    </row>
    <row r="42" spans="1:12" s="17" customFormat="1" ht="15" customHeight="1" thickBot="1">
      <c r="A42" s="147" t="s">
        <v>454</v>
      </c>
      <c r="B42" s="114">
        <v>112009.49159000001</v>
      </c>
      <c r="C42" s="114">
        <v>219617.73512999999</v>
      </c>
      <c r="D42" s="114">
        <v>189271.42715999999</v>
      </c>
      <c r="E42" s="114">
        <v>192053.42761000001</v>
      </c>
      <c r="F42" s="114">
        <v>252474.46531</v>
      </c>
      <c r="G42" s="114">
        <v>346204.76981000003</v>
      </c>
      <c r="H42" s="114">
        <v>456948.84375</v>
      </c>
      <c r="I42" s="114">
        <v>132125.63188999999</v>
      </c>
      <c r="J42" s="114">
        <v>181015.44235</v>
      </c>
      <c r="K42" s="114">
        <v>326987.96098000003</v>
      </c>
      <c r="L42" s="114">
        <v>288777.9939</v>
      </c>
    </row>
    <row r="43" spans="1:12" ht="15" customHeight="1" thickTop="1" thickBot="1">
      <c r="A43" s="392" t="s">
        <v>604</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936226.22193</v>
      </c>
      <c r="K43" s="393">
        <v>1023808.29734</v>
      </c>
      <c r="L43" s="393">
        <v>1000507.27143</v>
      </c>
    </row>
    <row r="44" spans="1:12" s="16" customFormat="1" ht="15" customHeight="1" thickTop="1">
      <c r="A44" s="147" t="s">
        <v>297</v>
      </c>
      <c r="B44" s="114">
        <v>307353.5</v>
      </c>
      <c r="C44" s="114">
        <v>393588</v>
      </c>
      <c r="D44" s="114">
        <v>444867</v>
      </c>
      <c r="E44" s="114">
        <v>489467</v>
      </c>
      <c r="F44" s="114">
        <v>527597</v>
      </c>
      <c r="G44" s="114">
        <v>565283</v>
      </c>
      <c r="H44" s="114">
        <v>579143</v>
      </c>
      <c r="I44" s="114">
        <v>700473</v>
      </c>
      <c r="J44" s="114">
        <v>700473</v>
      </c>
      <c r="K44" s="114">
        <v>776063</v>
      </c>
      <c r="L44" s="114">
        <v>799894</v>
      </c>
    </row>
    <row r="45" spans="1:12" s="16" customFormat="1" ht="15" customHeight="1">
      <c r="A45" s="147" t="s">
        <v>301</v>
      </c>
      <c r="B45" s="114">
        <v>23927.163250000001</v>
      </c>
      <c r="C45" s="114">
        <v>16399.52605</v>
      </c>
      <c r="D45" s="114">
        <v>0.52604999999999991</v>
      </c>
      <c r="E45" s="114">
        <v>0.52604999999999991</v>
      </c>
      <c r="F45" s="114">
        <v>7000.5260499999995</v>
      </c>
      <c r="G45" s="114">
        <v>7000.5260499999995</v>
      </c>
      <c r="H45" s="114">
        <v>82600.52605</v>
      </c>
      <c r="I45" s="114">
        <v>47600.52605</v>
      </c>
      <c r="J45" s="114">
        <v>51100.52605</v>
      </c>
      <c r="K45" s="114">
        <v>24262.52605</v>
      </c>
      <c r="L45" s="114">
        <v>30093.52605</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311</v>
      </c>
      <c r="B48" s="114">
        <v>71368.278709999999</v>
      </c>
      <c r="C48" s="114">
        <v>83976.170760000008</v>
      </c>
      <c r="D48" s="114">
        <v>119803.9663</v>
      </c>
      <c r="E48" s="114">
        <v>135903.66518000001</v>
      </c>
      <c r="F48" s="114">
        <v>140498.44046000001</v>
      </c>
      <c r="G48" s="114">
        <v>157423.96336000002</v>
      </c>
      <c r="H48" s="114">
        <v>94654.439809999996</v>
      </c>
      <c r="I48" s="114">
        <v>115401.66744</v>
      </c>
      <c r="J48" s="114">
        <v>63624.996469999998</v>
      </c>
      <c r="K48" s="114">
        <v>102455.07187999999</v>
      </c>
      <c r="L48" s="114">
        <v>39250.942569999999</v>
      </c>
    </row>
    <row r="49" spans="1:12" s="16" customFormat="1" ht="15" customHeight="1">
      <c r="A49" s="148" t="s">
        <v>606</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48820.791659999995</v>
      </c>
      <c r="K49" s="114">
        <v>68.791660000000007</v>
      </c>
      <c r="L49" s="114">
        <v>25245.15263</v>
      </c>
    </row>
    <row r="50" spans="1:12" s="17" customFormat="1" ht="15" customHeight="1" thickBot="1">
      <c r="A50" s="148" t="s">
        <v>607</v>
      </c>
      <c r="B50" s="114">
        <v>67799.918310000008</v>
      </c>
      <c r="C50" s="114">
        <v>73407.379109999994</v>
      </c>
      <c r="D50" s="114">
        <v>99610.174650000001</v>
      </c>
      <c r="E50" s="114">
        <v>103809.87353</v>
      </c>
      <c r="F50" s="114">
        <v>94204.648809999999</v>
      </c>
      <c r="G50" s="114">
        <v>111130.17171</v>
      </c>
      <c r="H50" s="114">
        <v>82510.648150000008</v>
      </c>
      <c r="I50" s="114">
        <v>115332.87578</v>
      </c>
      <c r="J50" s="114">
        <v>14804.204810000001</v>
      </c>
      <c r="K50" s="114">
        <v>102386.28022</v>
      </c>
      <c r="L50" s="114">
        <v>14005.789939999999</v>
      </c>
    </row>
    <row r="51" spans="1:12" ht="15" customHeight="1" thickTop="1" thickBot="1">
      <c r="A51" s="392" t="s">
        <v>608</v>
      </c>
      <c r="B51" s="393">
        <v>7499554.8750100005</v>
      </c>
      <c r="C51" s="393">
        <v>8890891.9745700005</v>
      </c>
      <c r="D51" s="393">
        <v>9946224.7570300009</v>
      </c>
      <c r="E51" s="393">
        <v>11248468.16508</v>
      </c>
      <c r="F51" s="393">
        <v>12260063.948799999</v>
      </c>
      <c r="G51" s="393">
        <v>13446210.741420001</v>
      </c>
      <c r="H51" s="393">
        <v>14278045.18878</v>
      </c>
      <c r="I51" s="393">
        <v>16311151.10258</v>
      </c>
      <c r="J51" s="393">
        <v>16199507.043879999</v>
      </c>
      <c r="K51" s="393">
        <v>17313528.494209997</v>
      </c>
      <c r="L51" s="393">
        <v>16837648.36626</v>
      </c>
    </row>
    <row r="52" spans="1:12" s="16" customFormat="1" ht="15" customHeight="1" thickTop="1">
      <c r="A52" s="113" t="s">
        <v>609</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321156.27970999997</v>
      </c>
      <c r="K52" s="114">
        <v>346682.42413999996</v>
      </c>
      <c r="L52" s="114">
        <v>309999.21811000002</v>
      </c>
    </row>
    <row r="53" spans="1:12" s="17" customFormat="1" ht="15" customHeight="1">
      <c r="A53" s="148" t="s">
        <v>610</v>
      </c>
      <c r="B53" s="114">
        <v>87945.154989999995</v>
      </c>
      <c r="C53" s="114">
        <v>46337.236340000003</v>
      </c>
      <c r="D53" s="114">
        <v>51343.293720000001</v>
      </c>
      <c r="E53" s="114">
        <v>37387.866679999999</v>
      </c>
      <c r="F53" s="114">
        <v>50410.105020000003</v>
      </c>
      <c r="G53" s="114">
        <v>34167.845799999996</v>
      </c>
      <c r="H53" s="114">
        <v>8918</v>
      </c>
      <c r="I53" s="114">
        <v>19596.70393</v>
      </c>
      <c r="J53" s="114">
        <v>19705.665559999998</v>
      </c>
      <c r="K53" s="114">
        <v>31286.024699999998</v>
      </c>
      <c r="L53" s="114">
        <v>31712.332539999999</v>
      </c>
    </row>
    <row r="54" spans="1:12" s="17" customFormat="1" ht="15" customHeight="1">
      <c r="A54" s="148" t="s">
        <v>611</v>
      </c>
      <c r="B54" s="114">
        <v>526726.07487999997</v>
      </c>
      <c r="C54" s="114">
        <v>430654.06419</v>
      </c>
      <c r="D54" s="114">
        <v>317236.19867000001</v>
      </c>
      <c r="E54" s="114">
        <v>293872.80273</v>
      </c>
      <c r="F54" s="114">
        <v>316639.79698000004</v>
      </c>
      <c r="G54" s="114">
        <v>152946.54227999999</v>
      </c>
      <c r="H54" s="114">
        <v>135761.44927000001</v>
      </c>
      <c r="I54" s="114">
        <v>147146.91205000001</v>
      </c>
      <c r="J54" s="114">
        <v>137671.46612999999</v>
      </c>
      <c r="K54" s="114">
        <v>118192.57178</v>
      </c>
      <c r="L54" s="114">
        <v>89262.728759999998</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96761.725260000007</v>
      </c>
      <c r="C56" s="114">
        <v>99722.992549999995</v>
      </c>
      <c r="D56" s="114">
        <v>112657.59155</v>
      </c>
      <c r="E56" s="114">
        <v>116527.54736</v>
      </c>
      <c r="F56" s="114">
        <v>121342.12412000001</v>
      </c>
      <c r="G56" s="114">
        <v>120792.77373</v>
      </c>
      <c r="H56" s="114">
        <v>124952.39703000001</v>
      </c>
      <c r="I56" s="114">
        <v>168665.26446000001</v>
      </c>
      <c r="J56" s="114">
        <v>163779.14802000002</v>
      </c>
      <c r="K56" s="114">
        <v>197203.82766000001</v>
      </c>
      <c r="L56" s="114">
        <v>189024.15681000001</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23407860.665479999</v>
      </c>
      <c r="K58" s="114">
        <v>25346892.966700003</v>
      </c>
      <c r="L58" s="114">
        <v>25616570.762529999</v>
      </c>
    </row>
    <row r="59" spans="1:12">
      <c r="A59" s="394" t="s">
        <v>616</v>
      </c>
      <c r="B59" s="395">
        <v>373740.0148</v>
      </c>
      <c r="C59" s="395">
        <v>427670.76536000002</v>
      </c>
      <c r="D59" s="395">
        <v>489889.65632999997</v>
      </c>
      <c r="E59" s="395">
        <v>560165.50988999999</v>
      </c>
      <c r="F59" s="395">
        <v>647566.04058999999</v>
      </c>
      <c r="G59" s="395">
        <v>731469.21158</v>
      </c>
      <c r="H59" s="395">
        <v>753769.58221000002</v>
      </c>
      <c r="I59" s="395">
        <v>786682.76503999997</v>
      </c>
      <c r="J59" s="395">
        <v>133061.99737</v>
      </c>
      <c r="K59" s="395">
        <v>850859.53997000004</v>
      </c>
      <c r="L59" s="395">
        <v>142883.76853999999</v>
      </c>
    </row>
    <row r="60" spans="1:12" ht="15" customHeight="1">
      <c r="A60" s="148" t="s">
        <v>617</v>
      </c>
      <c r="B60" s="114">
        <v>-100103.43517</v>
      </c>
      <c r="C60" s="114">
        <v>-129166.92169</v>
      </c>
      <c r="D60" s="114">
        <v>-156046.05353999999</v>
      </c>
      <c r="E60" s="114">
        <v>-195428.48540000001</v>
      </c>
      <c r="F60" s="114">
        <v>-264051.24843000004</v>
      </c>
      <c r="G60" s="114">
        <v>-303244.64643000002</v>
      </c>
      <c r="H60" s="114">
        <v>-356753.01237999997</v>
      </c>
      <c r="I60" s="114">
        <v>-352469.58613000001</v>
      </c>
      <c r="J60" s="114">
        <v>-58677.973539999999</v>
      </c>
      <c r="K60" s="114">
        <v>-382153.61785000004</v>
      </c>
      <c r="L60" s="114">
        <v>-66777.12801</v>
      </c>
    </row>
    <row r="61" spans="1:12" ht="15" customHeight="1">
      <c r="A61" s="147" t="s">
        <v>618</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74384.023829999991</v>
      </c>
      <c r="K61" s="114">
        <v>468705.92212</v>
      </c>
      <c r="L61" s="114">
        <v>76106.640530000004</v>
      </c>
    </row>
    <row r="62" spans="1:12" ht="15" customHeight="1">
      <c r="A62" s="116" t="s">
        <v>619</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64038.44975</v>
      </c>
      <c r="K62" s="114">
        <v>482612.99141000002</v>
      </c>
      <c r="L62" s="114">
        <v>87519.364300000001</v>
      </c>
    </row>
    <row r="63" spans="1:12" ht="15" customHeight="1">
      <c r="A63" s="148" t="s">
        <v>620</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-35791.887649999997</v>
      </c>
      <c r="K63" s="114">
        <v>-281270.82876</v>
      </c>
      <c r="L63" s="114">
        <v>-51950.971460000001</v>
      </c>
    </row>
    <row r="64" spans="1:12" ht="15" customHeight="1">
      <c r="A64" s="117" t="s">
        <v>621</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102630.58593</v>
      </c>
      <c r="K64" s="114">
        <v>670048.08476999996</v>
      </c>
      <c r="L64" s="114">
        <v>111675.03337</v>
      </c>
    </row>
    <row r="65" spans="1:12" ht="15" customHeight="1">
      <c r="A65" s="116" t="s">
        <v>622</v>
      </c>
      <c r="B65" s="114">
        <v>16903.555319999999</v>
      </c>
      <c r="C65" s="114">
        <v>15682.636269999999</v>
      </c>
      <c r="D65" s="114">
        <v>47939.389739999999</v>
      </c>
      <c r="E65" s="114">
        <v>18687.082030000001</v>
      </c>
      <c r="F65" s="114">
        <v>15761.787470000001</v>
      </c>
      <c r="G65" s="114">
        <v>31680.65569</v>
      </c>
      <c r="H65" s="114">
        <v>74908.284249999997</v>
      </c>
      <c r="I65" s="114">
        <v>84322.02506</v>
      </c>
      <c r="J65" s="114">
        <v>6340.0329599999995</v>
      </c>
      <c r="K65" s="114">
        <v>25112.20823</v>
      </c>
      <c r="L65" s="114">
        <v>6320.4339199999995</v>
      </c>
    </row>
    <row r="66" spans="1:12" ht="15" customHeight="1">
      <c r="A66" s="116" t="s">
        <v>623</v>
      </c>
      <c r="B66" s="114">
        <v>-42383.482609999999</v>
      </c>
      <c r="C66" s="114">
        <v>-29749.046600000001</v>
      </c>
      <c r="D66" s="114">
        <v>-77609.67001999999</v>
      </c>
      <c r="E66" s="114">
        <v>-63074.10067</v>
      </c>
      <c r="F66" s="114">
        <v>-43733.136079999997</v>
      </c>
      <c r="G66" s="114">
        <v>-85222.62301000001</v>
      </c>
      <c r="H66" s="114">
        <v>-115340.00318000001</v>
      </c>
      <c r="I66" s="114">
        <v>-117008.97843</v>
      </c>
      <c r="J66" s="114">
        <v>-15537.850060000001</v>
      </c>
      <c r="K66" s="114">
        <v>-107322.67220999999</v>
      </c>
      <c r="L66" s="114">
        <v>-19444.12558</v>
      </c>
    </row>
    <row r="67" spans="1:12" ht="15" customHeight="1">
      <c r="A67" s="147" t="s">
        <v>624</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93432.768830000001</v>
      </c>
      <c r="K67" s="114">
        <v>587837.62078999996</v>
      </c>
      <c r="L67" s="114">
        <v>98551.341709999993</v>
      </c>
    </row>
    <row r="68" spans="1:12" ht="15" customHeight="1">
      <c r="A68" s="148" t="s">
        <v>625</v>
      </c>
      <c r="B68" s="114">
        <v>-255528.74184</v>
      </c>
      <c r="C68" s="114">
        <v>-268026.84928000002</v>
      </c>
      <c r="D68" s="114">
        <v>-262335.86384000001</v>
      </c>
      <c r="E68" s="114">
        <v>-272453.34378</v>
      </c>
      <c r="F68" s="114">
        <v>-305502.68341</v>
      </c>
      <c r="G68" s="114">
        <v>-302949.41879000003</v>
      </c>
      <c r="H68" s="114">
        <v>-320669.27750999999</v>
      </c>
      <c r="I68" s="114">
        <v>-366939.77126999997</v>
      </c>
      <c r="J68" s="114">
        <v>-63797.605759999999</v>
      </c>
      <c r="K68" s="114">
        <v>-401224.47774</v>
      </c>
      <c r="L68" s="114">
        <v>-70576.054659999994</v>
      </c>
    </row>
    <row r="69" spans="1:12" ht="15" customHeight="1">
      <c r="A69" s="117" t="s">
        <v>626</v>
      </c>
      <c r="B69" s="114">
        <v>104458.22007</v>
      </c>
      <c r="C69" s="114">
        <v>113777.75481</v>
      </c>
      <c r="D69" s="114">
        <v>176120.43513999999</v>
      </c>
      <c r="E69" s="114">
        <v>184997.73613999999</v>
      </c>
      <c r="F69" s="114">
        <v>162465.49327000001</v>
      </c>
      <c r="G69" s="114">
        <v>202663.30940999999</v>
      </c>
      <c r="H69" s="114">
        <v>164187.5245</v>
      </c>
      <c r="I69" s="114">
        <v>231321.24547999998</v>
      </c>
      <c r="J69" s="114">
        <v>29635.163069999999</v>
      </c>
      <c r="K69" s="114">
        <v>186613.14305000001</v>
      </c>
      <c r="L69" s="114">
        <v>27975.287049999999</v>
      </c>
    </row>
    <row r="70" spans="1:12" ht="15" customHeight="1">
      <c r="A70" s="117" t="s">
        <v>627</v>
      </c>
      <c r="B70" s="114">
        <v>-16753.44355</v>
      </c>
      <c r="C70" s="114">
        <v>-19879.644370000002</v>
      </c>
      <c r="D70" s="114">
        <v>21676.648789999999</v>
      </c>
      <c r="E70" s="114">
        <v>81176.030680000011</v>
      </c>
      <c r="F70" s="114">
        <v>5198.9771300000002</v>
      </c>
      <c r="G70" s="114">
        <v>-5104.5992000000006</v>
      </c>
      <c r="H70" s="114">
        <v>61982.972609999997</v>
      </c>
      <c r="I70" s="114">
        <v>-63792.54062</v>
      </c>
      <c r="J70" s="114">
        <v>-3813.1302400000004</v>
      </c>
      <c r="K70" s="114">
        <v>-38294.445030000003</v>
      </c>
      <c r="L70" s="114">
        <v>-9274.4276199999986</v>
      </c>
    </row>
    <row r="71" spans="1:12" ht="15" customHeight="1">
      <c r="A71" s="115" t="s">
        <v>976</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-3825.0034799999999</v>
      </c>
      <c r="K71" s="114">
        <v>-38404.767999999996</v>
      </c>
      <c r="L71" s="114">
        <v>-9308.1331799999989</v>
      </c>
    </row>
    <row r="72" spans="1:12" ht="15" customHeight="1">
      <c r="A72" s="115" t="s">
        <v>977</v>
      </c>
      <c r="B72" s="114">
        <v>60.869109999999999</v>
      </c>
      <c r="C72" s="114">
        <v>72.48</v>
      </c>
      <c r="D72" s="114">
        <v>121.57438</v>
      </c>
      <c r="E72" s="114">
        <v>114.13719</v>
      </c>
      <c r="F72" s="114">
        <v>118.51401</v>
      </c>
      <c r="G72" s="114">
        <v>71.218999999999994</v>
      </c>
      <c r="H72" s="114">
        <v>57.677199999999999</v>
      </c>
      <c r="I72" s="114">
        <v>52.122210000000003</v>
      </c>
      <c r="J72" s="114">
        <v>11.873239999999999</v>
      </c>
      <c r="K72" s="114">
        <v>110.32297</v>
      </c>
      <c r="L72" s="114">
        <v>33.705559999999998</v>
      </c>
    </row>
    <row r="73" spans="1:12" ht="15" customHeight="1">
      <c r="A73" s="147" t="s">
        <v>628</v>
      </c>
      <c r="B73" s="114">
        <v>16754.34835</v>
      </c>
      <c r="C73" s="114">
        <v>20368.164670000002</v>
      </c>
      <c r="D73" s="114">
        <v>-21991.51828</v>
      </c>
      <c r="E73" s="114">
        <v>-81144.871310000002</v>
      </c>
      <c r="F73" s="114">
        <v>-5128.2146199999997</v>
      </c>
      <c r="G73" s="114">
        <v>5154.9114</v>
      </c>
      <c r="H73" s="114">
        <v>-62170.648959999999</v>
      </c>
      <c r="I73" s="114">
        <v>63652.662189999995</v>
      </c>
      <c r="J73" s="114">
        <v>3786.3799800000002</v>
      </c>
      <c r="K73" s="114">
        <v>38334.713080000001</v>
      </c>
      <c r="L73" s="114">
        <v>9310.7185100000006</v>
      </c>
    </row>
    <row r="74" spans="1:12" ht="15" customHeight="1">
      <c r="A74" s="147" t="s">
        <v>1289</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3796.5800099999997</v>
      </c>
      <c r="K74" s="114">
        <v>38425.49944</v>
      </c>
      <c r="L74" s="114">
        <v>9334.4450399999987</v>
      </c>
    </row>
    <row r="75" spans="1:12" ht="15" customHeight="1">
      <c r="A75" s="148" t="s">
        <v>433</v>
      </c>
      <c r="B75" s="114">
        <v>-117.91607</v>
      </c>
      <c r="C75" s="114">
        <v>-70.679450000000003</v>
      </c>
      <c r="D75" s="114">
        <v>-124.86691999999999</v>
      </c>
      <c r="E75" s="114">
        <v>-116.63807000000001</v>
      </c>
      <c r="F75" s="114">
        <v>-116.84166</v>
      </c>
      <c r="G75" s="114">
        <v>-70.492850000000004</v>
      </c>
      <c r="H75" s="114">
        <v>-53.572800000000001</v>
      </c>
      <c r="I75" s="114">
        <v>-38.95485</v>
      </c>
      <c r="J75" s="114">
        <v>-10.20003</v>
      </c>
      <c r="K75" s="114">
        <v>-90.786360000000002</v>
      </c>
      <c r="L75" s="114">
        <v>-23.72653</v>
      </c>
    </row>
    <row r="76" spans="1:12" ht="15" customHeight="1">
      <c r="A76" s="147" t="s">
        <v>629</v>
      </c>
      <c r="B76" s="114">
        <v>104459.12487</v>
      </c>
      <c r="C76" s="114">
        <v>114266.27511</v>
      </c>
      <c r="D76" s="114">
        <v>175805.56565</v>
      </c>
      <c r="E76" s="114">
        <v>185028.89551</v>
      </c>
      <c r="F76" s="114">
        <v>162536.25578000001</v>
      </c>
      <c r="G76" s="114">
        <v>202713.62161</v>
      </c>
      <c r="H76" s="114">
        <v>163999.84815000001</v>
      </c>
      <c r="I76" s="114">
        <v>231181.36705</v>
      </c>
      <c r="J76" s="114">
        <v>29608.412809999998</v>
      </c>
      <c r="K76" s="114">
        <v>186653.4111</v>
      </c>
      <c r="L76" s="114">
        <v>28011.577940000003</v>
      </c>
    </row>
    <row r="77" spans="1:12" ht="15" customHeight="1">
      <c r="A77" s="149" t="s">
        <v>967</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630</v>
      </c>
      <c r="B78" s="114">
        <v>104459.12487</v>
      </c>
      <c r="C78" s="114">
        <v>114266.27511</v>
      </c>
      <c r="D78" s="114">
        <v>175805.56565</v>
      </c>
      <c r="E78" s="114">
        <v>185030.70553000001</v>
      </c>
      <c r="F78" s="114">
        <v>162539.12880999999</v>
      </c>
      <c r="G78" s="114">
        <v>202713.62161</v>
      </c>
      <c r="H78" s="114">
        <v>163999.84815000001</v>
      </c>
      <c r="I78" s="114">
        <v>231181.36705</v>
      </c>
      <c r="J78" s="114">
        <v>29608.412809999998</v>
      </c>
      <c r="K78" s="114">
        <v>186653.4111</v>
      </c>
      <c r="L78" s="114">
        <v>28011.577940000003</v>
      </c>
    </row>
    <row r="79" spans="1:12" ht="15" customHeight="1">
      <c r="A79" s="116" t="s">
        <v>631</v>
      </c>
      <c r="B79" s="114">
        <v>1156.52244</v>
      </c>
      <c r="C79" s="114">
        <v>0</v>
      </c>
      <c r="D79" s="114">
        <v>-243.779</v>
      </c>
      <c r="E79" s="114">
        <v>0</v>
      </c>
      <c r="F79" s="114">
        <v>0</v>
      </c>
      <c r="G79" s="114">
        <v>0</v>
      </c>
      <c r="H79" s="114">
        <v>0</v>
      </c>
      <c r="I79" s="114">
        <v>2634.23873</v>
      </c>
      <c r="J79" s="114">
        <v>0</v>
      </c>
      <c r="K79" s="114">
        <v>1047.05512</v>
      </c>
      <c r="L79" s="114">
        <v>0</v>
      </c>
    </row>
    <row r="80" spans="1:12" ht="15" customHeight="1">
      <c r="A80" s="147" t="s">
        <v>632</v>
      </c>
      <c r="B80" s="114">
        <v>105615.64731</v>
      </c>
      <c r="C80" s="114">
        <v>114266.27511</v>
      </c>
      <c r="D80" s="114">
        <v>175561.78664999999</v>
      </c>
      <c r="E80" s="114">
        <v>185030.70553000001</v>
      </c>
      <c r="F80" s="114">
        <v>162539.12880999999</v>
      </c>
      <c r="G80" s="114">
        <v>202713.62161</v>
      </c>
      <c r="H80" s="114">
        <v>163999.84815000001</v>
      </c>
      <c r="I80" s="114">
        <v>233815.60578000001</v>
      </c>
      <c r="J80" s="114">
        <v>29608.412809999998</v>
      </c>
      <c r="K80" s="114">
        <v>187700.46622</v>
      </c>
      <c r="L80" s="114">
        <v>28011.577940000003</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105615.64731</v>
      </c>
      <c r="C82" s="114">
        <v>114266.27511</v>
      </c>
      <c r="D82" s="114">
        <v>175561.78664999999</v>
      </c>
      <c r="E82" s="114">
        <v>185030.70553000001</v>
      </c>
      <c r="F82" s="114">
        <v>162539.12880999999</v>
      </c>
      <c r="G82" s="114">
        <v>202713.62161</v>
      </c>
      <c r="H82" s="114">
        <v>163999.84815000001</v>
      </c>
      <c r="I82" s="114">
        <v>233815.60578000001</v>
      </c>
      <c r="J82" s="114">
        <v>29608.412809999998</v>
      </c>
      <c r="K82" s="114">
        <v>187700.46622</v>
      </c>
      <c r="L82" s="114">
        <v>28011.577940000003</v>
      </c>
    </row>
    <row r="83" spans="1:12" ht="15" customHeight="1" thickBot="1">
      <c r="A83" s="116" t="s">
        <v>635</v>
      </c>
      <c r="B83" s="114">
        <v>-37815.728999999999</v>
      </c>
      <c r="C83" s="114">
        <v>-40858.896000000001</v>
      </c>
      <c r="D83" s="114">
        <v>-75951.611999999994</v>
      </c>
      <c r="E83" s="114">
        <v>-81220.831999999995</v>
      </c>
      <c r="F83" s="114">
        <v>-68334.48</v>
      </c>
      <c r="G83" s="114">
        <v>-91583.449900000007</v>
      </c>
      <c r="H83" s="114">
        <v>-81489.2</v>
      </c>
      <c r="I83" s="114">
        <v>-118482.73</v>
      </c>
      <c r="J83" s="114">
        <v>-14804.208000000001</v>
      </c>
      <c r="K83" s="114">
        <v>-85314.186000000002</v>
      </c>
      <c r="L83" s="114">
        <v>-14005.788</v>
      </c>
    </row>
    <row r="84" spans="1:12" ht="15" customHeight="1" thickTop="1" thickBot="1">
      <c r="A84" s="392" t="s">
        <v>636</v>
      </c>
      <c r="B84" s="393">
        <v>67799.918310000008</v>
      </c>
      <c r="C84" s="393">
        <v>73407.379109999994</v>
      </c>
      <c r="D84" s="393">
        <v>99610.174650000001</v>
      </c>
      <c r="E84" s="393">
        <v>103809.87353</v>
      </c>
      <c r="F84" s="393">
        <v>94204.648809999999</v>
      </c>
      <c r="G84" s="393">
        <v>111130.17171</v>
      </c>
      <c r="H84" s="393">
        <v>82510.648150000008</v>
      </c>
      <c r="I84" s="393">
        <v>115332.87578</v>
      </c>
      <c r="J84" s="393">
        <v>14804.204810000001</v>
      </c>
      <c r="K84" s="393">
        <v>102386.28022</v>
      </c>
      <c r="L84" s="393">
        <v>14005.789939999999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642</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L5" s="14"/>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7223308.3173700003</v>
      </c>
      <c r="C7" s="393">
        <v>7842731.3683599997</v>
      </c>
      <c r="D7" s="393">
        <v>9235270.4148399998</v>
      </c>
      <c r="E7" s="393">
        <v>10253531.655440001</v>
      </c>
      <c r="F7" s="393">
        <v>10538299.414940001</v>
      </c>
      <c r="G7" s="393">
        <v>11107875.534559999</v>
      </c>
      <c r="H7" s="393">
        <v>11882423.19973</v>
      </c>
      <c r="I7" s="393">
        <v>12358505.800299998</v>
      </c>
      <c r="J7" s="393">
        <v>12412526.308259999</v>
      </c>
      <c r="K7" s="393">
        <v>12981952.264209999</v>
      </c>
      <c r="L7" s="393">
        <v>12755181.707719998</v>
      </c>
    </row>
    <row r="8" spans="1:12" s="16" customFormat="1" ht="15" customHeight="1" thickTop="1">
      <c r="A8" s="147" t="s">
        <v>161</v>
      </c>
      <c r="B8" s="114">
        <v>897949.87373999995</v>
      </c>
      <c r="C8" s="114">
        <v>975643.83765</v>
      </c>
      <c r="D8" s="114">
        <v>881227.46496000001</v>
      </c>
      <c r="E8" s="114">
        <v>1091391.3767899999</v>
      </c>
      <c r="F8" s="114">
        <v>1084039.86048</v>
      </c>
      <c r="G8" s="114">
        <v>1169392.3503699999</v>
      </c>
      <c r="H8" s="114">
        <v>1528196.3073900002</v>
      </c>
      <c r="I8" s="114">
        <v>1280264.2090699999</v>
      </c>
      <c r="J8" s="114">
        <v>1088600.9336700002</v>
      </c>
      <c r="K8" s="114">
        <v>1557702.3367300001</v>
      </c>
      <c r="L8" s="114">
        <v>1368899.7827300001</v>
      </c>
    </row>
    <row r="9" spans="1:12" s="16" customFormat="1" ht="15" customHeight="1">
      <c r="A9" s="147" t="s">
        <v>170</v>
      </c>
      <c r="B9" s="114">
        <v>1338002.37087</v>
      </c>
      <c r="C9" s="114">
        <v>1074834.42805</v>
      </c>
      <c r="D9" s="114">
        <v>1600733.6845999998</v>
      </c>
      <c r="E9" s="114">
        <v>1682069.7639600001</v>
      </c>
      <c r="F9" s="114">
        <v>1220596.2469600001</v>
      </c>
      <c r="G9" s="114">
        <v>987565.80467999994</v>
      </c>
      <c r="H9" s="114">
        <v>921771.61235000007</v>
      </c>
      <c r="I9" s="114">
        <v>1022775.52862</v>
      </c>
      <c r="J9" s="114">
        <v>1080400.7309900001</v>
      </c>
      <c r="K9" s="114">
        <v>698388.33608000004</v>
      </c>
      <c r="L9" s="114">
        <v>575099.61514000001</v>
      </c>
    </row>
    <row r="10" spans="1:12" s="16" customFormat="1" ht="15" customHeight="1">
      <c r="A10" s="147" t="s">
        <v>179</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9114396.2794799991</v>
      </c>
      <c r="K10" s="114">
        <v>9736894.0988700017</v>
      </c>
      <c r="L10" s="114">
        <v>9838684.1745499987</v>
      </c>
    </row>
    <row r="11" spans="1:12" s="16" customFormat="1" ht="15" customHeight="1">
      <c r="A11" s="148" t="s">
        <v>580</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8699214.6555700004</v>
      </c>
      <c r="K11" s="114">
        <v>9329006.5462299995</v>
      </c>
      <c r="L11" s="114">
        <v>9452908.9808200002</v>
      </c>
    </row>
    <row r="12" spans="1:12" s="16" customFormat="1" ht="15" customHeight="1">
      <c r="A12" s="148" t="s">
        <v>581</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6542385.6894799992</v>
      </c>
      <c r="K12" s="114">
        <v>7432525.5367000001</v>
      </c>
      <c r="L12" s="114">
        <v>7582411.9966099998</v>
      </c>
    </row>
    <row r="13" spans="1:12" s="16" customFormat="1" ht="15" customHeight="1">
      <c r="A13" s="148" t="s">
        <v>582</v>
      </c>
      <c r="B13" s="114">
        <v>85770.408459999991</v>
      </c>
      <c r="C13" s="114">
        <v>174319.27835000001</v>
      </c>
      <c r="D13" s="114">
        <v>174465.42319999999</v>
      </c>
      <c r="E13" s="114">
        <v>190584.64984999999</v>
      </c>
      <c r="F13" s="114">
        <v>228591.07001</v>
      </c>
      <c r="G13" s="114">
        <v>543472.56467999995</v>
      </c>
      <c r="H13" s="114">
        <v>408641.56354</v>
      </c>
      <c r="I13" s="114">
        <v>1993964.1168</v>
      </c>
      <c r="J13" s="114">
        <v>2156828.9660900002</v>
      </c>
      <c r="K13" s="114">
        <v>1896481.0095299999</v>
      </c>
      <c r="L13" s="114">
        <v>1870496.9842100001</v>
      </c>
    </row>
    <row r="14" spans="1:12" s="16" customFormat="1" ht="15" customHeight="1">
      <c r="A14" s="148" t="s">
        <v>583</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41530.890119999996</v>
      </c>
      <c r="K14" s="114">
        <v>71653.822790000006</v>
      </c>
      <c r="L14" s="114">
        <v>56751.845630000003</v>
      </c>
    </row>
    <row r="15" spans="1:12" s="16" customFormat="1" ht="15" customHeight="1">
      <c r="A15" s="148" t="s">
        <v>584</v>
      </c>
      <c r="B15" s="114">
        <v>11854.44859</v>
      </c>
      <c r="C15" s="114">
        <v>21233.137620000001</v>
      </c>
      <c r="D15" s="114">
        <v>16597.17123</v>
      </c>
      <c r="E15" s="114">
        <v>24516.231319999999</v>
      </c>
      <c r="F15" s="114">
        <v>24590.347559999998</v>
      </c>
      <c r="G15" s="114">
        <v>26163.190170000002</v>
      </c>
      <c r="H15" s="114">
        <v>10123.31616</v>
      </c>
      <c r="I15" s="114">
        <v>32613.480050000002</v>
      </c>
      <c r="J15" s="114">
        <v>21591.570769999998</v>
      </c>
      <c r="K15" s="114">
        <v>16410.668409999998</v>
      </c>
      <c r="L15" s="114">
        <v>22372.907729999999</v>
      </c>
    </row>
    <row r="16" spans="1:12" s="16" customFormat="1" ht="15" customHeight="1">
      <c r="A16" s="148" t="s">
        <v>585</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19939.319350000002</v>
      </c>
      <c r="K16" s="114">
        <v>55243.15438</v>
      </c>
      <c r="L16" s="114">
        <v>34378.937899999997</v>
      </c>
    </row>
    <row r="17" spans="1:12" s="16" customFormat="1" ht="15" customHeight="1">
      <c r="A17" s="148" t="s">
        <v>586</v>
      </c>
      <c r="B17" s="114">
        <v>52509.15322</v>
      </c>
      <c r="C17" s="114">
        <v>58235.36608</v>
      </c>
      <c r="D17" s="114">
        <v>76135.38291</v>
      </c>
      <c r="E17" s="114">
        <v>83348.606569999989</v>
      </c>
      <c r="F17" s="114">
        <v>94769.83438</v>
      </c>
      <c r="G17" s="114">
        <v>100682.64201000001</v>
      </c>
      <c r="H17" s="114">
        <v>99996.51367</v>
      </c>
      <c r="I17" s="114">
        <v>103518.38303</v>
      </c>
      <c r="J17" s="114">
        <v>112751.92875000001</v>
      </c>
      <c r="K17" s="114">
        <v>134221.28622000001</v>
      </c>
      <c r="L17" s="114">
        <v>149624.96024000001</v>
      </c>
    </row>
    <row r="18" spans="1:12" s="16" customFormat="1" ht="15" customHeight="1">
      <c r="A18" s="148" t="s">
        <v>587</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57613.849579999995</v>
      </c>
      <c r="K18" s="114">
        <v>46448.303530000005</v>
      </c>
      <c r="L18" s="114">
        <v>46914.605280000003</v>
      </c>
    </row>
    <row r="19" spans="1:12" s="16" customFormat="1" ht="15" customHeight="1">
      <c r="A19" s="148" t="s">
        <v>588</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55138.079170000005</v>
      </c>
      <c r="K19" s="114">
        <v>87772.982690000004</v>
      </c>
      <c r="L19" s="114">
        <v>102710.35496</v>
      </c>
    </row>
    <row r="20" spans="1:12" s="16" customFormat="1" ht="15" customHeight="1">
      <c r="A20" s="148" t="s">
        <v>192</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515042.20209999999</v>
      </c>
      <c r="K20" s="114">
        <v>469631.47147000005</v>
      </c>
      <c r="L20" s="114">
        <v>452262.50663000002</v>
      </c>
    </row>
    <row r="21" spans="1:12" s="16" customFormat="1" ht="15" customHeight="1">
      <c r="A21" s="148" t="s">
        <v>589</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-254143.39705999999</v>
      </c>
      <c r="K21" s="114">
        <v>-267619.02784</v>
      </c>
      <c r="L21" s="114">
        <v>-272864.11877</v>
      </c>
    </row>
    <row r="22" spans="1:12" s="16" customFormat="1" ht="15" customHeight="1">
      <c r="A22" s="147" t="s">
        <v>205</v>
      </c>
      <c r="B22" s="114">
        <v>50201.881430000001</v>
      </c>
      <c r="C22" s="114">
        <v>68217.99179</v>
      </c>
      <c r="D22" s="114">
        <v>71151.329769999997</v>
      </c>
      <c r="E22" s="114">
        <v>96586.277050000004</v>
      </c>
      <c r="F22" s="114">
        <v>117490.71656</v>
      </c>
      <c r="G22" s="114">
        <v>100538.53173</v>
      </c>
      <c r="H22" s="114">
        <v>152801.56822999998</v>
      </c>
      <c r="I22" s="114">
        <v>161168.63467</v>
      </c>
      <c r="J22" s="114">
        <v>163647.13443000001</v>
      </c>
      <c r="K22" s="114">
        <v>198796.17716999998</v>
      </c>
      <c r="L22" s="114">
        <v>173857.42032</v>
      </c>
    </row>
    <row r="23" spans="1:12" s="16" customFormat="1" ht="15" customHeight="1">
      <c r="A23" s="147" t="s">
        <v>211</v>
      </c>
      <c r="B23" s="114">
        <v>107.37781</v>
      </c>
      <c r="C23" s="114">
        <v>802.87522999999999</v>
      </c>
      <c r="D23" s="114">
        <v>774.5249399999999</v>
      </c>
      <c r="E23" s="114">
        <v>217.45935</v>
      </c>
      <c r="F23" s="114">
        <v>14702.92633</v>
      </c>
      <c r="G23" s="114">
        <v>4377.7575199999992</v>
      </c>
      <c r="H23" s="114">
        <v>2249.8952999999997</v>
      </c>
      <c r="I23" s="114">
        <v>3022.4547200000002</v>
      </c>
      <c r="J23" s="114">
        <v>3505.7895899999999</v>
      </c>
      <c r="K23" s="114">
        <v>4837.2082</v>
      </c>
      <c r="L23" s="114">
        <v>5161.8286200000002</v>
      </c>
    </row>
    <row r="24" spans="1:12" s="16" customFormat="1" ht="15" customHeight="1">
      <c r="A24" s="147" t="s">
        <v>590</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724833.41828999994</v>
      </c>
      <c r="K24" s="114">
        <v>544596.33307000005</v>
      </c>
      <c r="L24" s="114">
        <v>510296.33305999998</v>
      </c>
    </row>
    <row r="25" spans="1:12" s="16" customFormat="1" ht="15" customHeight="1">
      <c r="A25" s="147" t="s">
        <v>222</v>
      </c>
      <c r="B25" s="114">
        <v>95026.110610000003</v>
      </c>
      <c r="C25" s="114">
        <v>109212.29884999999</v>
      </c>
      <c r="D25" s="114">
        <v>119937.14044</v>
      </c>
      <c r="E25" s="114">
        <v>125444.43909999999</v>
      </c>
      <c r="F25" s="114">
        <v>136357.38650999998</v>
      </c>
      <c r="G25" s="114">
        <v>183327.78938</v>
      </c>
      <c r="H25" s="114">
        <v>189127.1029</v>
      </c>
      <c r="I25" s="114">
        <v>197109.32596000002</v>
      </c>
      <c r="J25" s="114">
        <v>194782.14716999998</v>
      </c>
      <c r="K25" s="114">
        <v>190997.94696</v>
      </c>
      <c r="L25" s="114">
        <v>197060.56291000001</v>
      </c>
    </row>
    <row r="26" spans="1:12" s="16" customFormat="1" ht="15" customHeight="1">
      <c r="A26" s="147" t="s">
        <v>591</v>
      </c>
      <c r="B26" s="114">
        <v>15733.112369999999</v>
      </c>
      <c r="C26" s="114">
        <v>20949.639300000003</v>
      </c>
      <c r="D26" s="114">
        <v>30502.63508</v>
      </c>
      <c r="E26" s="114">
        <v>63713.883520000003</v>
      </c>
      <c r="F26" s="114">
        <v>49064.086750000002</v>
      </c>
      <c r="G26" s="114">
        <v>54194.58397</v>
      </c>
      <c r="H26" s="114">
        <v>46221.930639999999</v>
      </c>
      <c r="I26" s="114">
        <v>42891.212749999999</v>
      </c>
      <c r="J26" s="114">
        <v>42359.874640000002</v>
      </c>
      <c r="K26" s="114">
        <v>49739.827130000005</v>
      </c>
      <c r="L26" s="114">
        <v>86121.990390000006</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11599144.142589999</v>
      </c>
      <c r="K28" s="393">
        <v>12083510.421780001</v>
      </c>
      <c r="L28" s="393">
        <v>11888046.817780001</v>
      </c>
    </row>
    <row r="29" spans="1:12" s="16" customFormat="1" ht="15" customHeight="1" thickTop="1">
      <c r="A29" s="147" t="s">
        <v>593</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9009642.9727099985</v>
      </c>
      <c r="K29" s="114">
        <v>9492345.4090899993</v>
      </c>
      <c r="L29" s="114">
        <v>9565655.7249800004</v>
      </c>
    </row>
    <row r="30" spans="1:12" s="16" customFormat="1" ht="15" customHeight="1">
      <c r="A30" s="148" t="s">
        <v>594</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1241841.8204699999</v>
      </c>
      <c r="K30" s="114">
        <v>1108133.32158</v>
      </c>
      <c r="L30" s="114">
        <v>1073314.3882500001</v>
      </c>
    </row>
    <row r="31" spans="1:12" s="16" customFormat="1" ht="15" customHeight="1">
      <c r="A31" s="148" t="s">
        <v>595</v>
      </c>
      <c r="B31" s="114">
        <v>1362471.05067</v>
      </c>
      <c r="C31" s="114">
        <v>1585340.17866</v>
      </c>
      <c r="D31" s="114">
        <v>1731606.61301</v>
      </c>
      <c r="E31" s="114">
        <v>1763928.1807200001</v>
      </c>
      <c r="F31" s="114">
        <v>1765670.4951099998</v>
      </c>
      <c r="G31" s="114">
        <v>1552488.8249100002</v>
      </c>
      <c r="H31" s="114">
        <v>1565335.0885399999</v>
      </c>
      <c r="I31" s="114">
        <v>1620178.86732</v>
      </c>
      <c r="J31" s="114">
        <v>1652942.956</v>
      </c>
      <c r="K31" s="114">
        <v>1737457.4778800001</v>
      </c>
      <c r="L31" s="114">
        <v>1680202.10494</v>
      </c>
    </row>
    <row r="32" spans="1:12" s="16" customFormat="1" ht="15" customHeight="1">
      <c r="A32" s="148" t="s">
        <v>596</v>
      </c>
      <c r="B32" s="114">
        <v>120810.28158</v>
      </c>
      <c r="C32" s="114">
        <v>46620.450450000004</v>
      </c>
      <c r="D32" s="114">
        <v>25154.70318</v>
      </c>
      <c r="E32" s="114">
        <v>22135.81322</v>
      </c>
      <c r="F32" s="114">
        <v>16021.18326</v>
      </c>
      <c r="G32" s="114">
        <v>5099.9520899999998</v>
      </c>
      <c r="H32" s="114">
        <v>4610.6847400000006</v>
      </c>
      <c r="I32" s="114">
        <v>3523.8932999999997</v>
      </c>
      <c r="J32" s="114">
        <v>3523.94137</v>
      </c>
      <c r="K32" s="114">
        <v>3516.40843</v>
      </c>
      <c r="L32" s="114">
        <v>3516.4587099999999</v>
      </c>
    </row>
    <row r="33" spans="1:12" s="16" customFormat="1" ht="15" customHeight="1">
      <c r="A33" s="148" t="s">
        <v>597</v>
      </c>
      <c r="B33" s="114">
        <v>74456.599900000001</v>
      </c>
      <c r="C33" s="114">
        <v>88427.482499999998</v>
      </c>
      <c r="D33" s="114">
        <v>81577.913680000012</v>
      </c>
      <c r="E33" s="114">
        <v>127668.30354000001</v>
      </c>
      <c r="F33" s="114">
        <v>145908.53308000002</v>
      </c>
      <c r="G33" s="114">
        <v>125665.55807</v>
      </c>
      <c r="H33" s="114">
        <v>111386.25168</v>
      </c>
      <c r="I33" s="114">
        <v>154737.87958000001</v>
      </c>
      <c r="J33" s="114">
        <v>166445.44732000001</v>
      </c>
      <c r="K33" s="114">
        <v>132297.68002999999</v>
      </c>
      <c r="L33" s="114">
        <v>146341.49953999999</v>
      </c>
    </row>
    <row r="34" spans="1:12" s="16" customFormat="1" ht="15" customHeight="1">
      <c r="A34" s="148" t="s">
        <v>598</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5036217.9014999997</v>
      </c>
      <c r="K34" s="114">
        <v>5539189.8121300004</v>
      </c>
      <c r="L34" s="114">
        <v>5653752.2049500002</v>
      </c>
    </row>
    <row r="35" spans="1:12" s="16" customFormat="1" ht="15" customHeight="1">
      <c r="A35" s="148" t="s">
        <v>599</v>
      </c>
      <c r="B35" s="114">
        <v>179135.21122</v>
      </c>
      <c r="C35" s="114">
        <v>238711.47749000002</v>
      </c>
      <c r="D35" s="114">
        <v>309790.31293999997</v>
      </c>
      <c r="E35" s="114">
        <v>406653.83457000001</v>
      </c>
      <c r="F35" s="114">
        <v>495275.60485</v>
      </c>
      <c r="G35" s="114">
        <v>630927.21033999999</v>
      </c>
      <c r="H35" s="114">
        <v>763360.75795</v>
      </c>
      <c r="I35" s="114">
        <v>876481.14257000003</v>
      </c>
      <c r="J35" s="114">
        <v>908670.90604999999</v>
      </c>
      <c r="K35" s="114">
        <v>971750.70903999999</v>
      </c>
      <c r="L35" s="114">
        <v>1008529.06859</v>
      </c>
    </row>
    <row r="36" spans="1:12" s="16" customFormat="1" ht="15" customHeight="1">
      <c r="A36" s="147" t="s">
        <v>600</v>
      </c>
      <c r="B36" s="114">
        <v>299.78474999999997</v>
      </c>
      <c r="C36" s="114">
        <v>1006.40185</v>
      </c>
      <c r="D36" s="114">
        <v>1407.06782</v>
      </c>
      <c r="E36" s="114">
        <v>788.56786</v>
      </c>
      <c r="F36" s="114">
        <v>472.66217999999998</v>
      </c>
      <c r="G36" s="114">
        <v>482.48257000000001</v>
      </c>
      <c r="H36" s="114">
        <v>110821.98066</v>
      </c>
      <c r="I36" s="114">
        <v>57232.572329999995</v>
      </c>
      <c r="J36" s="114">
        <v>27989.85183</v>
      </c>
      <c r="K36" s="114">
        <v>1714.8673799999999</v>
      </c>
      <c r="L36" s="114">
        <v>515.17281000000003</v>
      </c>
    </row>
    <row r="37" spans="1:12" s="16" customFormat="1" ht="15" customHeight="1">
      <c r="A37" s="147" t="s">
        <v>601</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1850300.5599200001</v>
      </c>
      <c r="K37" s="114">
        <v>1907622.67943</v>
      </c>
      <c r="L37" s="114">
        <v>1750520.48728</v>
      </c>
    </row>
    <row r="38" spans="1:12" s="16" customFormat="1" ht="15" customHeight="1">
      <c r="A38" s="147" t="s">
        <v>602</v>
      </c>
      <c r="B38" s="114">
        <v>159346.66347999999</v>
      </c>
      <c r="C38" s="114">
        <v>170452.63537999999</v>
      </c>
      <c r="D38" s="114">
        <v>197332.48530999999</v>
      </c>
      <c r="E38" s="114">
        <v>215294.12547</v>
      </c>
      <c r="F38" s="114">
        <v>233424.46649000002</v>
      </c>
      <c r="G38" s="114">
        <v>215107.07136999999</v>
      </c>
      <c r="H38" s="114">
        <v>216643.55074999999</v>
      </c>
      <c r="I38" s="114">
        <v>223583.20872</v>
      </c>
      <c r="J38" s="114">
        <v>274240.68223000003</v>
      </c>
      <c r="K38" s="114">
        <v>282366.35126999998</v>
      </c>
      <c r="L38" s="114">
        <v>167271.66553</v>
      </c>
    </row>
    <row r="39" spans="1:12" s="16" customFormat="1" ht="15" customHeight="1">
      <c r="A39" s="147" t="s">
        <v>276</v>
      </c>
      <c r="B39" s="114">
        <v>73810.89516</v>
      </c>
      <c r="C39" s="114">
        <v>80658.394540000008</v>
      </c>
      <c r="D39" s="114">
        <v>88561.332730000009</v>
      </c>
      <c r="E39" s="114">
        <v>86152.372739999992</v>
      </c>
      <c r="F39" s="114">
        <v>90597.630310000008</v>
      </c>
      <c r="G39" s="114">
        <v>99541.223180000001</v>
      </c>
      <c r="H39" s="114">
        <v>104394.77972000001</v>
      </c>
      <c r="I39" s="114">
        <v>108268.08991</v>
      </c>
      <c r="J39" s="114">
        <v>109325.44811</v>
      </c>
      <c r="K39" s="114">
        <v>121597.36494</v>
      </c>
      <c r="L39" s="114">
        <v>123444.07154</v>
      </c>
    </row>
    <row r="40" spans="1:12" s="16" customFormat="1" ht="15" customHeight="1">
      <c r="A40" s="147" t="s">
        <v>282</v>
      </c>
      <c r="B40" s="114">
        <v>0</v>
      </c>
      <c r="C40" s="114">
        <v>0</v>
      </c>
      <c r="D40" s="114">
        <v>0</v>
      </c>
      <c r="E40" s="114">
        <v>0</v>
      </c>
      <c r="F40" s="114">
        <v>0</v>
      </c>
      <c r="G40" s="114">
        <v>0</v>
      </c>
      <c r="H40" s="114">
        <v>129104.3</v>
      </c>
      <c r="I40" s="114">
        <v>129191.21667000001</v>
      </c>
      <c r="J40" s="114">
        <v>130216.83332999999</v>
      </c>
      <c r="K40" s="114">
        <v>129278.13333</v>
      </c>
      <c r="L40" s="114">
        <v>130303.74999</v>
      </c>
    </row>
    <row r="41" spans="1:12" s="16" customFormat="1" ht="15" customHeight="1">
      <c r="A41" s="147" t="s">
        <v>603</v>
      </c>
      <c r="B41" s="114">
        <v>173169.87084000002</v>
      </c>
      <c r="C41" s="114">
        <v>190268.00143</v>
      </c>
      <c r="D41" s="114">
        <v>235412.0612</v>
      </c>
      <c r="E41" s="114">
        <v>206491.40437</v>
      </c>
      <c r="F41" s="114">
        <v>224346.85443000001</v>
      </c>
      <c r="G41" s="114">
        <v>186356.65327000001</v>
      </c>
      <c r="H41" s="114">
        <v>145413.21952000001</v>
      </c>
      <c r="I41" s="114">
        <v>153197.79741999999</v>
      </c>
      <c r="J41" s="114">
        <v>154307.01818000001</v>
      </c>
      <c r="K41" s="114">
        <v>123233.16279999999</v>
      </c>
      <c r="L41" s="114">
        <v>124068.16799</v>
      </c>
    </row>
    <row r="42" spans="1:12" s="17" customFormat="1" ht="15" customHeight="1" thickBot="1">
      <c r="A42" s="147" t="s">
        <v>454</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43120.776279999998</v>
      </c>
      <c r="K42" s="114">
        <v>25352.453539999999</v>
      </c>
      <c r="L42" s="114">
        <v>26267.77766</v>
      </c>
    </row>
    <row r="43" spans="1:12" ht="15" customHeight="1" thickTop="1" thickBot="1">
      <c r="A43" s="392" t="s">
        <v>604</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813382.16501</v>
      </c>
      <c r="K43" s="393">
        <v>898441.84179999994</v>
      </c>
      <c r="L43" s="393">
        <v>867134.88928</v>
      </c>
    </row>
    <row r="44" spans="1:12" s="16" customFormat="1" ht="15" customHeight="1" thickTop="1">
      <c r="A44" s="147" t="s">
        <v>297</v>
      </c>
      <c r="B44" s="114">
        <v>311563</v>
      </c>
      <c r="C44" s="114">
        <v>348993</v>
      </c>
      <c r="D44" s="114">
        <v>394323</v>
      </c>
      <c r="E44" s="114">
        <v>452173</v>
      </c>
      <c r="F44" s="114">
        <v>506063</v>
      </c>
      <c r="G44" s="114">
        <v>551823</v>
      </c>
      <c r="H44" s="114">
        <v>598253</v>
      </c>
      <c r="I44" s="114">
        <v>643653</v>
      </c>
      <c r="J44" s="114">
        <v>643653</v>
      </c>
      <c r="K44" s="114">
        <v>686233</v>
      </c>
      <c r="L44" s="114">
        <v>702133</v>
      </c>
    </row>
    <row r="45" spans="1:12" s="16" customFormat="1" ht="15" customHeight="1">
      <c r="A45" s="147" t="s">
        <v>301</v>
      </c>
      <c r="B45" s="114">
        <v>0</v>
      </c>
      <c r="C45" s="114">
        <v>0</v>
      </c>
      <c r="D45" s="114">
        <v>5</v>
      </c>
      <c r="E45" s="114">
        <v>0</v>
      </c>
      <c r="F45" s="114">
        <v>2.5</v>
      </c>
      <c r="G45" s="114">
        <v>0</v>
      </c>
      <c r="H45" s="114">
        <v>2.5</v>
      </c>
      <c r="I45" s="114">
        <v>2.5</v>
      </c>
      <c r="J45" s="114">
        <v>2.5</v>
      </c>
      <c r="K45" s="114">
        <v>2.5</v>
      </c>
      <c r="L45" s="114">
        <v>2.5</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311</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54043.803820000001</v>
      </c>
      <c r="K48" s="114">
        <v>96523.480609999999</v>
      </c>
      <c r="L48" s="114">
        <v>39664.858100000005</v>
      </c>
    </row>
    <row r="49" spans="1:12" s="16" customFormat="1" ht="15" customHeight="1">
      <c r="A49" s="148" t="s">
        <v>606</v>
      </c>
      <c r="B49" s="114">
        <v>6.2349199999999998</v>
      </c>
      <c r="C49" s="114">
        <v>1.21126</v>
      </c>
      <c r="D49" s="114">
        <v>5.3606699999999998</v>
      </c>
      <c r="E49" s="114">
        <v>9.1450800000000001</v>
      </c>
      <c r="F49" s="114">
        <v>11.827780000000001</v>
      </c>
      <c r="G49" s="114">
        <v>12.29477</v>
      </c>
      <c r="H49" s="114">
        <v>17.71518</v>
      </c>
      <c r="I49" s="114">
        <v>9.1000000000000004E-3</v>
      </c>
      <c r="J49" s="114">
        <v>42586.780729999999</v>
      </c>
      <c r="K49" s="114">
        <v>6.7807299999999993</v>
      </c>
      <c r="L49" s="114">
        <v>27450.80863</v>
      </c>
    </row>
    <row r="50" spans="1:12" s="17" customFormat="1" ht="15" customHeight="1" thickBot="1">
      <c r="A50" s="148" t="s">
        <v>607</v>
      </c>
      <c r="B50" s="114">
        <v>83159.546499999997</v>
      </c>
      <c r="C50" s="114">
        <v>82558.511200000008</v>
      </c>
      <c r="D50" s="114">
        <v>84581.886200000008</v>
      </c>
      <c r="E50" s="114">
        <v>100910.93179</v>
      </c>
      <c r="F50" s="114">
        <v>87140.436889999997</v>
      </c>
      <c r="G50" s="114">
        <v>92033.238580000005</v>
      </c>
      <c r="H50" s="114">
        <v>50424.77102</v>
      </c>
      <c r="I50" s="114">
        <v>75198.537660000002</v>
      </c>
      <c r="J50" s="114">
        <v>11457.023090000001</v>
      </c>
      <c r="K50" s="114">
        <v>96516.69988</v>
      </c>
      <c r="L50" s="114">
        <v>12214.04947</v>
      </c>
    </row>
    <row r="51" spans="1:12" ht="15" customHeight="1" thickTop="1" thickBot="1">
      <c r="A51" s="392" t="s">
        <v>608</v>
      </c>
      <c r="B51" s="393">
        <v>7223308.3168100007</v>
      </c>
      <c r="C51" s="393">
        <v>7842731.3683199994</v>
      </c>
      <c r="D51" s="393">
        <v>9235270.414069999</v>
      </c>
      <c r="E51" s="393">
        <v>10253531.655239999</v>
      </c>
      <c r="F51" s="393">
        <v>10538299.414659999</v>
      </c>
      <c r="G51" s="393">
        <v>11107875.53414</v>
      </c>
      <c r="H51" s="393">
        <v>11882423.19918</v>
      </c>
      <c r="I51" s="393">
        <v>12358505.79964</v>
      </c>
      <c r="J51" s="393">
        <v>12412526.307600001</v>
      </c>
      <c r="K51" s="393">
        <v>12981952.26358</v>
      </c>
      <c r="L51" s="393">
        <v>12755181.70706</v>
      </c>
    </row>
    <row r="52" spans="1:12" s="16" customFormat="1" ht="15" customHeight="1" thickTop="1">
      <c r="A52" s="113" t="s">
        <v>609</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612038.65772000002</v>
      </c>
      <c r="K52" s="114">
        <v>805560.82851999998</v>
      </c>
      <c r="L52" s="114">
        <v>809035.86436999997</v>
      </c>
    </row>
    <row r="53" spans="1:12" s="17" customFormat="1" ht="15" customHeight="1">
      <c r="A53" s="148" t="s">
        <v>610</v>
      </c>
      <c r="B53" s="114">
        <v>21225.47997</v>
      </c>
      <c r="C53" s="114">
        <v>15423.201550000002</v>
      </c>
      <c r="D53" s="114">
        <v>5380.91705</v>
      </c>
      <c r="E53" s="114">
        <v>11028.096140000001</v>
      </c>
      <c r="F53" s="114">
        <v>31092.873010000003</v>
      </c>
      <c r="G53" s="114">
        <v>14043.942650000001</v>
      </c>
      <c r="H53" s="114">
        <v>37035.412380000002</v>
      </c>
      <c r="I53" s="114">
        <v>10908.96408</v>
      </c>
      <c r="J53" s="114">
        <v>21441.355319999999</v>
      </c>
      <c r="K53" s="114">
        <v>33458.077689999998</v>
      </c>
      <c r="L53" s="114">
        <v>46753.723579999998</v>
      </c>
    </row>
    <row r="54" spans="1:12" s="17" customFormat="1" ht="15" customHeight="1">
      <c r="A54" s="148" t="s">
        <v>611</v>
      </c>
      <c r="B54" s="114">
        <v>212346.69330000001</v>
      </c>
      <c r="C54" s="114">
        <v>154849.76678999999</v>
      </c>
      <c r="D54" s="114">
        <v>186226.14837000001</v>
      </c>
      <c r="E54" s="114">
        <v>231227.03218000001</v>
      </c>
      <c r="F54" s="114">
        <v>165484.51337</v>
      </c>
      <c r="G54" s="114">
        <v>289783.99617</v>
      </c>
      <c r="H54" s="114">
        <v>289181.25594999996</v>
      </c>
      <c r="I54" s="114">
        <v>345067.24738000002</v>
      </c>
      <c r="J54" s="114">
        <v>357021.33614999999</v>
      </c>
      <c r="K54" s="114">
        <v>513416.28837999998</v>
      </c>
      <c r="L54" s="114">
        <v>502811.73800999997</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45247.417820000002</v>
      </c>
      <c r="C56" s="114">
        <v>78163.076610000004</v>
      </c>
      <c r="D56" s="114">
        <v>111070.91833</v>
      </c>
      <c r="E56" s="114">
        <v>138391.60994999998</v>
      </c>
      <c r="F56" s="114">
        <v>159890.51969999998</v>
      </c>
      <c r="G56" s="114">
        <v>182168.23649000001</v>
      </c>
      <c r="H56" s="114">
        <v>196732.06224</v>
      </c>
      <c r="I56" s="114">
        <v>224514.70957000001</v>
      </c>
      <c r="J56" s="114">
        <v>221570.96625</v>
      </c>
      <c r="K56" s="114">
        <v>243320.06245</v>
      </c>
      <c r="L56" s="114">
        <v>244104.00278000001</v>
      </c>
    </row>
    <row r="57" spans="1:12" s="17" customFormat="1" ht="15" customHeight="1">
      <c r="A57" s="148" t="s">
        <v>614</v>
      </c>
      <c r="B57" s="114">
        <v>0</v>
      </c>
      <c r="C57" s="114">
        <v>0</v>
      </c>
      <c r="D57" s="114">
        <v>0</v>
      </c>
      <c r="E57" s="114">
        <v>4459</v>
      </c>
      <c r="F57" s="114">
        <v>0</v>
      </c>
      <c r="G57" s="114">
        <v>9947</v>
      </c>
      <c r="H57" s="114">
        <v>12005</v>
      </c>
      <c r="I57" s="114">
        <v>12005</v>
      </c>
      <c r="J57" s="114">
        <v>12005</v>
      </c>
      <c r="K57" s="114">
        <v>15366.4</v>
      </c>
      <c r="L57" s="114">
        <v>15366.4</v>
      </c>
    </row>
    <row r="58" spans="1:12" s="17" customFormat="1" ht="15" customHeight="1">
      <c r="A58" s="147" t="s">
        <v>615</v>
      </c>
      <c r="B58" s="114">
        <v>12181261.70482</v>
      </c>
      <c r="C58" s="114">
        <v>14649196.831729999</v>
      </c>
      <c r="D58" s="114">
        <v>15829800.10156</v>
      </c>
      <c r="E58" s="114">
        <v>17340327.562090002</v>
      </c>
      <c r="F58" s="114">
        <v>18887254.48601</v>
      </c>
      <c r="G58" s="114">
        <v>18533607.661520001</v>
      </c>
      <c r="H58" s="114">
        <v>18635101.900929999</v>
      </c>
      <c r="I58" s="114">
        <v>18645465.172019999</v>
      </c>
      <c r="J58" s="114">
        <v>19086934.138860002</v>
      </c>
      <c r="K58" s="114">
        <v>20823592.35292</v>
      </c>
      <c r="L58" s="114">
        <v>21336609.784169998</v>
      </c>
    </row>
    <row r="59" spans="1:12">
      <c r="A59" s="394" t="s">
        <v>616</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120217.11087</v>
      </c>
      <c r="K59" s="395">
        <v>780193.05039999995</v>
      </c>
      <c r="L59" s="395">
        <v>123006.09636</v>
      </c>
    </row>
    <row r="60" spans="1:12" ht="15" customHeight="1">
      <c r="A60" s="148" t="s">
        <v>617</v>
      </c>
      <c r="B60" s="114">
        <v>-114862.95421</v>
      </c>
      <c r="C60" s="114">
        <v>-139642.09603000002</v>
      </c>
      <c r="D60" s="114">
        <v>-147265.76958000002</v>
      </c>
      <c r="E60" s="114">
        <v>-182281.54300000001</v>
      </c>
      <c r="F60" s="114">
        <v>-228830.02646000002</v>
      </c>
      <c r="G60" s="114">
        <v>-264720.46591999999</v>
      </c>
      <c r="H60" s="114">
        <v>-296653.65785000002</v>
      </c>
      <c r="I60" s="114">
        <v>-306998.14989</v>
      </c>
      <c r="J60" s="114">
        <v>-52266.077749999997</v>
      </c>
      <c r="K60" s="114">
        <v>-325077.00878999999</v>
      </c>
      <c r="L60" s="114">
        <v>-56214.194750000002</v>
      </c>
    </row>
    <row r="61" spans="1:12" ht="15" customHeight="1">
      <c r="A61" s="147" t="s">
        <v>618</v>
      </c>
      <c r="B61" s="114">
        <v>412323.85437000002</v>
      </c>
      <c r="C61" s="114">
        <v>433070.99929000001</v>
      </c>
      <c r="D61" s="114">
        <v>465122.49476999999</v>
      </c>
      <c r="E61" s="114">
        <v>488074.25672</v>
      </c>
      <c r="F61" s="114">
        <v>487494.10368</v>
      </c>
      <c r="G61" s="114">
        <v>491828.15735000005</v>
      </c>
      <c r="H61" s="114">
        <v>433759.94148000004</v>
      </c>
      <c r="I61" s="114">
        <v>408155.20180000004</v>
      </c>
      <c r="J61" s="114">
        <v>67951.033120000007</v>
      </c>
      <c r="K61" s="114">
        <v>455116.04161000001</v>
      </c>
      <c r="L61" s="114">
        <v>66791.901610000001</v>
      </c>
    </row>
    <row r="62" spans="1:12" ht="15" customHeight="1">
      <c r="A62" s="116" t="s">
        <v>619</v>
      </c>
      <c r="B62" s="114">
        <v>106952.44357999999</v>
      </c>
      <c r="C62" s="114">
        <v>117681.16497</v>
      </c>
      <c r="D62" s="114">
        <v>156124.82629</v>
      </c>
      <c r="E62" s="114">
        <v>155747.17643000002</v>
      </c>
      <c r="F62" s="114">
        <v>218601.43594999998</v>
      </c>
      <c r="G62" s="114">
        <v>168889.71515999999</v>
      </c>
      <c r="H62" s="114">
        <v>156999.65012999999</v>
      </c>
      <c r="I62" s="114">
        <v>181749.69550999999</v>
      </c>
      <c r="J62" s="114">
        <v>30556.086640000001</v>
      </c>
      <c r="K62" s="114">
        <v>187309.40158000001</v>
      </c>
      <c r="L62" s="114">
        <v>35739.91302</v>
      </c>
    </row>
    <row r="63" spans="1:12" ht="15" customHeight="1">
      <c r="A63" s="148" t="s">
        <v>620</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-13896.93586</v>
      </c>
      <c r="K63" s="114">
        <v>-76765.031770000001</v>
      </c>
      <c r="L63" s="114">
        <v>-17808.501609999999</v>
      </c>
    </row>
    <row r="64" spans="1:12" ht="15" customHeight="1">
      <c r="A64" s="117" t="s">
        <v>621</v>
      </c>
      <c r="B64" s="114">
        <v>493381.76522</v>
      </c>
      <c r="C64" s="114">
        <v>513892.29261</v>
      </c>
      <c r="D64" s="114">
        <v>541635.98007000005</v>
      </c>
      <c r="E64" s="114">
        <v>557264.65377999994</v>
      </c>
      <c r="F64" s="114">
        <v>565441.64546000003</v>
      </c>
      <c r="G64" s="114">
        <v>567037.09157000005</v>
      </c>
      <c r="H64" s="114">
        <v>497568.52781</v>
      </c>
      <c r="I64" s="114">
        <v>510898.70536999998</v>
      </c>
      <c r="J64" s="114">
        <v>84610.183900000004</v>
      </c>
      <c r="K64" s="114">
        <v>565660.4114199999</v>
      </c>
      <c r="L64" s="114">
        <v>84723.313020000001</v>
      </c>
    </row>
    <row r="65" spans="1:12" ht="15" customHeight="1">
      <c r="A65" s="116" t="s">
        <v>622</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21794.11378</v>
      </c>
      <c r="K65" s="114">
        <v>75556.876380000002</v>
      </c>
      <c r="L65" s="114">
        <v>9491.7856999999985</v>
      </c>
    </row>
    <row r="66" spans="1:12" ht="15" customHeight="1">
      <c r="A66" s="116" t="s">
        <v>623</v>
      </c>
      <c r="B66" s="114">
        <v>-114632.55218000001</v>
      </c>
      <c r="C66" s="114">
        <v>-105299.98805</v>
      </c>
      <c r="D66" s="114">
        <v>-110175.53319</v>
      </c>
      <c r="E66" s="114">
        <v>-110834.5426</v>
      </c>
      <c r="F66" s="114">
        <v>-117058.49196</v>
      </c>
      <c r="G66" s="114">
        <v>-123658.4558</v>
      </c>
      <c r="H66" s="114">
        <v>-113800.88193999999</v>
      </c>
      <c r="I66" s="114">
        <v>-132563.03446</v>
      </c>
      <c r="J66" s="114">
        <v>-17105.649649999999</v>
      </c>
      <c r="K66" s="114">
        <v>-129038.78111</v>
      </c>
      <c r="L66" s="114">
        <v>-15889.3382</v>
      </c>
    </row>
    <row r="67" spans="1:12" ht="15" customHeight="1">
      <c r="A67" s="147" t="s">
        <v>624</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89298.648029999997</v>
      </c>
      <c r="K67" s="114">
        <v>512178.50669000001</v>
      </c>
      <c r="L67" s="114">
        <v>78325.760519999996</v>
      </c>
    </row>
    <row r="68" spans="1:12" ht="15" customHeight="1">
      <c r="A68" s="148" t="s">
        <v>625</v>
      </c>
      <c r="B68" s="114">
        <v>-311232.55608999997</v>
      </c>
      <c r="C68" s="114">
        <v>-343701.81342999998</v>
      </c>
      <c r="D68" s="114">
        <v>-342454.71096</v>
      </c>
      <c r="E68" s="114">
        <v>-344518.73483999999</v>
      </c>
      <c r="F68" s="114">
        <v>-369767.40281</v>
      </c>
      <c r="G68" s="114">
        <v>-359968.04031000001</v>
      </c>
      <c r="H68" s="114">
        <v>-360225.04479000001</v>
      </c>
      <c r="I68" s="114">
        <v>-340314.34987999999</v>
      </c>
      <c r="J68" s="114">
        <v>-59236.339469999999</v>
      </c>
      <c r="K68" s="114">
        <v>-360434.34393000003</v>
      </c>
      <c r="L68" s="114">
        <v>-61865.818240000001</v>
      </c>
    </row>
    <row r="69" spans="1:12" ht="15" customHeight="1">
      <c r="A69" s="117" t="s">
        <v>626</v>
      </c>
      <c r="B69" s="114">
        <v>132044.54028000002</v>
      </c>
      <c r="C69" s="114">
        <v>126990.93292000001</v>
      </c>
      <c r="D69" s="114">
        <v>145369.69725999999</v>
      </c>
      <c r="E69" s="114">
        <v>174534.59565999999</v>
      </c>
      <c r="F69" s="114">
        <v>151555.68899</v>
      </c>
      <c r="G69" s="114">
        <v>151146.84015999999</v>
      </c>
      <c r="H69" s="114">
        <v>91469.716060000006</v>
      </c>
      <c r="I69" s="114">
        <v>112387.4139</v>
      </c>
      <c r="J69" s="114">
        <v>30062.308559999998</v>
      </c>
      <c r="K69" s="114">
        <v>151744.16275999998</v>
      </c>
      <c r="L69" s="114">
        <v>16459.942279999999</v>
      </c>
    </row>
    <row r="70" spans="1:12" ht="15" customHeight="1">
      <c r="A70" s="117" t="s">
        <v>627</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189.19814000000002</v>
      </c>
      <c r="K70" s="114">
        <v>622.23503000000005</v>
      </c>
      <c r="L70" s="114">
        <v>79.655770000000004</v>
      </c>
    </row>
    <row r="71" spans="1:12" ht="15" customHeight="1">
      <c r="A71" s="115" t="s">
        <v>976</v>
      </c>
      <c r="B71" s="114">
        <v>-72.30913000000001</v>
      </c>
      <c r="C71" s="114">
        <v>-97.443460000000002</v>
      </c>
      <c r="D71" s="114">
        <v>101.51739000000001</v>
      </c>
      <c r="E71" s="114">
        <v>142.57954000000001</v>
      </c>
      <c r="F71" s="114">
        <v>151.61098000000001</v>
      </c>
      <c r="G71" s="114">
        <v>254.12613000000002</v>
      </c>
      <c r="H71" s="114">
        <v>806.94459999999992</v>
      </c>
      <c r="I71" s="114">
        <v>255.29191</v>
      </c>
      <c r="J71" s="114">
        <v>188.60613000000001</v>
      </c>
      <c r="K71" s="114">
        <v>616.33945999999992</v>
      </c>
      <c r="L71" s="114">
        <v>77.674979999999991</v>
      </c>
    </row>
    <row r="72" spans="1:12" ht="15" customHeight="1">
      <c r="A72" s="115" t="s">
        <v>977</v>
      </c>
      <c r="B72" s="114">
        <v>69.561070000000001</v>
      </c>
      <c r="C72" s="114">
        <v>35.9634</v>
      </c>
      <c r="D72" s="114">
        <v>27.093229999999998</v>
      </c>
      <c r="E72" s="114">
        <v>551.04539</v>
      </c>
      <c r="F72" s="114">
        <v>16.608319999999999</v>
      </c>
      <c r="G72" s="114">
        <v>11.276309999999999</v>
      </c>
      <c r="H72" s="114">
        <v>6.84375</v>
      </c>
      <c r="I72" s="114">
        <v>3.0981000000000001</v>
      </c>
      <c r="J72" s="114">
        <v>0.59201000000000004</v>
      </c>
      <c r="K72" s="114">
        <v>5.8955699999999993</v>
      </c>
      <c r="L72" s="114">
        <v>1.9807900000000001</v>
      </c>
    </row>
    <row r="73" spans="1:12" ht="15" customHeight="1">
      <c r="A73" s="147" t="s">
        <v>628</v>
      </c>
      <c r="B73" s="114">
        <v>-45.498489999999997</v>
      </c>
      <c r="C73" s="114">
        <v>-28.75189</v>
      </c>
      <c r="D73" s="114">
        <v>-20.5824</v>
      </c>
      <c r="E73" s="114">
        <v>-16.450020000000002</v>
      </c>
      <c r="F73" s="114">
        <v>-382.26456000000002</v>
      </c>
      <c r="G73" s="114">
        <v>-260.06608999999997</v>
      </c>
      <c r="H73" s="114">
        <v>-165.13273999999998</v>
      </c>
      <c r="I73" s="114">
        <v>-749.63085999999998</v>
      </c>
      <c r="J73" s="114">
        <v>-152.30398000000002</v>
      </c>
      <c r="K73" s="114">
        <v>-890.03161</v>
      </c>
      <c r="L73" s="114">
        <v>-75.819879999999998</v>
      </c>
    </row>
    <row r="74" spans="1:12" ht="15" customHeight="1">
      <c r="A74" s="147" t="s">
        <v>1289</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-152.30223000000001</v>
      </c>
      <c r="K74" s="114">
        <v>-890.01555000000008</v>
      </c>
      <c r="L74" s="114">
        <v>-75.814539999999994</v>
      </c>
    </row>
    <row r="75" spans="1:12" ht="15" customHeight="1">
      <c r="A75" s="148" t="s">
        <v>433</v>
      </c>
      <c r="B75" s="114">
        <v>-45.336419999999997</v>
      </c>
      <c r="C75" s="114">
        <v>-28.609779999999997</v>
      </c>
      <c r="D75" s="114">
        <v>-20.567049999999998</v>
      </c>
      <c r="E75" s="114">
        <v>-16.245459999999998</v>
      </c>
      <c r="F75" s="114">
        <v>-10.36107</v>
      </c>
      <c r="G75" s="114">
        <v>-4.0149999999999998E-2</v>
      </c>
      <c r="H75" s="114">
        <v>-2.2719999999999997E-2</v>
      </c>
      <c r="I75" s="114">
        <v>-1.089E-2</v>
      </c>
      <c r="J75" s="114">
        <v>-1.75E-3</v>
      </c>
      <c r="K75" s="114">
        <v>-1.6059999999999998E-2</v>
      </c>
      <c r="L75" s="114">
        <v>-5.3400000000000001E-3</v>
      </c>
    </row>
    <row r="76" spans="1:12" ht="15" customHeight="1">
      <c r="A76" s="147" t="s">
        <v>629</v>
      </c>
      <c r="B76" s="114">
        <v>131996.29373</v>
      </c>
      <c r="C76" s="114">
        <v>126900.70097000001</v>
      </c>
      <c r="D76" s="114">
        <v>145477.72547999999</v>
      </c>
      <c r="E76" s="114">
        <v>175211.77056999999</v>
      </c>
      <c r="F76" s="114">
        <v>151341.64372999998</v>
      </c>
      <c r="G76" s="114">
        <v>151152.17650999999</v>
      </c>
      <c r="H76" s="114">
        <v>92118.371670000008</v>
      </c>
      <c r="I76" s="114">
        <v>111896.17305</v>
      </c>
      <c r="J76" s="114">
        <v>30099.202719999997</v>
      </c>
      <c r="K76" s="114">
        <v>151476.36618000001</v>
      </c>
      <c r="L76" s="114">
        <v>16463.778170000001</v>
      </c>
    </row>
    <row r="77" spans="1:12" ht="15" customHeight="1">
      <c r="A77" s="149" t="s">
        <v>967</v>
      </c>
      <c r="B77" s="114">
        <v>1037.9547399999999</v>
      </c>
      <c r="C77" s="114">
        <v>575.74929000000009</v>
      </c>
      <c r="D77" s="114">
        <v>625.72825999999998</v>
      </c>
      <c r="E77" s="114">
        <v>1411.1950900000002</v>
      </c>
      <c r="F77" s="114">
        <v>1451.80368</v>
      </c>
      <c r="G77" s="114">
        <v>3212.3744900000002</v>
      </c>
      <c r="H77" s="114">
        <v>2961.64248</v>
      </c>
      <c r="I77" s="114">
        <v>5325.9623899999997</v>
      </c>
      <c r="J77" s="114">
        <v>317.75895000000003</v>
      </c>
      <c r="K77" s="114">
        <v>5587.4861600000004</v>
      </c>
      <c r="L77" s="114">
        <v>5.7193199999999997</v>
      </c>
    </row>
    <row r="78" spans="1:12" ht="15" customHeight="1">
      <c r="A78" s="117" t="s">
        <v>630</v>
      </c>
      <c r="B78" s="114">
        <v>133034.24846999999</v>
      </c>
      <c r="C78" s="114">
        <v>127476.45026000001</v>
      </c>
      <c r="D78" s="114">
        <v>146103.45374</v>
      </c>
      <c r="E78" s="114">
        <v>176622.96565999999</v>
      </c>
      <c r="F78" s="114">
        <v>152793.44740999999</v>
      </c>
      <c r="G78" s="114">
        <v>154364.55100000001</v>
      </c>
      <c r="H78" s="114">
        <v>95080.014150000003</v>
      </c>
      <c r="I78" s="114">
        <v>117222.13544</v>
      </c>
      <c r="J78" s="114">
        <v>30416.961670000001</v>
      </c>
      <c r="K78" s="114">
        <v>157063.85234000001</v>
      </c>
      <c r="L78" s="114">
        <v>16469.497490000002</v>
      </c>
    </row>
    <row r="79" spans="1:12" ht="15" customHeight="1">
      <c r="A79" s="116" t="s">
        <v>631</v>
      </c>
      <c r="B79" s="114">
        <v>3059.5428099999999</v>
      </c>
      <c r="C79" s="114">
        <v>1900.7030199999999</v>
      </c>
      <c r="D79" s="114">
        <v>3870.2790199999999</v>
      </c>
      <c r="E79" s="114">
        <v>1276.5077699999999</v>
      </c>
      <c r="F79" s="114">
        <v>-1283.88652</v>
      </c>
      <c r="G79" s="114">
        <v>3495.50758</v>
      </c>
      <c r="H79" s="114">
        <v>1667.72496</v>
      </c>
      <c r="I79" s="114">
        <v>14670.95918</v>
      </c>
      <c r="J79" s="114">
        <v>859.23942</v>
      </c>
      <c r="K79" s="114">
        <v>5971.2374800000007</v>
      </c>
      <c r="L79" s="114">
        <v>4335.2825800000001</v>
      </c>
    </row>
    <row r="80" spans="1:12" ht="15" customHeight="1">
      <c r="A80" s="147" t="s">
        <v>632</v>
      </c>
      <c r="B80" s="114">
        <v>136093.79128</v>
      </c>
      <c r="C80" s="114">
        <v>129377.15328</v>
      </c>
      <c r="D80" s="114">
        <v>149973.73275999998</v>
      </c>
      <c r="E80" s="114">
        <v>177899.47343000001</v>
      </c>
      <c r="F80" s="114">
        <v>151509.56088999999</v>
      </c>
      <c r="G80" s="114">
        <v>157860.05858000001</v>
      </c>
      <c r="H80" s="114">
        <v>96747.739109999995</v>
      </c>
      <c r="I80" s="114">
        <v>131893.09462000002</v>
      </c>
      <c r="J80" s="114">
        <v>31276.201089999999</v>
      </c>
      <c r="K80" s="114">
        <v>163035.08981999999</v>
      </c>
      <c r="L80" s="114">
        <v>20804.780070000001</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136093.79128</v>
      </c>
      <c r="C82" s="114">
        <v>129377.15328</v>
      </c>
      <c r="D82" s="114">
        <v>149973.73275999998</v>
      </c>
      <c r="E82" s="114">
        <v>177899.47343000001</v>
      </c>
      <c r="F82" s="114">
        <v>151509.56088999999</v>
      </c>
      <c r="G82" s="114">
        <v>157860.05858000001</v>
      </c>
      <c r="H82" s="114">
        <v>96747.739109999995</v>
      </c>
      <c r="I82" s="114">
        <v>131893.09462000002</v>
      </c>
      <c r="J82" s="114">
        <v>31276.201089999999</v>
      </c>
      <c r="K82" s="114">
        <v>163035.08981999999</v>
      </c>
      <c r="L82" s="114">
        <v>20804.780070000001</v>
      </c>
    </row>
    <row r="83" spans="1:12" ht="15" customHeight="1" thickBot="1">
      <c r="A83" s="116" t="s">
        <v>635</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-19819.178</v>
      </c>
      <c r="K83" s="114">
        <v>-66518.389939999994</v>
      </c>
      <c r="L83" s="114">
        <v>-8590.730599999999</v>
      </c>
    </row>
    <row r="84" spans="1:12" ht="15" customHeight="1" thickTop="1" thickBot="1">
      <c r="A84" s="392" t="s">
        <v>636</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11457.023090000001</v>
      </c>
      <c r="K84" s="393">
        <v>96516.69988</v>
      </c>
      <c r="L84" s="393">
        <v>12214.04947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643</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8852385.7659499999</v>
      </c>
      <c r="C7" s="393">
        <v>9855702.2729100008</v>
      </c>
      <c r="D7" s="393">
        <v>10932466.05387</v>
      </c>
      <c r="E7" s="393">
        <v>12155654.62321</v>
      </c>
      <c r="F7" s="393">
        <v>13548894.174930001</v>
      </c>
      <c r="G7" s="393">
        <v>14417612.030750001</v>
      </c>
      <c r="H7" s="393">
        <v>15825423.908</v>
      </c>
      <c r="I7" s="393">
        <v>17344063.25183</v>
      </c>
      <c r="J7" s="393">
        <v>17769593.331599999</v>
      </c>
      <c r="K7" s="393">
        <v>18667282.299529999</v>
      </c>
      <c r="L7" s="393">
        <v>18883807.608900003</v>
      </c>
    </row>
    <row r="8" spans="1:12" s="16" customFormat="1" ht="15" customHeight="1" thickTop="1">
      <c r="A8" s="147" t="s">
        <v>161</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931991.05491999991</v>
      </c>
      <c r="K8" s="114">
        <v>877530.74299000006</v>
      </c>
      <c r="L8" s="114">
        <v>859205.55844000005</v>
      </c>
    </row>
    <row r="9" spans="1:12" s="16" customFormat="1" ht="15" customHeight="1">
      <c r="A9" s="147" t="s">
        <v>170</v>
      </c>
      <c r="B9" s="114">
        <v>939287.57136000006</v>
      </c>
      <c r="C9" s="114">
        <v>1221670.8847100001</v>
      </c>
      <c r="D9" s="114">
        <v>1289205.9587000001</v>
      </c>
      <c r="E9" s="114">
        <v>1386056.4845499999</v>
      </c>
      <c r="F9" s="114">
        <v>1538849.63307</v>
      </c>
      <c r="G9" s="114">
        <v>1841478.43701</v>
      </c>
      <c r="H9" s="114">
        <v>1384803.58531</v>
      </c>
      <c r="I9" s="114">
        <v>2145205.5963300001</v>
      </c>
      <c r="J9" s="114">
        <v>2240810.6241000001</v>
      </c>
      <c r="K9" s="114">
        <v>2320479.88136</v>
      </c>
      <c r="L9" s="114">
        <v>2523974.1162899998</v>
      </c>
    </row>
    <row r="10" spans="1:12" s="16" customFormat="1" ht="15" customHeight="1">
      <c r="A10" s="147" t="s">
        <v>179</v>
      </c>
      <c r="B10" s="114">
        <v>7134506.26743</v>
      </c>
      <c r="C10" s="114">
        <v>7891179.9417399997</v>
      </c>
      <c r="D10" s="114">
        <v>8808344.1607299987</v>
      </c>
      <c r="E10" s="114">
        <v>9828343.9970499985</v>
      </c>
      <c r="F10" s="114">
        <v>10955466.50076</v>
      </c>
      <c r="G10" s="114">
        <v>11583158.297739999</v>
      </c>
      <c r="H10" s="114">
        <v>12827537.89005</v>
      </c>
      <c r="I10" s="114">
        <v>13821197.938129999</v>
      </c>
      <c r="J10" s="114">
        <v>13940061.660600001</v>
      </c>
      <c r="K10" s="114">
        <v>14709902.91956</v>
      </c>
      <c r="L10" s="114">
        <v>14749322.34409</v>
      </c>
    </row>
    <row r="11" spans="1:12" s="16" customFormat="1" ht="15" customHeight="1">
      <c r="A11" s="148" t="s">
        <v>580</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13234894.660660001</v>
      </c>
      <c r="K11" s="114">
        <v>14219104.490290001</v>
      </c>
      <c r="L11" s="114">
        <v>14322306.19043</v>
      </c>
    </row>
    <row r="12" spans="1:12" s="16" customFormat="1" ht="15" customHeight="1">
      <c r="A12" s="148" t="s">
        <v>581</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10566591.220149999</v>
      </c>
      <c r="K12" s="114">
        <v>12010590.262180001</v>
      </c>
      <c r="L12" s="114">
        <v>12196673.662049999</v>
      </c>
    </row>
    <row r="13" spans="1:12" s="16" customFormat="1" ht="15" customHeight="1">
      <c r="A13" s="148" t="s">
        <v>582</v>
      </c>
      <c r="B13" s="114">
        <v>9320.677380000001</v>
      </c>
      <c r="C13" s="114">
        <v>31666.773860000001</v>
      </c>
      <c r="D13" s="114">
        <v>59515.235030000003</v>
      </c>
      <c r="E13" s="114">
        <v>80795.769409999994</v>
      </c>
      <c r="F13" s="114">
        <v>100104.51487</v>
      </c>
      <c r="G13" s="114">
        <v>394748.38988999999</v>
      </c>
      <c r="H13" s="114">
        <v>358602.50062000001</v>
      </c>
      <c r="I13" s="114">
        <v>2770107.95493</v>
      </c>
      <c r="J13" s="114">
        <v>2668303.4405100001</v>
      </c>
      <c r="K13" s="114">
        <v>2208514.22811</v>
      </c>
      <c r="L13" s="114">
        <v>2125632.52838</v>
      </c>
    </row>
    <row r="14" spans="1:12" s="16" customFormat="1" ht="15" customHeight="1">
      <c r="A14" s="148" t="s">
        <v>583</v>
      </c>
      <c r="B14" s="114">
        <v>38862.29219</v>
      </c>
      <c r="C14" s="114">
        <v>40732.079490000004</v>
      </c>
      <c r="D14" s="114">
        <v>36694.152249999999</v>
      </c>
      <c r="E14" s="114">
        <v>32143.101030000002</v>
      </c>
      <c r="F14" s="114">
        <v>28932.206829999999</v>
      </c>
      <c r="G14" s="114">
        <v>41128.820939999998</v>
      </c>
      <c r="H14" s="114">
        <v>26313.978910000002</v>
      </c>
      <c r="I14" s="114">
        <v>42427.89458</v>
      </c>
      <c r="J14" s="114">
        <v>47813.598130000006</v>
      </c>
      <c r="K14" s="114">
        <v>60325.843079999999</v>
      </c>
      <c r="L14" s="114">
        <v>71902.239979999998</v>
      </c>
    </row>
    <row r="15" spans="1:12" s="16" customFormat="1" ht="15" customHeight="1">
      <c r="A15" s="148" t="s">
        <v>584</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34317.387820000004</v>
      </c>
      <c r="K15" s="114">
        <v>28866.064750000001</v>
      </c>
      <c r="L15" s="114">
        <v>37864.923329999998</v>
      </c>
    </row>
    <row r="16" spans="1:12" s="16" customFormat="1" ht="15" customHeight="1">
      <c r="A16" s="148" t="s">
        <v>585</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13496.21031</v>
      </c>
      <c r="K16" s="114">
        <v>31459.778329999997</v>
      </c>
      <c r="L16" s="114">
        <v>34037.316650000001</v>
      </c>
    </row>
    <row r="17" spans="1:12" s="16" customFormat="1" ht="15" customHeight="1">
      <c r="A17" s="148" t="s">
        <v>586</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47269.149680000002</v>
      </c>
      <c r="K17" s="114">
        <v>46233.872869999999</v>
      </c>
      <c r="L17" s="114">
        <v>54958.064689999999</v>
      </c>
    </row>
    <row r="18" spans="1:12" s="16" customFormat="1" ht="15" customHeight="1">
      <c r="A18" s="148" t="s">
        <v>587</v>
      </c>
      <c r="B18" s="114">
        <v>30800.94124</v>
      </c>
      <c r="C18" s="114">
        <v>39007.73545</v>
      </c>
      <c r="D18" s="114">
        <v>39274.058280000005</v>
      </c>
      <c r="E18" s="114">
        <v>41027.888639999997</v>
      </c>
      <c r="F18" s="114">
        <v>38661.563539999996</v>
      </c>
      <c r="G18" s="114">
        <v>40200.283100000001</v>
      </c>
      <c r="H18" s="114">
        <v>35329.04765</v>
      </c>
      <c r="I18" s="114">
        <v>39441.997200000005</v>
      </c>
      <c r="J18" s="114">
        <v>38757.188780000004</v>
      </c>
      <c r="K18" s="114">
        <v>32860.205439999998</v>
      </c>
      <c r="L18" s="114">
        <v>35624.770170000003</v>
      </c>
    </row>
    <row r="19" spans="1:12" s="16" customFormat="1" ht="15" customHeight="1">
      <c r="A19" s="148" t="s">
        <v>588</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8511.9609</v>
      </c>
      <c r="K19" s="114">
        <v>13373.66743</v>
      </c>
      <c r="L19" s="114">
        <v>19333.294519999999</v>
      </c>
    </row>
    <row r="20" spans="1:12" s="16" customFormat="1" ht="15" customHeight="1">
      <c r="A20" s="148" t="s">
        <v>192</v>
      </c>
      <c r="B20" s="114">
        <v>90313.748139999996</v>
      </c>
      <c r="C20" s="114">
        <v>91977.091140000004</v>
      </c>
      <c r="D20" s="114">
        <v>98482.961680000008</v>
      </c>
      <c r="E20" s="114">
        <v>107901.47651000001</v>
      </c>
      <c r="F20" s="114">
        <v>118869.67988</v>
      </c>
      <c r="G20" s="114">
        <v>121527.66192</v>
      </c>
      <c r="H20" s="114">
        <v>1126535.1790199999</v>
      </c>
      <c r="I20" s="114">
        <v>1174161.1255399999</v>
      </c>
      <c r="J20" s="114">
        <v>1122838.7508599998</v>
      </c>
      <c r="K20" s="114">
        <v>908763.02917999995</v>
      </c>
      <c r="L20" s="114">
        <v>846106.18609000009</v>
      </c>
    </row>
    <row r="21" spans="1:12" s="16" customFormat="1" ht="15" customHeight="1">
      <c r="A21" s="148" t="s">
        <v>589</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-512754.49872999999</v>
      </c>
      <c r="K21" s="114">
        <v>-524524.31585999997</v>
      </c>
      <c r="L21" s="114">
        <v>-545950.3371</v>
      </c>
    </row>
    <row r="22" spans="1:12" s="16" customFormat="1" ht="15" customHeight="1">
      <c r="A22" s="147" t="s">
        <v>205</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113477.85119</v>
      </c>
      <c r="K22" s="114">
        <v>141825.10316</v>
      </c>
      <c r="L22" s="114">
        <v>138190.11768999998</v>
      </c>
    </row>
    <row r="23" spans="1:12" s="16" customFormat="1" ht="15" customHeight="1">
      <c r="A23" s="147" t="s">
        <v>211</v>
      </c>
      <c r="B23" s="114">
        <v>2.84707</v>
      </c>
      <c r="C23" s="114">
        <v>4.4428199999999993</v>
      </c>
      <c r="D23" s="114">
        <v>5.1999999999999998E-2</v>
      </c>
      <c r="E23" s="114">
        <v>41.137260000000005</v>
      </c>
      <c r="F23" s="114">
        <v>4.4999999999999998E-2</v>
      </c>
      <c r="G23" s="114">
        <v>5.3999999999999999E-2</v>
      </c>
      <c r="H23" s="114">
        <v>33.625900000000001</v>
      </c>
      <c r="I23" s="114">
        <v>51.31335</v>
      </c>
      <c r="J23" s="114">
        <v>37.950780000000002</v>
      </c>
      <c r="K23" s="114">
        <v>26.756119999999999</v>
      </c>
      <c r="L23" s="114">
        <v>94.540789999999987</v>
      </c>
    </row>
    <row r="24" spans="1:12" s="16" customFormat="1" ht="15" customHeight="1">
      <c r="A24" s="147" t="s">
        <v>590</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267849.33717000001</v>
      </c>
      <c r="K24" s="114">
        <v>285452.38292</v>
      </c>
      <c r="L24" s="114">
        <v>284952.98535000003</v>
      </c>
    </row>
    <row r="25" spans="1:12" s="16" customFormat="1" ht="15" customHeight="1">
      <c r="A25" s="147" t="s">
        <v>222</v>
      </c>
      <c r="B25" s="114">
        <v>135913.19594000001</v>
      </c>
      <c r="C25" s="114">
        <v>135340.70866</v>
      </c>
      <c r="D25" s="114">
        <v>133617.77333</v>
      </c>
      <c r="E25" s="114">
        <v>156195.49403999999</v>
      </c>
      <c r="F25" s="114">
        <v>184385.97167</v>
      </c>
      <c r="G25" s="114">
        <v>206385.87091</v>
      </c>
      <c r="H25" s="114">
        <v>230309.12281999999</v>
      </c>
      <c r="I25" s="114">
        <v>268279.96827000001</v>
      </c>
      <c r="J25" s="114">
        <v>266764.40033000003</v>
      </c>
      <c r="K25" s="114">
        <v>317548.88193999999</v>
      </c>
      <c r="L25" s="114">
        <v>316566.55533999996</v>
      </c>
    </row>
    <row r="26" spans="1:12" s="16" customFormat="1" ht="15" customHeight="1">
      <c r="A26" s="147" t="s">
        <v>591</v>
      </c>
      <c r="B26" s="114">
        <v>24144.934499999999</v>
      </c>
      <c r="C26" s="114">
        <v>19330.619620000001</v>
      </c>
      <c r="D26" s="114">
        <v>21151.073539999998</v>
      </c>
      <c r="E26" s="114">
        <v>12191.104499999999</v>
      </c>
      <c r="F26" s="114">
        <v>12586.381710000001</v>
      </c>
      <c r="G26" s="114">
        <v>7505.9467500000001</v>
      </c>
      <c r="H26" s="114">
        <v>16422.4054</v>
      </c>
      <c r="I26" s="114">
        <v>7069.67634</v>
      </c>
      <c r="J26" s="114">
        <v>8600.4525099999992</v>
      </c>
      <c r="K26" s="114">
        <v>14515.63148</v>
      </c>
      <c r="L26" s="114">
        <v>11501.39091</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15790532.071389999</v>
      </c>
      <c r="K28" s="393">
        <v>16523854.8201</v>
      </c>
      <c r="L28" s="393">
        <v>16693693.92495</v>
      </c>
    </row>
    <row r="29" spans="1:12" s="16" customFormat="1" ht="15" customHeight="1" thickTop="1">
      <c r="A29" s="147" t="s">
        <v>593</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10693087.17275</v>
      </c>
      <c r="K29" s="114">
        <v>11739402.483309999</v>
      </c>
      <c r="L29" s="114">
        <v>11775062.446629999</v>
      </c>
    </row>
    <row r="30" spans="1:12" s="16" customFormat="1" ht="15" customHeight="1">
      <c r="A30" s="148" t="s">
        <v>594</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8615.6167699999987</v>
      </c>
      <c r="K30" s="114">
        <v>9751.9545899999994</v>
      </c>
      <c r="L30" s="114">
        <v>9931.5401700000002</v>
      </c>
    </row>
    <row r="31" spans="1:12" s="16" customFormat="1" ht="15" customHeight="1">
      <c r="A31" s="148" t="s">
        <v>595</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3891588.8317199997</v>
      </c>
      <c r="K31" s="114">
        <v>4155394.1134799998</v>
      </c>
      <c r="L31" s="114">
        <v>4197771.6893699998</v>
      </c>
    </row>
    <row r="32" spans="1:12" s="16" customFormat="1" ht="15" customHeight="1">
      <c r="A32" s="148" t="s">
        <v>596</v>
      </c>
      <c r="B32" s="114">
        <v>201610.16933</v>
      </c>
      <c r="C32" s="114">
        <v>37619.354249999997</v>
      </c>
      <c r="D32" s="114">
        <v>12213.028849999999</v>
      </c>
      <c r="E32" s="114">
        <v>5847.4616100000003</v>
      </c>
      <c r="F32" s="114">
        <v>4009.35914</v>
      </c>
      <c r="G32" s="114">
        <v>3243.8211099999999</v>
      </c>
      <c r="H32" s="114">
        <v>7566.1036599999998</v>
      </c>
      <c r="I32" s="114">
        <v>2901.8354900000004</v>
      </c>
      <c r="J32" s="114">
        <v>2897.59195</v>
      </c>
      <c r="K32" s="114">
        <v>1913.1947299999999</v>
      </c>
      <c r="L32" s="114">
        <v>1064.3742500000001</v>
      </c>
    </row>
    <row r="33" spans="1:12" s="16" customFormat="1" ht="15" customHeight="1">
      <c r="A33" s="148" t="s">
        <v>597</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54578.374889999999</v>
      </c>
      <c r="K33" s="114">
        <v>75703.712549999997</v>
      </c>
      <c r="L33" s="114">
        <v>78872.218309999997</v>
      </c>
    </row>
    <row r="34" spans="1:12" s="16" customFormat="1" ht="15" customHeight="1">
      <c r="A34" s="148" t="s">
        <v>598</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5959016.9521700004</v>
      </c>
      <c r="K34" s="114">
        <v>6646916.7521800008</v>
      </c>
      <c r="L34" s="114">
        <v>6620336.0215500006</v>
      </c>
    </row>
    <row r="35" spans="1:12" s="16" customFormat="1" ht="15" customHeight="1">
      <c r="A35" s="148" t="s">
        <v>599</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776389.80524999998</v>
      </c>
      <c r="K35" s="114">
        <v>849722.75578000001</v>
      </c>
      <c r="L35" s="114">
        <v>867086.60297999997</v>
      </c>
    </row>
    <row r="36" spans="1:12" s="16" customFormat="1" ht="15" customHeight="1">
      <c r="A36" s="147" t="s">
        <v>600</v>
      </c>
      <c r="B36" s="114">
        <v>2450.4051400000003</v>
      </c>
      <c r="C36" s="114">
        <v>6.3222299999999994</v>
      </c>
      <c r="D36" s="114">
        <v>7236.1665800000001</v>
      </c>
      <c r="E36" s="114">
        <v>10797.342490000001</v>
      </c>
      <c r="F36" s="114">
        <v>157.08463</v>
      </c>
      <c r="G36" s="114">
        <v>8154.61546</v>
      </c>
      <c r="H36" s="114">
        <v>8331.4075900000007</v>
      </c>
      <c r="I36" s="114">
        <v>6737.8989299999994</v>
      </c>
      <c r="J36" s="114">
        <v>6458.3761699999995</v>
      </c>
      <c r="K36" s="114">
        <v>19579.075559999997</v>
      </c>
      <c r="L36" s="114">
        <v>10188.936529999999</v>
      </c>
    </row>
    <row r="37" spans="1:12" s="16" customFormat="1" ht="15" customHeight="1">
      <c r="A37" s="147" t="s">
        <v>601</v>
      </c>
      <c r="B37" s="114">
        <v>677627.49754000001</v>
      </c>
      <c r="C37" s="114">
        <v>741998.04794000008</v>
      </c>
      <c r="D37" s="114">
        <v>1031218.02235</v>
      </c>
      <c r="E37" s="114">
        <v>1620084.9566300001</v>
      </c>
      <c r="F37" s="114">
        <v>1833052.89475</v>
      </c>
      <c r="G37" s="114">
        <v>2233018.9541599997</v>
      </c>
      <c r="H37" s="114">
        <v>2564033.5589399999</v>
      </c>
      <c r="I37" s="114">
        <v>3075678.1967800003</v>
      </c>
      <c r="J37" s="114">
        <v>3040778.83268</v>
      </c>
      <c r="K37" s="114">
        <v>2815392.7772600004</v>
      </c>
      <c r="L37" s="114">
        <v>2835771.0570500004</v>
      </c>
    </row>
    <row r="38" spans="1:12" s="16" customFormat="1" ht="15" customHeight="1">
      <c r="A38" s="147" t="s">
        <v>602</v>
      </c>
      <c r="B38" s="114">
        <v>260053.85097</v>
      </c>
      <c r="C38" s="114">
        <v>265479.60087999998</v>
      </c>
      <c r="D38" s="114">
        <v>322595.06680999999</v>
      </c>
      <c r="E38" s="114">
        <v>341285.48705</v>
      </c>
      <c r="F38" s="114">
        <v>358295.73157999996</v>
      </c>
      <c r="G38" s="114">
        <v>450251.00900999998</v>
      </c>
      <c r="H38" s="114">
        <v>499956.86011000001</v>
      </c>
      <c r="I38" s="114">
        <v>352594.65816000005</v>
      </c>
      <c r="J38" s="114">
        <v>416453.84933999996</v>
      </c>
      <c r="K38" s="114">
        <v>542382.17796</v>
      </c>
      <c r="L38" s="114">
        <v>591388.53448999999</v>
      </c>
    </row>
    <row r="39" spans="1:12" s="16" customFormat="1" ht="15" customHeight="1">
      <c r="A39" s="147" t="s">
        <v>276</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174963.11831999998</v>
      </c>
      <c r="K39" s="114">
        <v>186727.00100999998</v>
      </c>
      <c r="L39" s="114">
        <v>188121.39268000002</v>
      </c>
    </row>
    <row r="40" spans="1:12" s="16" customFormat="1" ht="15" customHeight="1">
      <c r="A40" s="147" t="s">
        <v>282</v>
      </c>
      <c r="B40" s="114">
        <v>678982.22214999993</v>
      </c>
      <c r="C40" s="114">
        <v>679494.72222</v>
      </c>
      <c r="D40" s="114">
        <v>680109.72210999997</v>
      </c>
      <c r="E40" s="114">
        <v>680622.22235000005</v>
      </c>
      <c r="F40" s="114">
        <v>507333.33338999999</v>
      </c>
      <c r="G40" s="114">
        <v>507648.88895999995</v>
      </c>
      <c r="H40" s="114">
        <v>508122.22224000003</v>
      </c>
      <c r="I40" s="114">
        <v>171275</v>
      </c>
      <c r="J40" s="114">
        <v>172946.66661000001</v>
      </c>
      <c r="K40" s="114">
        <v>171416.66661000001</v>
      </c>
      <c r="L40" s="114">
        <v>173088.33338999999</v>
      </c>
    </row>
    <row r="41" spans="1:12" s="16" customFormat="1" ht="15" customHeight="1">
      <c r="A41" s="147" t="s">
        <v>603</v>
      </c>
      <c r="B41" s="114">
        <v>214111.47063999998</v>
      </c>
      <c r="C41" s="114">
        <v>200300.5</v>
      </c>
      <c r="D41" s="114">
        <v>135823.00002000001</v>
      </c>
      <c r="E41" s="114">
        <v>192624.16665</v>
      </c>
      <c r="F41" s="114">
        <v>263738.88889</v>
      </c>
      <c r="G41" s="114">
        <v>334886.55556999997</v>
      </c>
      <c r="H41" s="114">
        <v>273638.05551999999</v>
      </c>
      <c r="I41" s="114">
        <v>212820.4167</v>
      </c>
      <c r="J41" s="114">
        <v>214736.27777000002</v>
      </c>
      <c r="K41" s="114">
        <v>352615.21948000003</v>
      </c>
      <c r="L41" s="114">
        <v>355823.99998000002</v>
      </c>
    </row>
    <row r="42" spans="1:12" s="17" customFormat="1" ht="15" customHeight="1" thickBot="1">
      <c r="A42" s="147" t="s">
        <v>454</v>
      </c>
      <c r="B42" s="114">
        <v>0</v>
      </c>
      <c r="C42" s="114">
        <v>0</v>
      </c>
      <c r="D42" s="114">
        <v>30148.888910000001</v>
      </c>
      <c r="E42" s="114">
        <v>30813.186149999998</v>
      </c>
      <c r="F42" s="114">
        <v>0</v>
      </c>
      <c r="G42" s="114">
        <v>619250.44085000001</v>
      </c>
      <c r="H42" s="114">
        <v>398904.16149999999</v>
      </c>
      <c r="I42" s="114">
        <v>859430.3698300001</v>
      </c>
      <c r="J42" s="114">
        <v>1071107.7777499999</v>
      </c>
      <c r="K42" s="114">
        <v>696339.41891000001</v>
      </c>
      <c r="L42" s="114">
        <v>764249.22420000006</v>
      </c>
    </row>
    <row r="43" spans="1:12" ht="15" customHeight="1" thickTop="1" thickBot="1">
      <c r="A43" s="392" t="s">
        <v>604</v>
      </c>
      <c r="B43" s="393">
        <v>798405.56455999997</v>
      </c>
      <c r="C43" s="393">
        <v>960541.09322000004</v>
      </c>
      <c r="D43" s="393">
        <v>1120778.0547200001</v>
      </c>
      <c r="E43" s="393">
        <v>1327573.0270799999</v>
      </c>
      <c r="F43" s="393">
        <v>1487690.7128599999</v>
      </c>
      <c r="G43" s="393">
        <v>1717245.04626</v>
      </c>
      <c r="H43" s="393">
        <v>1675669.55217</v>
      </c>
      <c r="I43" s="393">
        <v>1924336.33127</v>
      </c>
      <c r="J43" s="393">
        <v>1979061.2596800001</v>
      </c>
      <c r="K43" s="393">
        <v>2143427.4792399998</v>
      </c>
      <c r="L43" s="393">
        <v>2190113.68377</v>
      </c>
    </row>
    <row r="44" spans="1:12" s="16" customFormat="1" ht="15" customHeight="1" thickTop="1">
      <c r="A44" s="147" t="s">
        <v>297</v>
      </c>
      <c r="B44" s="114">
        <v>490223.5</v>
      </c>
      <c r="C44" s="114">
        <v>626133.80000000005</v>
      </c>
      <c r="D44" s="114">
        <v>763310</v>
      </c>
      <c r="E44" s="114">
        <v>900717.7</v>
      </c>
      <c r="F44" s="114">
        <v>1036585.1</v>
      </c>
      <c r="G44" s="114">
        <v>1173206.8</v>
      </c>
      <c r="H44" s="114">
        <v>1344731.7</v>
      </c>
      <c r="I44" s="114">
        <v>1409165</v>
      </c>
      <c r="J44" s="114">
        <v>1409165</v>
      </c>
      <c r="K44" s="114">
        <v>1537989.6</v>
      </c>
      <c r="L44" s="114">
        <v>1537989.6</v>
      </c>
    </row>
    <row r="45" spans="1:12" s="16" customFormat="1" ht="15" customHeight="1">
      <c r="A45" s="147" t="s">
        <v>301</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c r="L47" s="114">
        <v>281597.61155000003</v>
      </c>
    </row>
    <row r="48" spans="1:12" s="16" customFormat="1" ht="15" customHeight="1">
      <c r="A48" s="147" t="s">
        <v>311</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312374.02357999998</v>
      </c>
      <c r="K48" s="114">
        <v>322150.73313999997</v>
      </c>
      <c r="L48" s="114">
        <v>368836.93767000001</v>
      </c>
    </row>
    <row r="49" spans="1:12" s="16" customFormat="1" ht="15" customHeight="1">
      <c r="A49" s="148" t="s">
        <v>606</v>
      </c>
      <c r="B49" s="114">
        <v>0</v>
      </c>
      <c r="C49" s="114">
        <v>0</v>
      </c>
      <c r="D49" s="114">
        <v>0</v>
      </c>
      <c r="E49" s="114">
        <v>0</v>
      </c>
      <c r="F49" s="114">
        <v>0</v>
      </c>
      <c r="G49" s="114">
        <v>0</v>
      </c>
      <c r="H49" s="114">
        <v>0</v>
      </c>
      <c r="I49" s="114">
        <v>0</v>
      </c>
      <c r="J49" s="114">
        <v>257649.09513</v>
      </c>
      <c r="K49" s="114">
        <v>0</v>
      </c>
      <c r="L49" s="114">
        <v>322150.73317999998</v>
      </c>
    </row>
    <row r="50" spans="1:12" s="17" customFormat="1" ht="15" customHeight="1" thickBot="1">
      <c r="A50" s="148" t="s">
        <v>607</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54724.928449999999</v>
      </c>
      <c r="K50" s="114">
        <v>322150.73313999997</v>
      </c>
      <c r="L50" s="114">
        <v>46686.204490000004</v>
      </c>
    </row>
    <row r="51" spans="1:12" ht="15" customHeight="1" thickTop="1" thickBot="1">
      <c r="A51" s="392" t="s">
        <v>608</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17769593.331069998</v>
      </c>
      <c r="K51" s="393">
        <v>18667282.299339999</v>
      </c>
      <c r="L51" s="393">
        <v>18883807.608720001</v>
      </c>
    </row>
    <row r="52" spans="1:12" s="16" customFormat="1" ht="15" customHeight="1" thickTop="1">
      <c r="A52" s="113" t="s">
        <v>609</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281.57365000000004</v>
      </c>
      <c r="K52" s="114">
        <v>27.818999999999999</v>
      </c>
      <c r="L52" s="114">
        <v>99.523759999999996</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281.57365000000004</v>
      </c>
      <c r="K54" s="114">
        <v>27.818999999999999</v>
      </c>
      <c r="L54" s="114">
        <v>99.523759999999996</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13895929.096139999</v>
      </c>
      <c r="K58" s="114">
        <v>14823284.19297</v>
      </c>
      <c r="L58" s="114">
        <v>27503900.371780001</v>
      </c>
    </row>
    <row r="59" spans="1:12">
      <c r="A59" s="394" t="s">
        <v>616</v>
      </c>
      <c r="B59" s="395">
        <v>1266934.3438599999</v>
      </c>
      <c r="C59" s="395">
        <v>1323142.1149000002</v>
      </c>
      <c r="D59" s="395">
        <v>1374341.23006</v>
      </c>
      <c r="E59" s="395">
        <v>1480559.1611800001</v>
      </c>
      <c r="F59" s="395">
        <v>1620473.92172</v>
      </c>
      <c r="G59" s="395">
        <v>1770303.58865</v>
      </c>
      <c r="H59" s="395">
        <v>1756552.39811</v>
      </c>
      <c r="I59" s="395">
        <v>1682463.75795</v>
      </c>
      <c r="J59" s="395">
        <v>314742.04287</v>
      </c>
      <c r="K59" s="395">
        <v>2058436.4635899998</v>
      </c>
      <c r="L59" s="395">
        <v>352727.40266000002</v>
      </c>
    </row>
    <row r="60" spans="1:12" ht="15" customHeight="1">
      <c r="A60" s="148" t="s">
        <v>617</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-91790.73302</v>
      </c>
      <c r="K60" s="114">
        <v>-578976.61345000006</v>
      </c>
      <c r="L60" s="114">
        <v>-97877.12775</v>
      </c>
    </row>
    <row r="61" spans="1:12" ht="15" customHeight="1">
      <c r="A61" s="147" t="s">
        <v>618</v>
      </c>
      <c r="B61" s="114">
        <v>1045282.7276799999</v>
      </c>
      <c r="C61" s="114">
        <v>1054596.6389600001</v>
      </c>
      <c r="D61" s="114">
        <v>1094979.8474000001</v>
      </c>
      <c r="E61" s="114">
        <v>1186048.3281500002</v>
      </c>
      <c r="F61" s="114">
        <v>1276120.69297</v>
      </c>
      <c r="G61" s="114">
        <v>1374107.71123</v>
      </c>
      <c r="H61" s="114">
        <v>1310173.6704800001</v>
      </c>
      <c r="I61" s="114">
        <v>1154077.6984999999</v>
      </c>
      <c r="J61" s="114">
        <v>222951.30984999999</v>
      </c>
      <c r="K61" s="114">
        <v>1479459.85014</v>
      </c>
      <c r="L61" s="114">
        <v>254850.27491000001</v>
      </c>
    </row>
    <row r="62" spans="1:12" ht="15" customHeight="1">
      <c r="A62" s="116" t="s">
        <v>619</v>
      </c>
      <c r="B62" s="114">
        <v>31916.582839999999</v>
      </c>
      <c r="C62" s="114">
        <v>37220.025479999997</v>
      </c>
      <c r="D62" s="114">
        <v>43566.851929999997</v>
      </c>
      <c r="E62" s="114">
        <v>50722.88869</v>
      </c>
      <c r="F62" s="114">
        <v>56723.933429999997</v>
      </c>
      <c r="G62" s="114">
        <v>77551.062299999991</v>
      </c>
      <c r="H62" s="114">
        <v>73539.899170000004</v>
      </c>
      <c r="I62" s="114">
        <v>101832.09617</v>
      </c>
      <c r="J62" s="114">
        <v>23831.231589999999</v>
      </c>
      <c r="K62" s="114">
        <v>159154.89349000002</v>
      </c>
      <c r="L62" s="114">
        <v>24679.36681</v>
      </c>
    </row>
    <row r="63" spans="1:12" ht="15" customHeight="1">
      <c r="A63" s="148" t="s">
        <v>620</v>
      </c>
      <c r="B63" s="114">
        <v>-16287.29839</v>
      </c>
      <c r="C63" s="114">
        <v>-21115.004410000001</v>
      </c>
      <c r="D63" s="114">
        <v>-19243.779260000003</v>
      </c>
      <c r="E63" s="114">
        <v>-16548.501100000001</v>
      </c>
      <c r="F63" s="114">
        <v>-20507.11477</v>
      </c>
      <c r="G63" s="114">
        <v>-20725.069520000001</v>
      </c>
      <c r="H63" s="114">
        <v>-21663.3518</v>
      </c>
      <c r="I63" s="114">
        <v>-30232.560940000003</v>
      </c>
      <c r="J63" s="114">
        <v>-3114.43048</v>
      </c>
      <c r="K63" s="114">
        <v>-22877.623609999999</v>
      </c>
      <c r="L63" s="114">
        <v>-7656.8107</v>
      </c>
    </row>
    <row r="64" spans="1:12" ht="15" customHeight="1">
      <c r="A64" s="117" t="s">
        <v>621</v>
      </c>
      <c r="B64" s="114">
        <v>1060912.0121299999</v>
      </c>
      <c r="C64" s="114">
        <v>1070701.6600299999</v>
      </c>
      <c r="D64" s="114">
        <v>1119302.92007</v>
      </c>
      <c r="E64" s="114">
        <v>1220222.7157399999</v>
      </c>
      <c r="F64" s="114">
        <v>1312337.5116300001</v>
      </c>
      <c r="G64" s="114">
        <v>1430933.70401</v>
      </c>
      <c r="H64" s="114">
        <v>1362050.2178499999</v>
      </c>
      <c r="I64" s="114">
        <v>1225677.23373</v>
      </c>
      <c r="J64" s="114">
        <v>243668.11096000002</v>
      </c>
      <c r="K64" s="114">
        <v>1615737.12002</v>
      </c>
      <c r="L64" s="114">
        <v>271872.83101999998</v>
      </c>
    </row>
    <row r="65" spans="1:12" ht="15" customHeight="1">
      <c r="A65" s="116" t="s">
        <v>622</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10058.565570000001</v>
      </c>
      <c r="K65" s="114">
        <v>70486.80548000001</v>
      </c>
      <c r="L65" s="114">
        <v>9278.5607100000016</v>
      </c>
    </row>
    <row r="66" spans="1:12" ht="15" customHeight="1">
      <c r="A66" s="116" t="s">
        <v>623</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-23373.51168</v>
      </c>
      <c r="K66" s="114">
        <v>-181741.70458000002</v>
      </c>
      <c r="L66" s="114">
        <v>-47363.419320000001</v>
      </c>
    </row>
    <row r="67" spans="1:12" ht="15" customHeight="1">
      <c r="A67" s="147" t="s">
        <v>624</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230353.16485</v>
      </c>
      <c r="K67" s="114">
        <v>1504482.22092</v>
      </c>
      <c r="L67" s="114">
        <v>233787.97240999999</v>
      </c>
    </row>
    <row r="68" spans="1:12" ht="15" customHeight="1">
      <c r="A68" s="148" t="s">
        <v>625</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-130848.05584</v>
      </c>
      <c r="K68" s="114">
        <v>-834389.08324000007</v>
      </c>
      <c r="L68" s="114">
        <v>-154627.21544</v>
      </c>
    </row>
    <row r="69" spans="1:12" ht="15" customHeight="1">
      <c r="A69" s="117" t="s">
        <v>626</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99505.10901</v>
      </c>
      <c r="K69" s="114">
        <v>670093.13767999993</v>
      </c>
      <c r="L69" s="114">
        <v>79160.756970000002</v>
      </c>
    </row>
    <row r="70" spans="1:12" ht="15" customHeight="1">
      <c r="A70" s="117" t="s">
        <v>627</v>
      </c>
      <c r="B70" s="114">
        <v>12.65019</v>
      </c>
      <c r="C70" s="114">
        <v>7.4485400000000004</v>
      </c>
      <c r="D70" s="114">
        <v>4.6955100000000005</v>
      </c>
      <c r="E70" s="114">
        <v>2.74668</v>
      </c>
      <c r="F70" s="114">
        <v>2.60866</v>
      </c>
      <c r="G70" s="114">
        <v>1.3971300000000002</v>
      </c>
      <c r="H70" s="114">
        <v>1.0865100000000001</v>
      </c>
      <c r="I70" s="114">
        <v>0.50052999999999992</v>
      </c>
      <c r="J70" s="114">
        <v>0.18719999999999998</v>
      </c>
      <c r="K70" s="114">
        <v>1.1445000000000001</v>
      </c>
      <c r="L70" s="114">
        <v>4.3840000000000004E-2</v>
      </c>
    </row>
    <row r="71" spans="1:12" ht="15" customHeight="1">
      <c r="A71" s="115" t="s">
        <v>976</v>
      </c>
      <c r="B71" s="114">
        <v>0</v>
      </c>
      <c r="C71" s="114">
        <v>0</v>
      </c>
      <c r="D71" s="114">
        <v>0</v>
      </c>
      <c r="E71" s="114">
        <v>0</v>
      </c>
      <c r="F71" s="114">
        <v>0</v>
      </c>
      <c r="G71" s="114">
        <v>0</v>
      </c>
      <c r="H71" s="114">
        <v>0</v>
      </c>
      <c r="I71" s="114">
        <v>0</v>
      </c>
      <c r="J71" s="114">
        <v>0</v>
      </c>
      <c r="K71" s="114">
        <v>0</v>
      </c>
      <c r="L71" s="114">
        <v>0</v>
      </c>
    </row>
    <row r="72" spans="1:12" ht="15" customHeight="1">
      <c r="A72" s="115" t="s">
        <v>977</v>
      </c>
      <c r="B72" s="114">
        <v>12.65019</v>
      </c>
      <c r="C72" s="114">
        <v>7.4485400000000004</v>
      </c>
      <c r="D72" s="114">
        <v>4.6955100000000005</v>
      </c>
      <c r="E72" s="114">
        <v>2.74668</v>
      </c>
      <c r="F72" s="114">
        <v>2.60866</v>
      </c>
      <c r="G72" s="114">
        <v>1.3971300000000002</v>
      </c>
      <c r="H72" s="114">
        <v>1.0865100000000001</v>
      </c>
      <c r="I72" s="114">
        <v>0.50052999999999992</v>
      </c>
      <c r="J72" s="114">
        <v>0.18719999999999998</v>
      </c>
      <c r="K72" s="114">
        <v>1.1445000000000001</v>
      </c>
      <c r="L72" s="114">
        <v>4.3840000000000004E-2</v>
      </c>
    </row>
    <row r="73" spans="1:12" ht="15" customHeight="1">
      <c r="A73" s="147" t="s">
        <v>628</v>
      </c>
      <c r="B73" s="114">
        <v>-70.70478</v>
      </c>
      <c r="C73" s="114">
        <v>-41.257129999999997</v>
      </c>
      <c r="D73" s="114">
        <v>-23.970220000000001</v>
      </c>
      <c r="E73" s="114">
        <v>-14.453989999999999</v>
      </c>
      <c r="F73" s="114">
        <v>-9.312850000000001</v>
      </c>
      <c r="G73" s="114">
        <v>-1.61463</v>
      </c>
      <c r="H73" s="114">
        <v>-0.48841000000000001</v>
      </c>
      <c r="I73" s="114">
        <v>-0.15968000000000002</v>
      </c>
      <c r="J73" s="114">
        <v>-1.9570000000000001E-2</v>
      </c>
      <c r="K73" s="114">
        <v>-0.19231999999999999</v>
      </c>
      <c r="L73" s="114">
        <v>-0.16572000000000001</v>
      </c>
    </row>
    <row r="74" spans="1:12" ht="15" customHeight="1">
      <c r="A74" s="147" t="s">
        <v>1289</v>
      </c>
      <c r="B74" s="114">
        <v>0</v>
      </c>
      <c r="C74" s="114">
        <v>0</v>
      </c>
      <c r="D74" s="114">
        <v>0</v>
      </c>
      <c r="E74" s="114">
        <v>0</v>
      </c>
      <c r="F74" s="114">
        <v>0</v>
      </c>
      <c r="G74" s="114">
        <v>0</v>
      </c>
      <c r="H74" s="114">
        <v>0</v>
      </c>
      <c r="I74" s="114">
        <v>0</v>
      </c>
      <c r="J74" s="114">
        <v>0</v>
      </c>
      <c r="K74" s="114">
        <v>0</v>
      </c>
      <c r="L74" s="114">
        <v>0</v>
      </c>
    </row>
    <row r="75" spans="1:12" ht="15" customHeight="1">
      <c r="A75" s="148" t="s">
        <v>433</v>
      </c>
      <c r="B75" s="114">
        <v>-70.70478</v>
      </c>
      <c r="C75" s="114">
        <v>-41.257129999999997</v>
      </c>
      <c r="D75" s="114">
        <v>-23.970220000000001</v>
      </c>
      <c r="E75" s="114">
        <v>-14.453989999999999</v>
      </c>
      <c r="F75" s="114">
        <v>-9.312850000000001</v>
      </c>
      <c r="G75" s="114">
        <v>-1.61463</v>
      </c>
      <c r="H75" s="114">
        <v>-0.48841000000000001</v>
      </c>
      <c r="I75" s="114">
        <v>-0.15968000000000002</v>
      </c>
      <c r="J75" s="114">
        <v>-1.9570000000000001E-2</v>
      </c>
      <c r="K75" s="114">
        <v>-0.19231999999999999</v>
      </c>
      <c r="L75" s="114">
        <v>-0.16572000000000001</v>
      </c>
    </row>
    <row r="76" spans="1:12" ht="15" customHeight="1">
      <c r="A76" s="147" t="s">
        <v>629</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99505.276639999996</v>
      </c>
      <c r="K76" s="114">
        <v>670094.08986000007</v>
      </c>
      <c r="L76" s="114">
        <v>79160.635090000011</v>
      </c>
    </row>
    <row r="77" spans="1:12" ht="15" customHeight="1">
      <c r="A77" s="149" t="s">
        <v>967</v>
      </c>
      <c r="B77" s="114">
        <v>0</v>
      </c>
      <c r="C77" s="114">
        <v>7484.1977500000003</v>
      </c>
      <c r="D77" s="114">
        <v>7096.4698799999996</v>
      </c>
      <c r="E77" s="114">
        <v>5671.2719999999999</v>
      </c>
      <c r="F77" s="114">
        <v>4271.2415199999996</v>
      </c>
      <c r="G77" s="114">
        <v>2549.03629</v>
      </c>
      <c r="H77" s="114">
        <v>2876.1822299999999</v>
      </c>
      <c r="I77" s="114">
        <v>1063.3844299999998</v>
      </c>
      <c r="J77" s="114">
        <v>84.051789999999997</v>
      </c>
      <c r="K77" s="114">
        <v>696.13023999999996</v>
      </c>
      <c r="L77" s="114">
        <v>442.80158</v>
      </c>
    </row>
    <row r="78" spans="1:12" ht="15" customHeight="1">
      <c r="A78" s="117" t="s">
        <v>630</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99589.328430000009</v>
      </c>
      <c r="K78" s="114">
        <v>670790.22010000004</v>
      </c>
      <c r="L78" s="114">
        <v>79603.436669999996</v>
      </c>
    </row>
    <row r="79" spans="1:12" ht="15" customHeight="1">
      <c r="A79" s="116" t="s">
        <v>631</v>
      </c>
      <c r="B79" s="114">
        <v>-25436.733</v>
      </c>
      <c r="C79" s="114">
        <v>-60.668999999999997</v>
      </c>
      <c r="D79" s="114">
        <v>-1283.2049999999999</v>
      </c>
      <c r="E79" s="114">
        <v>-218.095</v>
      </c>
      <c r="F79" s="114">
        <v>0</v>
      </c>
      <c r="G79" s="114">
        <v>0</v>
      </c>
      <c r="H79" s="114">
        <v>-295.44835</v>
      </c>
      <c r="I79" s="114">
        <v>631.49546999999995</v>
      </c>
      <c r="J79" s="114">
        <v>0</v>
      </c>
      <c r="K79" s="114">
        <v>-14991.994929999999</v>
      </c>
      <c r="L79" s="114">
        <v>10.76784</v>
      </c>
    </row>
    <row r="80" spans="1:12" ht="15" customHeight="1">
      <c r="A80" s="147" t="s">
        <v>632</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99589.328430000009</v>
      </c>
      <c r="K80" s="114">
        <v>655798.22516999999</v>
      </c>
      <c r="L80" s="114">
        <v>79614.20451000001</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99589.328430000009</v>
      </c>
      <c r="K82" s="114">
        <v>655798.22516999999</v>
      </c>
      <c r="L82" s="114">
        <v>79614.20451000001</v>
      </c>
    </row>
    <row r="83" spans="1:12" ht="15" customHeight="1" thickBot="1">
      <c r="A83" s="116" t="s">
        <v>635</v>
      </c>
      <c r="B83" s="114">
        <v>-119305.609</v>
      </c>
      <c r="C83" s="114">
        <v>-116031.015</v>
      </c>
      <c r="D83" s="114">
        <v>-172386.86900999999</v>
      </c>
      <c r="E83" s="114">
        <v>-199924.41</v>
      </c>
      <c r="F83" s="114">
        <v>-213117.56547999999</v>
      </c>
      <c r="G83" s="114">
        <v>-309178.19199999998</v>
      </c>
      <c r="H83" s="114">
        <v>-311981.10869999998</v>
      </c>
      <c r="I83" s="114">
        <v>-200134.51363999999</v>
      </c>
      <c r="J83" s="114">
        <v>-44864.4</v>
      </c>
      <c r="K83" s="114">
        <v>-333647.49200000003</v>
      </c>
      <c r="L83" s="114">
        <v>-32928.000079999998</v>
      </c>
    </row>
    <row r="84" spans="1:12" ht="15" customHeight="1" thickTop="1" thickBot="1">
      <c r="A84" s="392" t="s">
        <v>636</v>
      </c>
      <c r="B84" s="393">
        <v>181848.31250999999</v>
      </c>
      <c r="C84" s="393">
        <v>224188.71016999998</v>
      </c>
      <c r="D84" s="393">
        <v>224830.60088999997</v>
      </c>
      <c r="E84" s="393">
        <v>271734.80825</v>
      </c>
      <c r="F84" s="393">
        <v>268811.60877999995</v>
      </c>
      <c r="G84" s="393">
        <v>334863.08117000002</v>
      </c>
      <c r="H84" s="393">
        <v>81579.11606</v>
      </c>
      <c r="I84" s="393">
        <v>257649.09516</v>
      </c>
      <c r="J84" s="393">
        <v>54724.92843</v>
      </c>
      <c r="K84" s="393">
        <v>322150.73317000002</v>
      </c>
      <c r="L84" s="393">
        <v>46686.204429999998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644</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176816.68288000001</v>
      </c>
      <c r="C7" s="393">
        <v>213154.71932</v>
      </c>
      <c r="D7" s="393">
        <v>220032.48993000001</v>
      </c>
      <c r="E7" s="393">
        <v>226471.73235000001</v>
      </c>
      <c r="F7" s="393">
        <v>211970.02267999999</v>
      </c>
      <c r="G7" s="393">
        <v>194803.43796000001</v>
      </c>
      <c r="H7" s="393">
        <v>222794.10467</v>
      </c>
      <c r="I7" s="393">
        <v>207236.71030000001</v>
      </c>
      <c r="J7" s="393">
        <v>201211.78740999999</v>
      </c>
      <c r="K7" s="393">
        <v>202341.07681</v>
      </c>
      <c r="L7" s="393">
        <v>202900.87143999999</v>
      </c>
    </row>
    <row r="8" spans="1:12" s="16" customFormat="1" ht="15" customHeight="1" thickTop="1">
      <c r="A8" s="147" t="s">
        <v>161</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71856.34709000001</v>
      </c>
      <c r="K8" s="114">
        <v>60728.684359999999</v>
      </c>
      <c r="L8" s="114">
        <v>49191.661570000004</v>
      </c>
    </row>
    <row r="9" spans="1:12" s="16" customFormat="1" ht="15" customHeight="1">
      <c r="A9" s="147" t="s">
        <v>170</v>
      </c>
      <c r="B9" s="114">
        <v>16507.879140000001</v>
      </c>
      <c r="C9" s="114">
        <v>26831.289420000001</v>
      </c>
      <c r="D9" s="114">
        <v>28931.440399999999</v>
      </c>
      <c r="E9" s="114">
        <v>31584.736260000001</v>
      </c>
      <c r="F9" s="114">
        <v>30592.444319999999</v>
      </c>
      <c r="G9" s="114">
        <v>8286.25425</v>
      </c>
      <c r="H9" s="114">
        <v>20635.22018</v>
      </c>
      <c r="I9" s="114">
        <v>5792.2658899999997</v>
      </c>
      <c r="J9" s="114">
        <v>5071.1279500000001</v>
      </c>
      <c r="K9" s="114">
        <v>2999.4375499999996</v>
      </c>
      <c r="L9" s="114">
        <v>3435.7407799999996</v>
      </c>
    </row>
    <row r="10" spans="1:12" s="16" customFormat="1" ht="15" customHeight="1">
      <c r="A10" s="147" t="s">
        <v>179</v>
      </c>
      <c r="B10" s="114">
        <v>102714.47902</v>
      </c>
      <c r="C10" s="114">
        <v>113139.16163</v>
      </c>
      <c r="D10" s="114">
        <v>111843.46404000001</v>
      </c>
      <c r="E10" s="114">
        <v>133898.22529</v>
      </c>
      <c r="F10" s="114">
        <v>126563.26848</v>
      </c>
      <c r="G10" s="114">
        <v>118199.31240000001</v>
      </c>
      <c r="H10" s="114">
        <v>82030.804780000006</v>
      </c>
      <c r="I10" s="114">
        <v>107849.59220999999</v>
      </c>
      <c r="J10" s="114">
        <v>100434.71459999999</v>
      </c>
      <c r="K10" s="114">
        <v>113068.71631</v>
      </c>
      <c r="L10" s="114">
        <v>124603.43618999999</v>
      </c>
    </row>
    <row r="11" spans="1:12" s="16" customFormat="1" ht="15" customHeight="1">
      <c r="A11" s="148" t="s">
        <v>580</v>
      </c>
      <c r="B11" s="114">
        <v>102555.73315</v>
      </c>
      <c r="C11" s="114">
        <v>113285.96322000001</v>
      </c>
      <c r="D11" s="114">
        <v>111334.50675</v>
      </c>
      <c r="E11" s="114">
        <v>133496.4492</v>
      </c>
      <c r="F11" s="114">
        <v>125706.57488</v>
      </c>
      <c r="G11" s="114">
        <v>116670.41406</v>
      </c>
      <c r="H11" s="114">
        <v>81549.863230000003</v>
      </c>
      <c r="I11" s="114">
        <v>107023.31806000001</v>
      </c>
      <c r="J11" s="114">
        <v>99162.990030000001</v>
      </c>
      <c r="K11" s="114">
        <v>112213.13357999999</v>
      </c>
      <c r="L11" s="114">
        <v>123207.61229999999</v>
      </c>
    </row>
    <row r="12" spans="1:12" s="16" customFormat="1" ht="15" customHeight="1">
      <c r="A12" s="148" t="s">
        <v>581</v>
      </c>
      <c r="B12" s="114">
        <v>102555.73315</v>
      </c>
      <c r="C12" s="114">
        <v>113285.96322000001</v>
      </c>
      <c r="D12" s="114">
        <v>110996.09675</v>
      </c>
      <c r="E12" s="114">
        <v>133233.24142000001</v>
      </c>
      <c r="F12" s="114">
        <v>125298.56932</v>
      </c>
      <c r="G12" s="114">
        <v>115807.61072</v>
      </c>
      <c r="H12" s="114">
        <v>77091.956430000006</v>
      </c>
      <c r="I12" s="114">
        <v>101488.24301000001</v>
      </c>
      <c r="J12" s="114">
        <v>95485.862389999995</v>
      </c>
      <c r="K12" s="114">
        <v>108289.44705</v>
      </c>
      <c r="L12" s="114">
        <v>119229.27151999999</v>
      </c>
    </row>
    <row r="13" spans="1:12" s="16" customFormat="1" ht="15" customHeight="1">
      <c r="A13" s="148" t="s">
        <v>582</v>
      </c>
      <c r="B13" s="114">
        <v>0</v>
      </c>
      <c r="C13" s="114">
        <v>0</v>
      </c>
      <c r="D13" s="114">
        <v>338.41</v>
      </c>
      <c r="E13" s="114">
        <v>263.20778000000001</v>
      </c>
      <c r="F13" s="114">
        <v>408.00556</v>
      </c>
      <c r="G13" s="114">
        <v>862.80333999999993</v>
      </c>
      <c r="H13" s="114">
        <v>4457.9067999999997</v>
      </c>
      <c r="I13" s="114">
        <v>5535.0750499999995</v>
      </c>
      <c r="J13" s="114">
        <v>3677.1276400000002</v>
      </c>
      <c r="K13" s="114">
        <v>3923.6865299999999</v>
      </c>
      <c r="L13" s="114">
        <v>3978.34078</v>
      </c>
    </row>
    <row r="14" spans="1:12" s="16" customFormat="1" ht="15" customHeight="1">
      <c r="A14" s="148" t="s">
        <v>583</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0.65421000000000007</v>
      </c>
    </row>
    <row r="15" spans="1:12" s="16" customFormat="1" ht="15" customHeight="1">
      <c r="A15" s="148" t="s">
        <v>584</v>
      </c>
      <c r="B15" s="114">
        <v>11.41893</v>
      </c>
      <c r="C15" s="114">
        <v>0</v>
      </c>
      <c r="D15" s="114">
        <v>22.225249999999999</v>
      </c>
      <c r="E15" s="114">
        <v>30.169430000000002</v>
      </c>
      <c r="F15" s="114">
        <v>28.966990000000003</v>
      </c>
      <c r="G15" s="114">
        <v>703.79075</v>
      </c>
      <c r="H15" s="114">
        <v>0</v>
      </c>
      <c r="I15" s="114">
        <v>0</v>
      </c>
      <c r="J15" s="114">
        <v>0</v>
      </c>
      <c r="K15" s="114">
        <v>0</v>
      </c>
      <c r="L15" s="114">
        <v>0.65421000000000007</v>
      </c>
    </row>
    <row r="16" spans="1:12" s="16" customFormat="1" ht="15" customHeight="1">
      <c r="A16" s="148" t="s">
        <v>585</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586</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c r="L17" s="114">
        <v>416.66275000000002</v>
      </c>
    </row>
    <row r="18" spans="1:12" s="16" customFormat="1" ht="15" customHeight="1">
      <c r="A18" s="148" t="s">
        <v>587</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c r="L18" s="114">
        <v>142.26275000000001</v>
      </c>
    </row>
    <row r="19" spans="1:12" s="16" customFormat="1" ht="15" customHeight="1">
      <c r="A19" s="148" t="s">
        <v>588</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274.39999999999998</v>
      </c>
    </row>
    <row r="20" spans="1:12" s="16" customFormat="1" ht="15" customHeight="1">
      <c r="A20" s="148" t="s">
        <v>192</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1339.3588300000001</v>
      </c>
      <c r="K20" s="114">
        <v>966.14114000000006</v>
      </c>
      <c r="L20" s="114">
        <v>1554.8464199999999</v>
      </c>
    </row>
    <row r="21" spans="1:12" s="16" customFormat="1" ht="15" customHeight="1">
      <c r="A21" s="148" t="s">
        <v>589</v>
      </c>
      <c r="B21" s="114">
        <v>-1124.46154</v>
      </c>
      <c r="C21" s="114">
        <v>-1334.81297</v>
      </c>
      <c r="D21" s="114">
        <v>-485.60015999999996</v>
      </c>
      <c r="E21" s="114">
        <v>-827.55581999999993</v>
      </c>
      <c r="F21" s="114">
        <v>-435.43978000000004</v>
      </c>
      <c r="G21" s="114">
        <v>-858.2828199999999</v>
      </c>
      <c r="H21" s="114">
        <v>-601.51932999999997</v>
      </c>
      <c r="I21" s="114">
        <v>-607.74804000000006</v>
      </c>
      <c r="J21" s="114">
        <v>-525.72488999999996</v>
      </c>
      <c r="K21" s="114">
        <v>-612.29617000000007</v>
      </c>
      <c r="L21" s="114">
        <v>-576.33948999999996</v>
      </c>
    </row>
    <row r="22" spans="1:12" s="16" customFormat="1" ht="15" customHeight="1">
      <c r="A22" s="147" t="s">
        <v>205</v>
      </c>
      <c r="B22" s="114">
        <v>261.37932000000001</v>
      </c>
      <c r="C22" s="114">
        <v>425.78539000000001</v>
      </c>
      <c r="D22" s="114">
        <v>252.19573</v>
      </c>
      <c r="E22" s="114">
        <v>722.25159999999994</v>
      </c>
      <c r="F22" s="114">
        <v>509.47253999999998</v>
      </c>
      <c r="G22" s="114">
        <v>591.48354000000006</v>
      </c>
      <c r="H22" s="114">
        <v>704.53778</v>
      </c>
      <c r="I22" s="114">
        <v>1770.4618</v>
      </c>
      <c r="J22" s="114">
        <v>1971.85105</v>
      </c>
      <c r="K22" s="114">
        <v>1920.5306</v>
      </c>
      <c r="L22" s="114">
        <v>2075.5485100000001</v>
      </c>
    </row>
    <row r="23" spans="1:12" s="16" customFormat="1" ht="15" customHeight="1">
      <c r="A23" s="147" t="s">
        <v>211</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590</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21702.149730000001</v>
      </c>
    </row>
    <row r="25" spans="1:12" s="16" customFormat="1" ht="15" customHeight="1">
      <c r="A25" s="147" t="s">
        <v>222</v>
      </c>
      <c r="B25" s="114">
        <v>1978.20334</v>
      </c>
      <c r="C25" s="114">
        <v>1796.3185800000001</v>
      </c>
      <c r="D25" s="114">
        <v>1729.34708</v>
      </c>
      <c r="E25" s="114">
        <v>1506.3444500000001</v>
      </c>
      <c r="F25" s="114">
        <v>1396.0307299999999</v>
      </c>
      <c r="G25" s="114">
        <v>1167.13005</v>
      </c>
      <c r="H25" s="114">
        <v>991.07514000000003</v>
      </c>
      <c r="I25" s="114">
        <v>961.87711999999999</v>
      </c>
      <c r="J25" s="114">
        <v>947.99986999999999</v>
      </c>
      <c r="K25" s="114">
        <v>1352.38068</v>
      </c>
      <c r="L25" s="114">
        <v>1328.86742</v>
      </c>
    </row>
    <row r="26" spans="1:12" s="16" customFormat="1" ht="15" customHeight="1">
      <c r="A26" s="147" t="s">
        <v>591</v>
      </c>
      <c r="B26" s="114">
        <v>1427.6344799999999</v>
      </c>
      <c r="C26" s="114">
        <v>1188.6419699999999</v>
      </c>
      <c r="D26" s="114">
        <v>1220.63048</v>
      </c>
      <c r="E26" s="114">
        <v>1146.06951</v>
      </c>
      <c r="F26" s="114">
        <v>1090.68202</v>
      </c>
      <c r="G26" s="114">
        <v>902.80031000000008</v>
      </c>
      <c r="H26" s="114">
        <v>743.37688000000003</v>
      </c>
      <c r="I26" s="114">
        <v>632.79150000000004</v>
      </c>
      <c r="J26" s="114">
        <v>623.08420000000001</v>
      </c>
      <c r="K26" s="114">
        <v>569.17757999999992</v>
      </c>
      <c r="L26" s="114">
        <v>563.46723999999995</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80260.105519999997</v>
      </c>
      <c r="C28" s="393">
        <v>115473.55082999999</v>
      </c>
      <c r="D28" s="393">
        <v>122190.71915999999</v>
      </c>
      <c r="E28" s="393">
        <v>128168.57805</v>
      </c>
      <c r="F28" s="393">
        <v>113326.59335</v>
      </c>
      <c r="G28" s="393">
        <v>98445.461129999996</v>
      </c>
      <c r="H28" s="393">
        <v>129757.37397</v>
      </c>
      <c r="I28" s="393">
        <v>119067.54490000001</v>
      </c>
      <c r="J28" s="393">
        <v>113001.56131999999</v>
      </c>
      <c r="K28" s="393">
        <v>115500.90859000001</v>
      </c>
      <c r="L28" s="393">
        <v>116300.09977</v>
      </c>
    </row>
    <row r="29" spans="1:12" s="16" customFormat="1" ht="15" customHeight="1" thickTop="1">
      <c r="A29" s="147" t="s">
        <v>593</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64526.41287</v>
      </c>
      <c r="K29" s="114">
        <v>72257.348270000002</v>
      </c>
      <c r="L29" s="114">
        <v>63966.652270000006</v>
      </c>
    </row>
    <row r="30" spans="1:12" s="16" customFormat="1" ht="15" customHeight="1">
      <c r="A30" s="148" t="s">
        <v>594</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30279.74022</v>
      </c>
      <c r="K30" s="114">
        <v>38518.007039999997</v>
      </c>
      <c r="L30" s="114">
        <v>28264.541109999998</v>
      </c>
    </row>
    <row r="31" spans="1:12" s="16" customFormat="1" ht="15" customHeight="1">
      <c r="A31" s="148" t="s">
        <v>595</v>
      </c>
      <c r="B31" s="114">
        <v>22635.422890000002</v>
      </c>
      <c r="C31" s="114">
        <v>22733.85094</v>
      </c>
      <c r="D31" s="114">
        <v>21367.188109999999</v>
      </c>
      <c r="E31" s="114">
        <v>19797.38868</v>
      </c>
      <c r="F31" s="114">
        <v>17664.016780000002</v>
      </c>
      <c r="G31" s="114">
        <v>19877.62715</v>
      </c>
      <c r="H31" s="114">
        <v>19539.841989999997</v>
      </c>
      <c r="I31" s="114">
        <v>21651.77362</v>
      </c>
      <c r="J31" s="114">
        <v>20809.035199999998</v>
      </c>
      <c r="K31" s="114">
        <v>21571.76511</v>
      </c>
      <c r="L31" s="114">
        <v>20819.84014</v>
      </c>
    </row>
    <row r="32" spans="1:12" s="16" customFormat="1" ht="15" customHeight="1">
      <c r="A32" s="148" t="s">
        <v>596</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8042.6233700000003</v>
      </c>
      <c r="K32" s="114">
        <v>8054.8279400000001</v>
      </c>
      <c r="L32" s="114">
        <v>8055.5708700000005</v>
      </c>
    </row>
    <row r="33" spans="1:12" s="16" customFormat="1" ht="15" customHeight="1">
      <c r="A33" s="148" t="s">
        <v>597</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5312.2833600000004</v>
      </c>
      <c r="K33" s="114">
        <v>4064.7876099999999</v>
      </c>
      <c r="L33" s="114">
        <v>6752.5295599999999</v>
      </c>
    </row>
    <row r="34" spans="1:12" s="16" customFormat="1" ht="15" customHeight="1">
      <c r="A34" s="148" t="s">
        <v>598</v>
      </c>
      <c r="B34" s="114">
        <v>0</v>
      </c>
      <c r="C34" s="114">
        <v>0</v>
      </c>
      <c r="D34" s="114">
        <v>0</v>
      </c>
      <c r="E34" s="114">
        <v>0</v>
      </c>
      <c r="F34" s="114">
        <v>0</v>
      </c>
      <c r="G34" s="114">
        <v>0</v>
      </c>
      <c r="H34" s="114">
        <v>0</v>
      </c>
      <c r="I34" s="114">
        <v>0</v>
      </c>
      <c r="J34" s="114">
        <v>0</v>
      </c>
      <c r="K34" s="114">
        <v>0</v>
      </c>
      <c r="L34" s="114">
        <v>0</v>
      </c>
    </row>
    <row r="35" spans="1:12" s="16" customFormat="1" ht="15" customHeight="1">
      <c r="A35" s="148" t="s">
        <v>599</v>
      </c>
      <c r="B35" s="114">
        <v>40.065359999999998</v>
      </c>
      <c r="C35" s="114">
        <v>25.528849999999998</v>
      </c>
      <c r="D35" s="114">
        <v>19.891209999999997</v>
      </c>
      <c r="E35" s="114">
        <v>10.598280000000001</v>
      </c>
      <c r="F35" s="114">
        <v>15.66757</v>
      </c>
      <c r="G35" s="114">
        <v>118.21178</v>
      </c>
      <c r="H35" s="114">
        <v>78.026710000000008</v>
      </c>
      <c r="I35" s="114">
        <v>55.738410000000002</v>
      </c>
      <c r="J35" s="114">
        <v>82.730720000000005</v>
      </c>
      <c r="K35" s="114">
        <v>47.960569999999997</v>
      </c>
      <c r="L35" s="114">
        <v>74.17058999999999</v>
      </c>
    </row>
    <row r="36" spans="1:12" s="16" customFormat="1" ht="15" customHeight="1">
      <c r="A36" s="147" t="s">
        <v>600</v>
      </c>
      <c r="B36" s="114">
        <v>0</v>
      </c>
      <c r="C36" s="114">
        <v>2.86619</v>
      </c>
      <c r="D36" s="114">
        <v>0</v>
      </c>
      <c r="E36" s="114">
        <v>0</v>
      </c>
      <c r="F36" s="114">
        <v>0</v>
      </c>
      <c r="G36" s="114">
        <v>0</v>
      </c>
      <c r="H36" s="114">
        <v>0</v>
      </c>
      <c r="I36" s="114">
        <v>0</v>
      </c>
      <c r="J36" s="114">
        <v>0</v>
      </c>
      <c r="K36" s="114">
        <v>0</v>
      </c>
      <c r="L36" s="114">
        <v>6.1625699999999997</v>
      </c>
    </row>
    <row r="37" spans="1:12" s="16" customFormat="1" ht="15" customHeight="1">
      <c r="A37" s="147" t="s">
        <v>601</v>
      </c>
      <c r="B37" s="114">
        <v>10772.367</v>
      </c>
      <c r="C37" s="114">
        <v>28875.165100000002</v>
      </c>
      <c r="D37" s="114">
        <v>47587.9476</v>
      </c>
      <c r="E37" s="114">
        <v>53783.478600000002</v>
      </c>
      <c r="F37" s="114">
        <v>44225.48603</v>
      </c>
      <c r="G37" s="114">
        <v>22099.352469999998</v>
      </c>
      <c r="H37" s="114">
        <v>55064.254509999999</v>
      </c>
      <c r="I37" s="114">
        <v>43721.287619999996</v>
      </c>
      <c r="J37" s="114">
        <v>42821.745510000001</v>
      </c>
      <c r="K37" s="114">
        <v>37861.672399999996</v>
      </c>
      <c r="L37" s="114">
        <v>46848.749739999999</v>
      </c>
    </row>
    <row r="38" spans="1:12" s="16" customFormat="1" ht="15" customHeight="1">
      <c r="A38" s="147" t="s">
        <v>602</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2858.8957400000004</v>
      </c>
      <c r="K38" s="114">
        <v>3051.4920499999998</v>
      </c>
      <c r="L38" s="114">
        <v>2974.6661400000003</v>
      </c>
    </row>
    <row r="39" spans="1:12" s="16" customFormat="1" ht="15" customHeight="1">
      <c r="A39" s="147" t="s">
        <v>276</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2794.5072</v>
      </c>
      <c r="K39" s="114">
        <v>2330.3958700000003</v>
      </c>
      <c r="L39" s="114">
        <v>2503.8690499999998</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604</v>
      </c>
      <c r="B43" s="393">
        <v>96556.577359999996</v>
      </c>
      <c r="C43" s="393">
        <v>97681.169040000008</v>
      </c>
      <c r="D43" s="393">
        <v>97841.770759999999</v>
      </c>
      <c r="E43" s="393">
        <v>98303.154299999995</v>
      </c>
      <c r="F43" s="393">
        <v>98643.429329999999</v>
      </c>
      <c r="G43" s="393">
        <v>96357.97683</v>
      </c>
      <c r="H43" s="393">
        <v>93036.7307</v>
      </c>
      <c r="I43" s="393">
        <v>88169.165400000013</v>
      </c>
      <c r="J43" s="393">
        <v>88210.226089999996</v>
      </c>
      <c r="K43" s="393">
        <v>86840.168189999997</v>
      </c>
      <c r="L43" s="393">
        <v>86600.77165000001</v>
      </c>
    </row>
    <row r="44" spans="1:12" s="16" customFormat="1" ht="15" customHeight="1" thickTop="1">
      <c r="A44" s="147" t="s">
        <v>297</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301</v>
      </c>
      <c r="B45" s="114">
        <v>0</v>
      </c>
      <c r="C45" s="114">
        <v>0</v>
      </c>
      <c r="D45" s="114">
        <v>0</v>
      </c>
      <c r="E45" s="114">
        <v>0</v>
      </c>
      <c r="F45" s="114">
        <v>0</v>
      </c>
      <c r="G45" s="114">
        <v>0</v>
      </c>
      <c r="H45" s="114">
        <v>0</v>
      </c>
      <c r="I45" s="114">
        <v>0</v>
      </c>
      <c r="J45" s="114">
        <v>0</v>
      </c>
      <c r="K45" s="114">
        <v>0</v>
      </c>
      <c r="L45" s="114">
        <v>0</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311</v>
      </c>
      <c r="B48" s="114">
        <v>-10679.628939999999</v>
      </c>
      <c r="C48" s="114">
        <v>-9692.3134900000005</v>
      </c>
      <c r="D48" s="114">
        <v>-9644.1709300000002</v>
      </c>
      <c r="E48" s="114">
        <v>-9198.8475600000002</v>
      </c>
      <c r="F48" s="114">
        <v>-8904.7108900000003</v>
      </c>
      <c r="G48" s="114">
        <v>-11224.19089</v>
      </c>
      <c r="H48" s="114">
        <v>-14545.437019999999</v>
      </c>
      <c r="I48" s="114">
        <v>-19413.00232</v>
      </c>
      <c r="J48" s="114">
        <v>-19371.941629999998</v>
      </c>
      <c r="K48" s="114">
        <v>-20741.999530000001</v>
      </c>
      <c r="L48" s="114">
        <v>-20981.396069999999</v>
      </c>
    </row>
    <row r="49" spans="1:12" s="16" customFormat="1" ht="15" customHeight="1">
      <c r="A49" s="148" t="s">
        <v>606</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607</v>
      </c>
      <c r="B50" s="114">
        <v>1372.76224</v>
      </c>
      <c r="C50" s="114">
        <v>1124.5916399999999</v>
      </c>
      <c r="D50" s="114">
        <v>160.60172</v>
      </c>
      <c r="E50" s="114">
        <v>461.38353999999998</v>
      </c>
      <c r="F50" s="114">
        <v>340.27501000000001</v>
      </c>
      <c r="G50" s="114">
        <v>-2285.4524999999999</v>
      </c>
      <c r="H50" s="114">
        <v>-3321.2463399999997</v>
      </c>
      <c r="I50" s="114">
        <v>-4867.5653000000002</v>
      </c>
      <c r="J50" s="114">
        <v>41.060459999999999</v>
      </c>
      <c r="K50" s="114">
        <v>-1328.9974399999999</v>
      </c>
      <c r="L50" s="114">
        <v>-239.39654000000002</v>
      </c>
    </row>
    <row r="51" spans="1:12" ht="15" customHeight="1" thickTop="1" thickBot="1">
      <c r="A51" s="392" t="s">
        <v>608</v>
      </c>
      <c r="B51" s="393">
        <v>176816.68288000001</v>
      </c>
      <c r="C51" s="393">
        <v>213154.71987</v>
      </c>
      <c r="D51" s="393">
        <v>220032.48991999999</v>
      </c>
      <c r="E51" s="393">
        <v>226471.73235000001</v>
      </c>
      <c r="F51" s="393">
        <v>211970.02267999999</v>
      </c>
      <c r="G51" s="393">
        <v>194803.43796000001</v>
      </c>
      <c r="H51" s="393">
        <v>222794.10467</v>
      </c>
      <c r="I51" s="393">
        <v>207236.71030000001</v>
      </c>
      <c r="J51" s="393">
        <v>201211.78740999999</v>
      </c>
      <c r="K51" s="393">
        <v>202341.07678</v>
      </c>
      <c r="L51" s="393">
        <v>202900.87141999998</v>
      </c>
    </row>
    <row r="52" spans="1:12" s="16" customFormat="1" ht="15" customHeight="1" thickTop="1">
      <c r="A52" s="113" t="s">
        <v>609</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44665.737609999996</v>
      </c>
      <c r="K52" s="114">
        <v>16156.58959</v>
      </c>
      <c r="L52" s="114">
        <v>18673.440280000003</v>
      </c>
    </row>
    <row r="53" spans="1:12" s="17" customFormat="1" ht="15" customHeight="1">
      <c r="A53" s="148" t="s">
        <v>610</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611</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44665.737609999996</v>
      </c>
      <c r="K54" s="114">
        <v>16156.58959</v>
      </c>
      <c r="L54" s="114">
        <v>18673.440280000003</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738535.16619000002</v>
      </c>
      <c r="K58" s="114">
        <v>761593.78738999995</v>
      </c>
      <c r="L58" s="114">
        <v>784160.64332000003</v>
      </c>
    </row>
    <row r="59" spans="1:12">
      <c r="A59" s="394" t="s">
        <v>616</v>
      </c>
      <c r="B59" s="395">
        <v>8626.6301800000001</v>
      </c>
      <c r="C59" s="395">
        <v>9134.8107600000003</v>
      </c>
      <c r="D59" s="395">
        <v>8263.46198</v>
      </c>
      <c r="E59" s="395">
        <v>8959.827150000001</v>
      </c>
      <c r="F59" s="395">
        <v>8085.5501699999995</v>
      </c>
      <c r="G59" s="395">
        <v>7577.40146</v>
      </c>
      <c r="H59" s="395">
        <v>6381.4382900000001</v>
      </c>
      <c r="I59" s="395">
        <v>6039.5814099999998</v>
      </c>
      <c r="J59" s="395">
        <v>1102.13723</v>
      </c>
      <c r="K59" s="395">
        <v>6640.8687699999991</v>
      </c>
      <c r="L59" s="395">
        <v>1245.32374</v>
      </c>
    </row>
    <row r="60" spans="1:12" ht="15" customHeight="1">
      <c r="A60" s="148" t="s">
        <v>617</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-189.69876000000002</v>
      </c>
      <c r="K60" s="114">
        <v>-1030.49568</v>
      </c>
      <c r="L60" s="114">
        <v>-232.72341</v>
      </c>
    </row>
    <row r="61" spans="1:12" ht="15" customHeight="1">
      <c r="A61" s="147" t="s">
        <v>618</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912.43846999999994</v>
      </c>
      <c r="K61" s="114">
        <v>5610.37309</v>
      </c>
      <c r="L61" s="114">
        <v>1012.60033</v>
      </c>
    </row>
    <row r="62" spans="1:12" ht="15" customHeight="1">
      <c r="A62" s="116" t="s">
        <v>619</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1235.3747700000001</v>
      </c>
      <c r="K62" s="114">
        <v>7960.7150000000001</v>
      </c>
      <c r="L62" s="114">
        <v>1995.4791200000002</v>
      </c>
    </row>
    <row r="63" spans="1:12" ht="15" customHeight="1">
      <c r="A63" s="148" t="s">
        <v>620</v>
      </c>
      <c r="B63" s="114">
        <v>-808.12293</v>
      </c>
      <c r="C63" s="114">
        <v>-825.54353000000003</v>
      </c>
      <c r="D63" s="114">
        <v>-3124.6672000000003</v>
      </c>
      <c r="E63" s="114">
        <v>-3254.39428</v>
      </c>
      <c r="F63" s="114">
        <v>-4270.5034500000002</v>
      </c>
      <c r="G63" s="114">
        <v>-3277.8258500000002</v>
      </c>
      <c r="H63" s="114">
        <v>-3827.0489600000001</v>
      </c>
      <c r="I63" s="114">
        <v>-4600.0275999999994</v>
      </c>
      <c r="J63" s="114">
        <v>-548.98257999999998</v>
      </c>
      <c r="K63" s="114">
        <v>-2603.5671699999998</v>
      </c>
      <c r="L63" s="114">
        <v>-1018.47664</v>
      </c>
    </row>
    <row r="64" spans="1:12" ht="15" customHeight="1">
      <c r="A64" s="117" t="s">
        <v>621</v>
      </c>
      <c r="B64" s="114">
        <v>13399.3884</v>
      </c>
      <c r="C64" s="114">
        <v>13392.63276</v>
      </c>
      <c r="D64" s="114">
        <v>11447.91462</v>
      </c>
      <c r="E64" s="114">
        <v>12621.82742</v>
      </c>
      <c r="F64" s="114">
        <v>12021.694890000001</v>
      </c>
      <c r="G64" s="114">
        <v>11837.16424</v>
      </c>
      <c r="H64" s="114">
        <v>7537.5391399999999</v>
      </c>
      <c r="I64" s="114">
        <v>9063.1916899999997</v>
      </c>
      <c r="J64" s="114">
        <v>1598.8306599999999</v>
      </c>
      <c r="K64" s="114">
        <v>10967.520919999999</v>
      </c>
      <c r="L64" s="114">
        <v>1989.6028100000001</v>
      </c>
    </row>
    <row r="65" spans="1:12" ht="15" customHeight="1">
      <c r="A65" s="116" t="s">
        <v>622</v>
      </c>
      <c r="B65" s="114">
        <v>1472.22245</v>
      </c>
      <c r="C65" s="114">
        <v>1605.3745100000001</v>
      </c>
      <c r="D65" s="114">
        <v>1288.60998</v>
      </c>
      <c r="E65" s="114">
        <v>2128.2764999999999</v>
      </c>
      <c r="F65" s="114">
        <v>2635.6564500000004</v>
      </c>
      <c r="G65" s="114">
        <v>1648.57951</v>
      </c>
      <c r="H65" s="114">
        <v>1513.27856</v>
      </c>
      <c r="I65" s="114">
        <v>1082.5396499999999</v>
      </c>
      <c r="J65" s="114">
        <v>971.53522999999996</v>
      </c>
      <c r="K65" s="114">
        <v>3283.7462300000002</v>
      </c>
      <c r="L65" s="114">
        <v>245.03167000000002</v>
      </c>
    </row>
    <row r="66" spans="1:12" ht="15" customHeight="1">
      <c r="A66" s="116" t="s">
        <v>623</v>
      </c>
      <c r="B66" s="114">
        <v>-628.60950000000003</v>
      </c>
      <c r="C66" s="114">
        <v>-1533.86403</v>
      </c>
      <c r="D66" s="114">
        <v>-584.29022999999995</v>
      </c>
      <c r="E66" s="114">
        <v>-1713.95867</v>
      </c>
      <c r="F66" s="114">
        <v>-939.06581000000006</v>
      </c>
      <c r="G66" s="114">
        <v>-2155.7004200000001</v>
      </c>
      <c r="H66" s="114">
        <v>-750.80584999999996</v>
      </c>
      <c r="I66" s="114">
        <v>-2239.9107599999998</v>
      </c>
      <c r="J66" s="114">
        <v>-568.88981000000001</v>
      </c>
      <c r="K66" s="114">
        <v>-2608.82512</v>
      </c>
      <c r="L66" s="114">
        <v>-382.54813999999999</v>
      </c>
    </row>
    <row r="67" spans="1:12" ht="15" customHeight="1">
      <c r="A67" s="147" t="s">
        <v>624</v>
      </c>
      <c r="B67" s="114">
        <v>14243.00135</v>
      </c>
      <c r="C67" s="114">
        <v>13464.143239999999</v>
      </c>
      <c r="D67" s="114">
        <v>12152.234369999998</v>
      </c>
      <c r="E67" s="114">
        <v>13036.14525</v>
      </c>
      <c r="F67" s="114">
        <v>13718.285529999999</v>
      </c>
      <c r="G67" s="114">
        <v>11330.04333</v>
      </c>
      <c r="H67" s="114">
        <v>8300.011849999999</v>
      </c>
      <c r="I67" s="114">
        <v>7905.8205800000005</v>
      </c>
      <c r="J67" s="114">
        <v>2001.4760800000001</v>
      </c>
      <c r="K67" s="114">
        <v>11642.44203</v>
      </c>
      <c r="L67" s="114">
        <v>1852.0863400000001</v>
      </c>
    </row>
    <row r="68" spans="1:12" ht="15" customHeight="1">
      <c r="A68" s="148" t="s">
        <v>625</v>
      </c>
      <c r="B68" s="114">
        <v>-12873.928910000001</v>
      </c>
      <c r="C68" s="114">
        <v>-13582.095740000001</v>
      </c>
      <c r="D68" s="114">
        <v>-12000.21803</v>
      </c>
      <c r="E68" s="114">
        <v>-12628.430560000001</v>
      </c>
      <c r="F68" s="114">
        <v>-13371.91778</v>
      </c>
      <c r="G68" s="114">
        <v>-13608.239970000001</v>
      </c>
      <c r="H68" s="114">
        <v>-11596.757679999999</v>
      </c>
      <c r="I68" s="114">
        <v>-12782.60446</v>
      </c>
      <c r="J68" s="114">
        <v>-1869.89697</v>
      </c>
      <c r="K68" s="114">
        <v>-12880.95865</v>
      </c>
      <c r="L68" s="114">
        <v>-2099.6704900000004</v>
      </c>
    </row>
    <row r="69" spans="1:12" ht="15" customHeight="1">
      <c r="A69" s="117" t="s">
        <v>626</v>
      </c>
      <c r="B69" s="114">
        <v>1369.0724399999999</v>
      </c>
      <c r="C69" s="114">
        <v>-117.9525</v>
      </c>
      <c r="D69" s="114">
        <v>152.01633999999999</v>
      </c>
      <c r="E69" s="114">
        <v>407.71469000000002</v>
      </c>
      <c r="F69" s="114">
        <v>346.36775</v>
      </c>
      <c r="G69" s="114">
        <v>-2278.1966400000001</v>
      </c>
      <c r="H69" s="114">
        <v>-3296.7458300000003</v>
      </c>
      <c r="I69" s="114">
        <v>-4876.78388</v>
      </c>
      <c r="J69" s="114">
        <v>131.57910999999999</v>
      </c>
      <c r="K69" s="114">
        <v>-1238.5166200000001</v>
      </c>
      <c r="L69" s="114">
        <v>-247.58414999999999</v>
      </c>
    </row>
    <row r="70" spans="1:12" ht="15" customHeight="1">
      <c r="A70" s="117" t="s">
        <v>627</v>
      </c>
      <c r="B70" s="114">
        <v>-5.3046699999999998</v>
      </c>
      <c r="C70" s="114">
        <v>6.8687299999999993</v>
      </c>
      <c r="D70" s="114">
        <v>-0.36033999999999999</v>
      </c>
      <c r="E70" s="114">
        <v>28.207799999999999</v>
      </c>
      <c r="F70" s="114">
        <v>-14.75963</v>
      </c>
      <c r="G70" s="114">
        <v>0.25178</v>
      </c>
      <c r="H70" s="114">
        <v>2.95261</v>
      </c>
      <c r="I70" s="114">
        <v>6.0352399999999999</v>
      </c>
      <c r="J70" s="114">
        <v>0.19638</v>
      </c>
      <c r="K70" s="114">
        <v>0.27437</v>
      </c>
      <c r="L70" s="114">
        <v>-5.3100000000000001E-2</v>
      </c>
    </row>
    <row r="71" spans="1:12" ht="15" customHeight="1">
      <c r="A71" s="115" t="s">
        <v>976</v>
      </c>
      <c r="B71" s="114">
        <v>-5.3046699999999998</v>
      </c>
      <c r="C71" s="114">
        <v>6.8687299999999993</v>
      </c>
      <c r="D71" s="114">
        <v>-0.36033999999999999</v>
      </c>
      <c r="E71" s="114">
        <v>28.207799999999999</v>
      </c>
      <c r="F71" s="114">
        <v>-14.75963</v>
      </c>
      <c r="G71" s="114">
        <v>0.25178</v>
      </c>
      <c r="H71" s="114">
        <v>2.95261</v>
      </c>
      <c r="I71" s="114">
        <v>6.0352399999999999</v>
      </c>
      <c r="J71" s="114">
        <v>0.19638</v>
      </c>
      <c r="K71" s="114">
        <v>0.27437</v>
      </c>
      <c r="L71" s="114">
        <v>-5.3100000000000001E-2</v>
      </c>
    </row>
    <row r="72" spans="1:12" ht="15" customHeight="1">
      <c r="A72" s="115" t="s">
        <v>977</v>
      </c>
      <c r="B72" s="114">
        <v>0</v>
      </c>
      <c r="C72" s="114">
        <v>0</v>
      </c>
      <c r="D72" s="114">
        <v>0</v>
      </c>
      <c r="E72" s="114">
        <v>0</v>
      </c>
      <c r="F72" s="114">
        <v>0</v>
      </c>
      <c r="G72" s="114">
        <v>0</v>
      </c>
      <c r="H72" s="114">
        <v>0</v>
      </c>
      <c r="I72" s="114">
        <v>0</v>
      </c>
      <c r="J72" s="114">
        <v>0</v>
      </c>
      <c r="K72" s="114">
        <v>0</v>
      </c>
      <c r="L72" s="114">
        <v>0</v>
      </c>
    </row>
    <row r="73" spans="1:12" ht="15" customHeight="1">
      <c r="A73" s="147" t="s">
        <v>628</v>
      </c>
      <c r="B73" s="114">
        <v>-1.88591</v>
      </c>
      <c r="C73" s="114">
        <v>-17.212720000000001</v>
      </c>
      <c r="D73" s="114">
        <v>0</v>
      </c>
      <c r="E73" s="114">
        <v>0</v>
      </c>
      <c r="F73" s="114">
        <v>0.76890000000000003</v>
      </c>
      <c r="G73" s="114">
        <v>-0.99579999999999991</v>
      </c>
      <c r="H73" s="114">
        <v>-1.76997</v>
      </c>
      <c r="I73" s="114">
        <v>-6.8011599999999994</v>
      </c>
      <c r="J73" s="114">
        <v>-1.23E-2</v>
      </c>
      <c r="K73" s="114">
        <v>-5.246E-2</v>
      </c>
      <c r="L73" s="114">
        <v>0</v>
      </c>
    </row>
    <row r="74" spans="1:12" ht="15" customHeight="1">
      <c r="A74" s="147" t="s">
        <v>1289</v>
      </c>
      <c r="B74" s="114">
        <v>-1.88591</v>
      </c>
      <c r="C74" s="114">
        <v>-17.212720000000001</v>
      </c>
      <c r="D74" s="114">
        <v>0</v>
      </c>
      <c r="E74" s="114">
        <v>0</v>
      </c>
      <c r="F74" s="114">
        <v>0.76890000000000003</v>
      </c>
      <c r="G74" s="114">
        <v>-0.99579999999999991</v>
      </c>
      <c r="H74" s="114">
        <v>-1.76997</v>
      </c>
      <c r="I74" s="114">
        <v>-6.8011599999999994</v>
      </c>
      <c r="J74" s="114">
        <v>-1.23E-2</v>
      </c>
      <c r="K74" s="114">
        <v>-5.246E-2</v>
      </c>
      <c r="L74" s="114">
        <v>0</v>
      </c>
    </row>
    <row r="75" spans="1:12" ht="15" customHeight="1">
      <c r="A75" s="148" t="s">
        <v>433</v>
      </c>
      <c r="B75" s="114">
        <v>0</v>
      </c>
      <c r="C75" s="114">
        <v>0</v>
      </c>
      <c r="D75" s="114">
        <v>0</v>
      </c>
      <c r="E75" s="114">
        <v>0</v>
      </c>
      <c r="F75" s="114">
        <v>0</v>
      </c>
      <c r="G75" s="114">
        <v>0</v>
      </c>
      <c r="H75" s="114">
        <v>0</v>
      </c>
      <c r="I75" s="114">
        <v>0</v>
      </c>
      <c r="J75" s="114">
        <v>0</v>
      </c>
      <c r="K75" s="114">
        <v>0</v>
      </c>
      <c r="L75" s="114">
        <v>0</v>
      </c>
    </row>
    <row r="76" spans="1:12" ht="15" customHeight="1">
      <c r="A76" s="147" t="s">
        <v>629</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131.76319000000001</v>
      </c>
      <c r="K76" s="114">
        <v>-1238.2947099999999</v>
      </c>
      <c r="L76" s="114">
        <v>-247.63724999999999</v>
      </c>
    </row>
    <row r="77" spans="1:12" ht="15" customHeight="1">
      <c r="A77" s="149" t="s">
        <v>967</v>
      </c>
      <c r="B77" s="114">
        <v>0</v>
      </c>
      <c r="C77" s="114">
        <v>0</v>
      </c>
      <c r="D77" s="114">
        <v>0</v>
      </c>
      <c r="E77" s="114">
        <v>0</v>
      </c>
      <c r="F77" s="114">
        <v>0</v>
      </c>
      <c r="G77" s="114">
        <v>0</v>
      </c>
      <c r="H77" s="114">
        <v>0</v>
      </c>
      <c r="I77" s="114">
        <v>0</v>
      </c>
      <c r="J77" s="114">
        <v>0</v>
      </c>
      <c r="K77" s="114">
        <v>0</v>
      </c>
      <c r="L77" s="114">
        <v>0</v>
      </c>
    </row>
    <row r="78" spans="1:12" ht="15" customHeight="1">
      <c r="A78" s="117" t="s">
        <v>630</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131.76319000000001</v>
      </c>
      <c r="K78" s="114">
        <v>-1238.2947099999999</v>
      </c>
      <c r="L78" s="114">
        <v>-247.63724999999999</v>
      </c>
    </row>
    <row r="79" spans="1:12" ht="15" customHeight="1">
      <c r="A79" s="116" t="s">
        <v>631</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632</v>
      </c>
      <c r="B80" s="114">
        <v>1372.76224</v>
      </c>
      <c r="C80" s="114">
        <v>1124.5916399999999</v>
      </c>
      <c r="D80" s="114">
        <v>160.60172</v>
      </c>
      <c r="E80" s="114">
        <v>461.38353999999998</v>
      </c>
      <c r="F80" s="114">
        <v>340.27501000000001</v>
      </c>
      <c r="G80" s="114">
        <v>-2285.4524999999999</v>
      </c>
      <c r="H80" s="114">
        <v>-3321.2463399999997</v>
      </c>
      <c r="I80" s="114">
        <v>-4867.5653000000002</v>
      </c>
      <c r="J80" s="114">
        <v>41.060459999999999</v>
      </c>
      <c r="K80" s="114">
        <v>-1328.9974399999999</v>
      </c>
      <c r="L80" s="114">
        <v>-239.39654000000002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1372.76224</v>
      </c>
      <c r="C82" s="114">
        <v>1124.5916399999999</v>
      </c>
      <c r="D82" s="114">
        <v>160.60172</v>
      </c>
      <c r="E82" s="114">
        <v>461.38353999999998</v>
      </c>
      <c r="F82" s="114">
        <v>340.27501000000001</v>
      </c>
      <c r="G82" s="114">
        <v>-2285.4524999999999</v>
      </c>
      <c r="H82" s="114">
        <v>-3321.2463399999997</v>
      </c>
      <c r="I82" s="114">
        <v>-4867.5653000000002</v>
      </c>
      <c r="J82" s="114">
        <v>41.060459999999999</v>
      </c>
      <c r="K82" s="114">
        <v>-1328.9974399999999</v>
      </c>
      <c r="L82" s="114">
        <v>-239.39654000000002</v>
      </c>
    </row>
    <row r="83" spans="1:12" ht="15" customHeight="1" thickBot="1">
      <c r="A83" s="116" t="s">
        <v>635</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636</v>
      </c>
      <c r="B84" s="393">
        <v>1372.76224</v>
      </c>
      <c r="C84" s="393">
        <v>1124.5916399999999</v>
      </c>
      <c r="D84" s="393">
        <v>160.60172</v>
      </c>
      <c r="E84" s="393">
        <v>461.38353999999998</v>
      </c>
      <c r="F84" s="393">
        <v>340.27501000000001</v>
      </c>
      <c r="G84" s="393">
        <v>-2285.4524999999999</v>
      </c>
      <c r="H84" s="393">
        <v>-3321.2463399999997</v>
      </c>
      <c r="I84" s="393">
        <v>-4867.5653000000002</v>
      </c>
      <c r="J84" s="393">
        <v>41.060459999999999</v>
      </c>
      <c r="K84" s="393">
        <v>-1328.9974399999999</v>
      </c>
      <c r="L84" s="393">
        <v>-239.39654000000002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645</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8421990.5261000004</v>
      </c>
      <c r="C7" s="393">
        <v>10017234.596170001</v>
      </c>
      <c r="D7" s="393">
        <v>11161700.99265</v>
      </c>
      <c r="E7" s="393">
        <v>12339902.262950001</v>
      </c>
      <c r="F7" s="393">
        <v>14206381.12785</v>
      </c>
      <c r="G7" s="393">
        <v>15302837.484719999</v>
      </c>
      <c r="H7" s="393">
        <v>17472143.46751</v>
      </c>
      <c r="I7" s="393">
        <v>19101938.411330003</v>
      </c>
      <c r="J7" s="393">
        <v>18921048.206909999</v>
      </c>
      <c r="K7" s="393">
        <v>20581857.598330002</v>
      </c>
      <c r="L7" s="393">
        <v>20443383.865049999</v>
      </c>
    </row>
    <row r="8" spans="1:12" s="16" customFormat="1" ht="15" customHeight="1" thickTop="1">
      <c r="A8" s="147" t="s">
        <v>161</v>
      </c>
      <c r="B8" s="114">
        <v>757696.43495000002</v>
      </c>
      <c r="C8" s="114">
        <v>929820.08851000003</v>
      </c>
      <c r="D8" s="114">
        <v>831663.59976999997</v>
      </c>
      <c r="E8" s="114">
        <v>613486.53936000005</v>
      </c>
      <c r="F8" s="114">
        <v>933331.6997</v>
      </c>
      <c r="G8" s="114">
        <v>913462.98589000001</v>
      </c>
      <c r="H8" s="114">
        <v>1033740.2143400001</v>
      </c>
      <c r="I8" s="114">
        <v>1198442.3883099998</v>
      </c>
      <c r="J8" s="114">
        <v>774208.04975000001</v>
      </c>
      <c r="K8" s="114">
        <v>1176084.07549</v>
      </c>
      <c r="L8" s="114">
        <v>1011662.39678</v>
      </c>
    </row>
    <row r="9" spans="1:12" s="16" customFormat="1" ht="15" customHeight="1">
      <c r="A9" s="147" t="s">
        <v>170</v>
      </c>
      <c r="B9" s="114">
        <v>571795.29677999998</v>
      </c>
      <c r="C9" s="114">
        <v>856994.82961000002</v>
      </c>
      <c r="D9" s="114">
        <v>998347.71811000002</v>
      </c>
      <c r="E9" s="114">
        <v>1448029.68258</v>
      </c>
      <c r="F9" s="114">
        <v>1516496.5081199999</v>
      </c>
      <c r="G9" s="114">
        <v>1674428.94484</v>
      </c>
      <c r="H9" s="114">
        <v>1942239.1558800002</v>
      </c>
      <c r="I9" s="114">
        <v>2097575.8755899998</v>
      </c>
      <c r="J9" s="114">
        <v>2097807.6896199998</v>
      </c>
      <c r="K9" s="114">
        <v>2242046.0164399999</v>
      </c>
      <c r="L9" s="114">
        <v>2402152.8705500001</v>
      </c>
    </row>
    <row r="10" spans="1:12" s="16" customFormat="1" ht="15" customHeight="1">
      <c r="A10" s="147" t="s">
        <v>179</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14464877.66729</v>
      </c>
      <c r="K10" s="114">
        <v>15551804.918620002</v>
      </c>
      <c r="L10" s="114">
        <v>15533436.972750001</v>
      </c>
    </row>
    <row r="11" spans="1:12" s="16" customFormat="1" ht="15" customHeight="1">
      <c r="A11" s="148" t="s">
        <v>580</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13738112.894540001</v>
      </c>
      <c r="K11" s="114">
        <v>14931583.797370002</v>
      </c>
      <c r="L11" s="114">
        <v>14896613.2973</v>
      </c>
    </row>
    <row r="12" spans="1:12" s="16" customFormat="1" ht="15" customHeight="1">
      <c r="A12" s="148" t="s">
        <v>581</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10847870.132129999</v>
      </c>
      <c r="K12" s="114">
        <v>12052839.50615</v>
      </c>
      <c r="L12" s="114">
        <v>12152939.61706</v>
      </c>
    </row>
    <row r="13" spans="1:12" s="16" customFormat="1" ht="15" customHeight="1">
      <c r="A13" s="148" t="s">
        <v>582</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2890242.76241</v>
      </c>
      <c r="K13" s="114">
        <v>2878744.29122</v>
      </c>
      <c r="L13" s="114">
        <v>2743673.6802399997</v>
      </c>
    </row>
    <row r="14" spans="1:12" s="16" customFormat="1" ht="15" customHeight="1">
      <c r="A14" s="148" t="s">
        <v>583</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108298.14231</v>
      </c>
      <c r="K14" s="114">
        <v>149902.204</v>
      </c>
      <c r="L14" s="114">
        <v>204179.37819999998</v>
      </c>
    </row>
    <row r="15" spans="1:12" s="16" customFormat="1" ht="15" customHeight="1">
      <c r="A15" s="148" t="s">
        <v>584</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59930.255669999999</v>
      </c>
      <c r="K15" s="114">
        <v>57939.47221</v>
      </c>
      <c r="L15" s="114">
        <v>64043.04047</v>
      </c>
    </row>
    <row r="16" spans="1:12" s="16" customFormat="1" ht="15" customHeight="1">
      <c r="A16" s="148" t="s">
        <v>585</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48367.886639999997</v>
      </c>
      <c r="K16" s="114">
        <v>91962.731790000005</v>
      </c>
      <c r="L16" s="114">
        <v>140136.33773</v>
      </c>
    </row>
    <row r="17" spans="1:12" s="16" customFormat="1" ht="15" customHeight="1">
      <c r="A17" s="148" t="s">
        <v>586</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77849.826530000006</v>
      </c>
      <c r="K17" s="114">
        <v>89341.554349999991</v>
      </c>
      <c r="L17" s="114">
        <v>106749.77476</v>
      </c>
    </row>
    <row r="18" spans="1:12" s="16" customFormat="1" ht="15" customHeight="1">
      <c r="A18" s="148" t="s">
        <v>587</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62348.142899999999</v>
      </c>
      <c r="K18" s="114">
        <v>60597.409950000001</v>
      </c>
      <c r="L18" s="114">
        <v>63425.318249999997</v>
      </c>
    </row>
    <row r="19" spans="1:12" s="16" customFormat="1" ht="15" customHeight="1">
      <c r="A19" s="148" t="s">
        <v>588</v>
      </c>
      <c r="B19" s="114">
        <v>3502.3258900000001</v>
      </c>
      <c r="C19" s="114">
        <v>3856.9580899999996</v>
      </c>
      <c r="D19" s="114">
        <v>7163.8978399999996</v>
      </c>
      <c r="E19" s="114">
        <v>9409.0178100000012</v>
      </c>
      <c r="F19" s="114">
        <v>9441.7855999999992</v>
      </c>
      <c r="G19" s="114">
        <v>17780.92554</v>
      </c>
      <c r="H19" s="114">
        <v>19855.115510000003</v>
      </c>
      <c r="I19" s="114">
        <v>15751.6291</v>
      </c>
      <c r="J19" s="114">
        <v>15501.683630000001</v>
      </c>
      <c r="K19" s="114">
        <v>28744.144399999997</v>
      </c>
      <c r="L19" s="114">
        <v>43324.456509999996</v>
      </c>
    </row>
    <row r="20" spans="1:12" s="16" customFormat="1" ht="15" customHeight="1">
      <c r="A20" s="148" t="s">
        <v>192</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1094445.9320699999</v>
      </c>
      <c r="K20" s="114">
        <v>971898.01436000003</v>
      </c>
      <c r="L20" s="114">
        <v>926847.10938000004</v>
      </c>
    </row>
    <row r="21" spans="1:12" s="16" customFormat="1" ht="15" customHeight="1">
      <c r="A21" s="148" t="s">
        <v>589</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-553829.12815999996</v>
      </c>
      <c r="K21" s="114">
        <v>-590920.65146000008</v>
      </c>
      <c r="L21" s="114">
        <v>-600952.58689000004</v>
      </c>
    </row>
    <row r="22" spans="1:12" s="16" customFormat="1" ht="15" customHeight="1">
      <c r="A22" s="147" t="s">
        <v>205</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133181.29199999999</v>
      </c>
      <c r="K22" s="114">
        <v>179601.76058</v>
      </c>
      <c r="L22" s="114">
        <v>161325.61082</v>
      </c>
    </row>
    <row r="23" spans="1:12" s="16" customFormat="1" ht="15" customHeight="1">
      <c r="A23" s="147" t="s">
        <v>211</v>
      </c>
      <c r="B23" s="114">
        <v>2E-3</v>
      </c>
      <c r="C23" s="114">
        <v>0</v>
      </c>
      <c r="D23" s="114">
        <v>2176.0007799999998</v>
      </c>
      <c r="E23" s="114">
        <v>1208.91131</v>
      </c>
      <c r="F23" s="114">
        <v>57.523350000000001</v>
      </c>
      <c r="G23" s="114">
        <v>2654.2016100000001</v>
      </c>
      <c r="H23" s="114">
        <v>5226.3328000000001</v>
      </c>
      <c r="I23" s="114">
        <v>4349.2826999999997</v>
      </c>
      <c r="J23" s="114">
        <v>3883.5786499999999</v>
      </c>
      <c r="K23" s="114">
        <v>3804.3445000000002</v>
      </c>
      <c r="L23" s="114">
        <v>3772.3697400000001</v>
      </c>
    </row>
    <row r="24" spans="1:12" s="16" customFormat="1" ht="15" customHeight="1">
      <c r="A24" s="147" t="s">
        <v>590</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1175198.6842</v>
      </c>
      <c r="K24" s="114">
        <v>1149221.5470499999</v>
      </c>
      <c r="L24" s="114">
        <v>1044635.94761</v>
      </c>
    </row>
    <row r="25" spans="1:12" s="16" customFormat="1" ht="15" customHeight="1">
      <c r="A25" s="147" t="s">
        <v>222</v>
      </c>
      <c r="B25" s="114">
        <v>81325.782760000002</v>
      </c>
      <c r="C25" s="114">
        <v>98156.46703</v>
      </c>
      <c r="D25" s="114">
        <v>126555.83446</v>
      </c>
      <c r="E25" s="114">
        <v>150942.36209000001</v>
      </c>
      <c r="F25" s="114">
        <v>195973.48302000001</v>
      </c>
      <c r="G25" s="114">
        <v>211899.54005000001</v>
      </c>
      <c r="H25" s="114">
        <v>206897.64771000002</v>
      </c>
      <c r="I25" s="114">
        <v>207244.77556000001</v>
      </c>
      <c r="J25" s="114">
        <v>206003.18433000002</v>
      </c>
      <c r="K25" s="114">
        <v>212317.15243000002</v>
      </c>
      <c r="L25" s="114">
        <v>212284.15638</v>
      </c>
    </row>
    <row r="26" spans="1:12" s="16" customFormat="1" ht="15" customHeight="1">
      <c r="A26" s="147" t="s">
        <v>591</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65888.061069999996</v>
      </c>
      <c r="K26" s="114">
        <v>66977.783219999998</v>
      </c>
      <c r="L26" s="114">
        <v>74113.540420000005</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7736328.7672199998</v>
      </c>
      <c r="C28" s="393">
        <v>9229280.73257</v>
      </c>
      <c r="D28" s="393">
        <v>10286822.097899999</v>
      </c>
      <c r="E28" s="393">
        <v>11391071.299079999</v>
      </c>
      <c r="F28" s="393">
        <v>13159605.10784</v>
      </c>
      <c r="G28" s="393">
        <v>14117952.217959998</v>
      </c>
      <c r="H28" s="393">
        <v>16265232.386879999</v>
      </c>
      <c r="I28" s="393">
        <v>17800232.07669</v>
      </c>
      <c r="J28" s="393">
        <v>17598890.57934</v>
      </c>
      <c r="K28" s="393">
        <v>19142615.97608</v>
      </c>
      <c r="L28" s="393">
        <v>19043755.054409999</v>
      </c>
    </row>
    <row r="29" spans="1:12" s="16" customFormat="1" ht="15" customHeight="1" thickTop="1">
      <c r="A29" s="147" t="s">
        <v>593</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12285053.04716</v>
      </c>
      <c r="K29" s="114">
        <v>13984632.79874</v>
      </c>
      <c r="L29" s="114">
        <v>13830319.48574</v>
      </c>
    </row>
    <row r="30" spans="1:12" s="16" customFormat="1" ht="15" customHeight="1">
      <c r="A30" s="148" t="s">
        <v>594</v>
      </c>
      <c r="B30" s="114">
        <v>1791.53388</v>
      </c>
      <c r="C30" s="114">
        <v>1690.0923400000001</v>
      </c>
      <c r="D30" s="114">
        <v>1569.4230500000001</v>
      </c>
      <c r="E30" s="114">
        <v>180878.81393</v>
      </c>
      <c r="F30" s="114">
        <v>509044.57573000004</v>
      </c>
      <c r="G30" s="114">
        <v>455433.99447999999</v>
      </c>
      <c r="H30" s="114">
        <v>876781.41735999996</v>
      </c>
      <c r="I30" s="114">
        <v>837405.55874999997</v>
      </c>
      <c r="J30" s="114">
        <v>813816.33395</v>
      </c>
      <c r="K30" s="114">
        <v>1221482.8259400001</v>
      </c>
      <c r="L30" s="114">
        <v>1135196.69187</v>
      </c>
    </row>
    <row r="31" spans="1:12" s="16" customFormat="1" ht="15" customHeight="1">
      <c r="A31" s="148" t="s">
        <v>595</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4293345.2493599998</v>
      </c>
      <c r="K31" s="114">
        <v>4559770.8686899999</v>
      </c>
      <c r="L31" s="114">
        <v>4446053.4649999999</v>
      </c>
    </row>
    <row r="32" spans="1:12" s="16" customFormat="1" ht="15" customHeight="1">
      <c r="A32" s="148" t="s">
        <v>596</v>
      </c>
      <c r="B32" s="114">
        <v>124795.31629999999</v>
      </c>
      <c r="C32" s="114">
        <v>33603.29393</v>
      </c>
      <c r="D32" s="114">
        <v>12623.302220000001</v>
      </c>
      <c r="E32" s="114">
        <v>8853.8923900000009</v>
      </c>
      <c r="F32" s="114">
        <v>3820.12246</v>
      </c>
      <c r="G32" s="114">
        <v>2133.79486</v>
      </c>
      <c r="H32" s="114">
        <v>1487.81728</v>
      </c>
      <c r="I32" s="114">
        <v>640.02178000000004</v>
      </c>
      <c r="J32" s="114">
        <v>590.97555</v>
      </c>
      <c r="K32" s="114">
        <v>401.79352</v>
      </c>
      <c r="L32" s="114">
        <v>391.23553999999996</v>
      </c>
    </row>
    <row r="33" spans="1:12" s="16" customFormat="1" ht="15" customHeight="1">
      <c r="A33" s="148" t="s">
        <v>597</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86947.087239999993</v>
      </c>
      <c r="K33" s="114">
        <v>95693.356370000009</v>
      </c>
      <c r="L33" s="114">
        <v>95362.888780000008</v>
      </c>
    </row>
    <row r="34" spans="1:12" s="16" customFormat="1" ht="15" customHeight="1">
      <c r="A34" s="148" t="s">
        <v>598</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6625785.4848800004</v>
      </c>
      <c r="K34" s="114">
        <v>7615939.4513699999</v>
      </c>
      <c r="L34" s="114">
        <v>7640382.3406000007</v>
      </c>
    </row>
    <row r="35" spans="1:12" s="16" customFormat="1" ht="15" customHeight="1">
      <c r="A35" s="148" t="s">
        <v>599</v>
      </c>
      <c r="B35" s="114">
        <v>179674.61928000001</v>
      </c>
      <c r="C35" s="114">
        <v>234793.27755</v>
      </c>
      <c r="D35" s="114">
        <v>287753.68461</v>
      </c>
      <c r="E35" s="114">
        <v>344964.06189000001</v>
      </c>
      <c r="F35" s="114">
        <v>365200.14594000002</v>
      </c>
      <c r="G35" s="114">
        <v>355014.06033999997</v>
      </c>
      <c r="H35" s="114">
        <v>379690.14373000001</v>
      </c>
      <c r="I35" s="114">
        <v>452242.20318000001</v>
      </c>
      <c r="J35" s="114">
        <v>464567.91618</v>
      </c>
      <c r="K35" s="114">
        <v>491344.50285000005</v>
      </c>
      <c r="L35" s="114">
        <v>512932.86394999997</v>
      </c>
    </row>
    <row r="36" spans="1:12" s="16" customFormat="1" ht="15" customHeight="1">
      <c r="A36" s="147" t="s">
        <v>600</v>
      </c>
      <c r="B36" s="114">
        <v>2609.0369500000002</v>
      </c>
      <c r="C36" s="114">
        <v>2778.8429500000002</v>
      </c>
      <c r="D36" s="114">
        <v>5436.4557699999996</v>
      </c>
      <c r="E36" s="114">
        <v>6575.4621900000002</v>
      </c>
      <c r="F36" s="114">
        <v>4378.1983</v>
      </c>
      <c r="G36" s="114">
        <v>4458.3459499999999</v>
      </c>
      <c r="H36" s="114">
        <v>4158.63598</v>
      </c>
      <c r="I36" s="114">
        <v>4246.7226200000005</v>
      </c>
      <c r="J36" s="114">
        <v>1690.1942199999999</v>
      </c>
      <c r="K36" s="114">
        <v>6869.4169800000009</v>
      </c>
      <c r="L36" s="114">
        <v>2968.8266100000001</v>
      </c>
    </row>
    <row r="37" spans="1:12" s="16" customFormat="1" ht="15" customHeight="1">
      <c r="A37" s="147" t="s">
        <v>601</v>
      </c>
      <c r="B37" s="114">
        <v>466793.1655</v>
      </c>
      <c r="C37" s="114">
        <v>519930.22191000002</v>
      </c>
      <c r="D37" s="114">
        <v>352013.96401</v>
      </c>
      <c r="E37" s="114">
        <v>1261501.57421</v>
      </c>
      <c r="F37" s="114">
        <v>1817754.0551700001</v>
      </c>
      <c r="G37" s="114">
        <v>2290925.5655999999</v>
      </c>
      <c r="H37" s="114">
        <v>3561659.9832600001</v>
      </c>
      <c r="I37" s="114">
        <v>3237624.1132199997</v>
      </c>
      <c r="J37" s="114">
        <v>3291550.7650600001</v>
      </c>
      <c r="K37" s="114">
        <v>2866565.9153299998</v>
      </c>
      <c r="L37" s="114">
        <v>2882464.4472500002</v>
      </c>
    </row>
    <row r="38" spans="1:12" s="16" customFormat="1" ht="15" customHeight="1">
      <c r="A38" s="147" t="s">
        <v>602</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433401.57169000001</v>
      </c>
      <c r="K38" s="114">
        <v>483401.08839999995</v>
      </c>
      <c r="L38" s="114">
        <v>558796.96354999999</v>
      </c>
    </row>
    <row r="39" spans="1:12" s="16" customFormat="1" ht="15" customHeight="1">
      <c r="A39" s="147" t="s">
        <v>276</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249931.27146000002</v>
      </c>
      <c r="K39" s="114">
        <v>269066.99702000001</v>
      </c>
      <c r="L39" s="114">
        <v>269121.47717000003</v>
      </c>
    </row>
    <row r="40" spans="1:12" s="16" customFormat="1" ht="15" customHeight="1">
      <c r="A40" s="147" t="s">
        <v>282</v>
      </c>
      <c r="B40" s="114">
        <v>675174.55554999993</v>
      </c>
      <c r="C40" s="114">
        <v>570954.9</v>
      </c>
      <c r="D40" s="114">
        <v>797712.15278999996</v>
      </c>
      <c r="E40" s="114">
        <v>738699.91667999991</v>
      </c>
      <c r="F40" s="114">
        <v>862559.82637999998</v>
      </c>
      <c r="G40" s="114">
        <v>728762.60000999994</v>
      </c>
      <c r="H40" s="114">
        <v>738197.17917999998</v>
      </c>
      <c r="I40" s="114">
        <v>783871.375</v>
      </c>
      <c r="J40" s="114">
        <v>734770.70833000005</v>
      </c>
      <c r="K40" s="114">
        <v>963734.62916999997</v>
      </c>
      <c r="L40" s="114">
        <v>966281.50695000007</v>
      </c>
    </row>
    <row r="41" spans="1:12" s="16" customFormat="1" ht="15" customHeight="1">
      <c r="A41" s="147" t="s">
        <v>603</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334198.05436000001</v>
      </c>
      <c r="K41" s="114">
        <v>295267.63270000002</v>
      </c>
      <c r="L41" s="114">
        <v>263094.27447999996</v>
      </c>
    </row>
    <row r="42" spans="1:12" s="17" customFormat="1" ht="15" customHeight="1" thickBot="1">
      <c r="A42" s="147" t="s">
        <v>454</v>
      </c>
      <c r="B42" s="114">
        <v>215735.11558000001</v>
      </c>
      <c r="C42" s="114">
        <v>118119.73731999999</v>
      </c>
      <c r="D42" s="114">
        <v>202702.57782000001</v>
      </c>
      <c r="E42" s="114">
        <v>65379.779069999997</v>
      </c>
      <c r="F42" s="114">
        <v>123292.34797</v>
      </c>
      <c r="G42" s="114">
        <v>1017286.08416</v>
      </c>
      <c r="H42" s="114">
        <v>552644.44215000002</v>
      </c>
      <c r="I42" s="114">
        <v>339810.97881</v>
      </c>
      <c r="J42" s="114">
        <v>268294.96706</v>
      </c>
      <c r="K42" s="114">
        <v>273077.49774000002</v>
      </c>
      <c r="L42" s="114">
        <v>270708.07266000001</v>
      </c>
    </row>
    <row r="43" spans="1:12" ht="15" customHeight="1" thickTop="1" thickBot="1">
      <c r="A43" s="392" t="s">
        <v>604</v>
      </c>
      <c r="B43" s="393">
        <v>685661.75887999998</v>
      </c>
      <c r="C43" s="393">
        <v>787953.86360000004</v>
      </c>
      <c r="D43" s="393">
        <v>874878.89474999998</v>
      </c>
      <c r="E43" s="393">
        <v>948830.96389000001</v>
      </c>
      <c r="F43" s="393">
        <v>1046776.02001</v>
      </c>
      <c r="G43" s="393">
        <v>1184885.26676</v>
      </c>
      <c r="H43" s="393">
        <v>1206911.0806300002</v>
      </c>
      <c r="I43" s="393">
        <v>1301706.33464</v>
      </c>
      <c r="J43" s="393">
        <v>1322157.62757</v>
      </c>
      <c r="K43" s="393">
        <v>1439241.62225</v>
      </c>
      <c r="L43" s="393">
        <v>1399628.81064</v>
      </c>
    </row>
    <row r="44" spans="1:12" s="16" customFormat="1" ht="15" customHeight="1" thickTop="1">
      <c r="A44" s="147" t="s">
        <v>297</v>
      </c>
      <c r="B44" s="114">
        <v>381857.6</v>
      </c>
      <c r="C44" s="114">
        <v>423929</v>
      </c>
      <c r="D44" s="114">
        <v>470178.8</v>
      </c>
      <c r="E44" s="114">
        <v>511751.3</v>
      </c>
      <c r="F44" s="114">
        <v>548080.6</v>
      </c>
      <c r="G44" s="114">
        <v>582276.19999999995</v>
      </c>
      <c r="H44" s="114">
        <v>627467.9</v>
      </c>
      <c r="I44" s="114">
        <v>696683.9</v>
      </c>
      <c r="J44" s="114">
        <v>696683.9</v>
      </c>
      <c r="K44" s="114">
        <v>739183.9</v>
      </c>
      <c r="L44" s="114">
        <v>739183.9</v>
      </c>
    </row>
    <row r="45" spans="1:12" s="16" customFormat="1" ht="15" customHeight="1">
      <c r="A45" s="147" t="s">
        <v>301</v>
      </c>
      <c r="B45" s="114">
        <v>116.006</v>
      </c>
      <c r="C45" s="114">
        <v>116.006</v>
      </c>
      <c r="D45" s="114">
        <v>116.006</v>
      </c>
      <c r="E45" s="114">
        <v>116.006</v>
      </c>
      <c r="F45" s="114">
        <v>116.006</v>
      </c>
      <c r="G45" s="114">
        <v>8691.0059999999994</v>
      </c>
      <c r="H45" s="114">
        <v>8691.0059999999994</v>
      </c>
      <c r="I45" s="114">
        <v>116.006</v>
      </c>
      <c r="J45" s="114">
        <v>116.006</v>
      </c>
      <c r="K45" s="114">
        <v>116.006</v>
      </c>
      <c r="L45" s="114">
        <v>30116.006000000001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526657.33687</v>
      </c>
      <c r="L47" s="114">
        <v>565747.04595000006</v>
      </c>
    </row>
    <row r="48" spans="1:12" s="16" customFormat="1" ht="15" customHeight="1">
      <c r="A48" s="147" t="s">
        <v>311</v>
      </c>
      <c r="B48" s="114">
        <v>112415.59926999999</v>
      </c>
      <c r="C48" s="114">
        <v>127922.86136</v>
      </c>
      <c r="D48" s="114">
        <v>116091.44354000001</v>
      </c>
      <c r="E48" s="114">
        <v>101078.85874</v>
      </c>
      <c r="F48" s="114">
        <v>121558.42383</v>
      </c>
      <c r="G48" s="114">
        <v>165824.56737999999</v>
      </c>
      <c r="H48" s="114">
        <v>73876.587549999997</v>
      </c>
      <c r="I48" s="114">
        <v>100986.13492</v>
      </c>
      <c r="J48" s="114">
        <v>121437.42784999999</v>
      </c>
      <c r="K48" s="114">
        <v>173284.37938</v>
      </c>
      <c r="L48" s="114">
        <v>64581.858690000001</v>
      </c>
    </row>
    <row r="49" spans="1:12" s="16" customFormat="1" ht="15" customHeight="1">
      <c r="A49" s="148" t="s">
        <v>606</v>
      </c>
      <c r="B49" s="114">
        <v>0</v>
      </c>
      <c r="C49" s="114">
        <v>0</v>
      </c>
      <c r="D49" s="114">
        <v>0</v>
      </c>
      <c r="E49" s="114">
        <v>0</v>
      </c>
      <c r="F49" s="114">
        <v>0</v>
      </c>
      <c r="G49" s="114">
        <v>0</v>
      </c>
      <c r="H49" s="114">
        <v>3430</v>
      </c>
      <c r="I49" s="114">
        <v>0</v>
      </c>
      <c r="J49" s="114">
        <v>100986.13492</v>
      </c>
      <c r="K49" s="114">
        <v>0</v>
      </c>
      <c r="L49" s="114">
        <v>42852</v>
      </c>
    </row>
    <row r="50" spans="1:12" s="17" customFormat="1" ht="15" customHeight="1" thickBot="1">
      <c r="A50" s="148" t="s">
        <v>607</v>
      </c>
      <c r="B50" s="114">
        <v>112415.59926999999</v>
      </c>
      <c r="C50" s="114">
        <v>127922.86136</v>
      </c>
      <c r="D50" s="114">
        <v>116091.44354000001</v>
      </c>
      <c r="E50" s="114">
        <v>101078.85874</v>
      </c>
      <c r="F50" s="114">
        <v>121558.42383</v>
      </c>
      <c r="G50" s="114">
        <v>165824.56737999999</v>
      </c>
      <c r="H50" s="114">
        <v>70446.587549999997</v>
      </c>
      <c r="I50" s="114">
        <v>100986.13492</v>
      </c>
      <c r="J50" s="114">
        <v>20451.29293</v>
      </c>
      <c r="K50" s="114">
        <v>173284.37938</v>
      </c>
      <c r="L50" s="114">
        <v>21729.858690000001</v>
      </c>
    </row>
    <row r="51" spans="1:12" ht="15" customHeight="1" thickTop="1" thickBot="1">
      <c r="A51" s="392" t="s">
        <v>608</v>
      </c>
      <c r="B51" s="393">
        <v>8421990.5261000004</v>
      </c>
      <c r="C51" s="393">
        <v>10017234.596170001</v>
      </c>
      <c r="D51" s="393">
        <v>11161700.99265</v>
      </c>
      <c r="E51" s="393">
        <v>12339902.262969999</v>
      </c>
      <c r="F51" s="393">
        <v>14206381.12785</v>
      </c>
      <c r="G51" s="393">
        <v>15302837.484719999</v>
      </c>
      <c r="H51" s="393">
        <v>17472143.46751</v>
      </c>
      <c r="I51" s="393">
        <v>19101938.411330003</v>
      </c>
      <c r="J51" s="393">
        <v>18921048.206909999</v>
      </c>
      <c r="K51" s="393">
        <v>20581857.598330002</v>
      </c>
      <c r="L51" s="393">
        <v>20443383.865049999</v>
      </c>
    </row>
    <row r="52" spans="1:12" s="16" customFormat="1" ht="15" customHeight="1" thickTop="1">
      <c r="A52" s="113" t="s">
        <v>609</v>
      </c>
      <c r="B52" s="114">
        <v>54574.304619999995</v>
      </c>
      <c r="C52" s="114">
        <v>51511.406240000004</v>
      </c>
      <c r="D52" s="114">
        <v>50907.77145</v>
      </c>
      <c r="E52" s="114">
        <v>42296.655880000006</v>
      </c>
      <c r="F52" s="114">
        <v>41461.66719</v>
      </c>
      <c r="G52" s="114">
        <v>86447.862930000003</v>
      </c>
      <c r="H52" s="114">
        <v>136082.15575999999</v>
      </c>
      <c r="I52" s="114">
        <v>212207.88043000002</v>
      </c>
      <c r="J52" s="114">
        <v>218233.78769999999</v>
      </c>
      <c r="K52" s="114">
        <v>322471.07654000004</v>
      </c>
      <c r="L52" s="114">
        <v>324266.13</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54574.304619999995</v>
      </c>
      <c r="C54" s="114">
        <v>51511.406240000004</v>
      </c>
      <c r="D54" s="114">
        <v>50907.77145</v>
      </c>
      <c r="E54" s="114">
        <v>42296.655880000006</v>
      </c>
      <c r="F54" s="114">
        <v>41115.424460000002</v>
      </c>
      <c r="G54" s="114">
        <v>83581.378549999994</v>
      </c>
      <c r="H54" s="114">
        <v>133701.299</v>
      </c>
      <c r="I54" s="114">
        <v>209820.31949000002</v>
      </c>
      <c r="J54" s="114">
        <v>215756.15711</v>
      </c>
      <c r="K54" s="114">
        <v>319078.14528</v>
      </c>
      <c r="L54" s="114">
        <v>320852.11657000001</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346.24272999999999</v>
      </c>
      <c r="G56" s="114">
        <v>2866.4843799999999</v>
      </c>
      <c r="H56" s="114">
        <v>2380.8567599999997</v>
      </c>
      <c r="I56" s="114">
        <v>2387.5609399999998</v>
      </c>
      <c r="J56" s="114">
        <v>2477.6305899999998</v>
      </c>
      <c r="K56" s="114">
        <v>3392.9312599999998</v>
      </c>
      <c r="L56" s="114">
        <v>3414.01343</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22474067.539900001</v>
      </c>
      <c r="K58" s="114">
        <v>23301812.966460001</v>
      </c>
      <c r="L58" s="114">
        <v>23140129.826499999</v>
      </c>
    </row>
    <row r="59" spans="1:12">
      <c r="A59" s="394" t="s">
        <v>616</v>
      </c>
      <c r="B59" s="395">
        <v>1091386.98765</v>
      </c>
      <c r="C59" s="395">
        <v>1123932.1481400002</v>
      </c>
      <c r="D59" s="395">
        <v>1188306.96753</v>
      </c>
      <c r="E59" s="395">
        <v>1254271.7965499999</v>
      </c>
      <c r="F59" s="395">
        <v>1340198.53207</v>
      </c>
      <c r="G59" s="395">
        <v>1454631.40356</v>
      </c>
      <c r="H59" s="395">
        <v>1473746.35953</v>
      </c>
      <c r="I59" s="395">
        <v>1460538.39949</v>
      </c>
      <c r="J59" s="395">
        <v>262284.62008999998</v>
      </c>
      <c r="K59" s="395">
        <v>1674976.8767500001</v>
      </c>
      <c r="L59" s="395">
        <v>290264.93896</v>
      </c>
    </row>
    <row r="60" spans="1:12" ht="15" customHeight="1">
      <c r="A60" s="148" t="s">
        <v>617</v>
      </c>
      <c r="B60" s="114">
        <v>-211007.14366999999</v>
      </c>
      <c r="C60" s="114">
        <v>-246866.77799</v>
      </c>
      <c r="D60" s="114">
        <v>-276113.39298</v>
      </c>
      <c r="E60" s="114">
        <v>-288986.94026999996</v>
      </c>
      <c r="F60" s="114">
        <v>-361461.53937000001</v>
      </c>
      <c r="G60" s="114">
        <v>-440756.04674999998</v>
      </c>
      <c r="H60" s="114">
        <v>-512289.65941000002</v>
      </c>
      <c r="I60" s="114">
        <v>-607823.82821000007</v>
      </c>
      <c r="J60" s="114">
        <v>-105158.82415</v>
      </c>
      <c r="K60" s="114">
        <v>-664570.8491900001</v>
      </c>
      <c r="L60" s="114">
        <v>-115648.58790000001</v>
      </c>
    </row>
    <row r="61" spans="1:12" ht="15" customHeight="1">
      <c r="A61" s="147" t="s">
        <v>618</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157125.79594000001</v>
      </c>
      <c r="K61" s="114">
        <v>1010406.02756</v>
      </c>
      <c r="L61" s="114">
        <v>174616.35106000002</v>
      </c>
    </row>
    <row r="62" spans="1:12" ht="15" customHeight="1">
      <c r="A62" s="116" t="s">
        <v>619</v>
      </c>
      <c r="B62" s="114">
        <v>59004.361340000003</v>
      </c>
      <c r="C62" s="114">
        <v>59172.612430000001</v>
      </c>
      <c r="D62" s="114">
        <v>65720.562569999995</v>
      </c>
      <c r="E62" s="114">
        <v>84660.754310000004</v>
      </c>
      <c r="F62" s="114">
        <v>120432.92621999999</v>
      </c>
      <c r="G62" s="114">
        <v>164742.79603</v>
      </c>
      <c r="H62" s="114">
        <v>159494.17306</v>
      </c>
      <c r="I62" s="114">
        <v>165257.92322999999</v>
      </c>
      <c r="J62" s="114">
        <v>28304.724109999999</v>
      </c>
      <c r="K62" s="114">
        <v>229094.48616999999</v>
      </c>
      <c r="L62" s="114">
        <v>38722.25056</v>
      </c>
    </row>
    <row r="63" spans="1:12" ht="15" customHeight="1">
      <c r="A63" s="148" t="s">
        <v>620</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-11505.74828</v>
      </c>
      <c r="K63" s="114">
        <v>-71947.627059999999</v>
      </c>
      <c r="L63" s="114">
        <v>-15822.52809</v>
      </c>
    </row>
    <row r="64" spans="1:12" ht="15" customHeight="1">
      <c r="A64" s="117" t="s">
        <v>621</v>
      </c>
      <c r="B64" s="114">
        <v>922555.16769999999</v>
      </c>
      <c r="C64" s="114">
        <v>912345.97742000001</v>
      </c>
      <c r="D64" s="114">
        <v>952486.47838999995</v>
      </c>
      <c r="E64" s="114">
        <v>1009585.17878</v>
      </c>
      <c r="F64" s="114">
        <v>1032987.34829</v>
      </c>
      <c r="G64" s="114">
        <v>1083692.0560699999</v>
      </c>
      <c r="H64" s="114">
        <v>1029991.45763</v>
      </c>
      <c r="I64" s="114">
        <v>951450.94574999996</v>
      </c>
      <c r="J64" s="114">
        <v>173924.77177000002</v>
      </c>
      <c r="K64" s="114">
        <v>1167552.8866700002</v>
      </c>
      <c r="L64" s="114">
        <v>197516.07352999999</v>
      </c>
    </row>
    <row r="65" spans="1:12" ht="15" customHeight="1">
      <c r="A65" s="116" t="s">
        <v>622</v>
      </c>
      <c r="B65" s="114">
        <v>337224.46931000001</v>
      </c>
      <c r="C65" s="114">
        <v>368425.90216</v>
      </c>
      <c r="D65" s="114">
        <v>455776.79748000001</v>
      </c>
      <c r="E65" s="114">
        <v>295032.48439</v>
      </c>
      <c r="F65" s="114">
        <v>262810.08393999998</v>
      </c>
      <c r="G65" s="114">
        <v>227027.34500999999</v>
      </c>
      <c r="H65" s="114">
        <v>223825.69580000002</v>
      </c>
      <c r="I65" s="114">
        <v>721815.73161000002</v>
      </c>
      <c r="J65" s="114">
        <v>39941.945829999997</v>
      </c>
      <c r="K65" s="114">
        <v>375485.00607</v>
      </c>
      <c r="L65" s="114">
        <v>57237.878270000001</v>
      </c>
    </row>
    <row r="66" spans="1:12" ht="15" customHeight="1">
      <c r="A66" s="116" t="s">
        <v>623</v>
      </c>
      <c r="B66" s="114">
        <v>-442346.79618</v>
      </c>
      <c r="C66" s="114">
        <v>-401934.47813</v>
      </c>
      <c r="D66" s="114">
        <v>-512736.05941000005</v>
      </c>
      <c r="E66" s="114">
        <v>-412620.05598</v>
      </c>
      <c r="F66" s="114">
        <v>-361951.99536</v>
      </c>
      <c r="G66" s="114">
        <v>-296324.53206</v>
      </c>
      <c r="H66" s="114">
        <v>-420644.48715</v>
      </c>
      <c r="I66" s="114">
        <v>-763045.17614999996</v>
      </c>
      <c r="J66" s="114">
        <v>-42645.058010000001</v>
      </c>
      <c r="K66" s="114">
        <v>-482324.11567000003</v>
      </c>
      <c r="L66" s="114">
        <v>-75338.426940000005</v>
      </c>
    </row>
    <row r="67" spans="1:12" ht="15" customHeight="1">
      <c r="A67" s="147" t="s">
        <v>624</v>
      </c>
      <c r="B67" s="114">
        <v>817432.84083</v>
      </c>
      <c r="C67" s="114">
        <v>878837.40145</v>
      </c>
      <c r="D67" s="114">
        <v>895527.21646000003</v>
      </c>
      <c r="E67" s="114">
        <v>891997.60719000001</v>
      </c>
      <c r="F67" s="114">
        <v>933845.43686999998</v>
      </c>
      <c r="G67" s="114">
        <v>1014394.86902</v>
      </c>
      <c r="H67" s="114">
        <v>833172.66628</v>
      </c>
      <c r="I67" s="114">
        <v>910221.50121000002</v>
      </c>
      <c r="J67" s="114">
        <v>171221.65959</v>
      </c>
      <c r="K67" s="114">
        <v>1060713.7770700001</v>
      </c>
      <c r="L67" s="114">
        <v>179415.52486</v>
      </c>
    </row>
    <row r="68" spans="1:12" ht="15" customHeight="1">
      <c r="A68" s="148" t="s">
        <v>625</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-131284.05645999999</v>
      </c>
      <c r="K68" s="114">
        <v>-722994.25097000005</v>
      </c>
      <c r="L68" s="114">
        <v>-140489.60190000001</v>
      </c>
    </row>
    <row r="69" spans="1:12" ht="15" customHeight="1">
      <c r="A69" s="117" t="s">
        <v>626</v>
      </c>
      <c r="B69" s="114">
        <v>203315.88936</v>
      </c>
      <c r="C69" s="114">
        <v>194371.11168</v>
      </c>
      <c r="D69" s="114">
        <v>168210.82299000002</v>
      </c>
      <c r="E69" s="114">
        <v>177425.45976</v>
      </c>
      <c r="F69" s="114">
        <v>224451.08637</v>
      </c>
      <c r="G69" s="114">
        <v>313916.80729999999</v>
      </c>
      <c r="H69" s="114">
        <v>163161.76583000002</v>
      </c>
      <c r="I69" s="114">
        <v>222754.19575000001</v>
      </c>
      <c r="J69" s="114">
        <v>39937.603130000003</v>
      </c>
      <c r="K69" s="114">
        <v>337719.52610000002</v>
      </c>
      <c r="L69" s="114">
        <v>38925.922960000004</v>
      </c>
    </row>
    <row r="70" spans="1:12" ht="15" customHeight="1">
      <c r="A70" s="117" t="s">
        <v>627</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-6.3645699999999996</v>
      </c>
      <c r="K70" s="114">
        <v>37.91621</v>
      </c>
      <c r="L70" s="114">
        <v>44.302680000000002</v>
      </c>
    </row>
    <row r="71" spans="1:12" ht="15" customHeight="1">
      <c r="A71" s="115" t="s">
        <v>976</v>
      </c>
      <c r="B71" s="114">
        <v>0</v>
      </c>
      <c r="C71" s="114">
        <v>0</v>
      </c>
      <c r="D71" s="114">
        <v>0</v>
      </c>
      <c r="E71" s="114">
        <v>61.049970000000002</v>
      </c>
      <c r="F71" s="114">
        <v>2.2899999999999999E-3</v>
      </c>
      <c r="G71" s="114">
        <v>-28.87182</v>
      </c>
      <c r="H71" s="114">
        <v>359.57911000000001</v>
      </c>
      <c r="I71" s="114">
        <v>-161.91202999999999</v>
      </c>
      <c r="J71" s="114">
        <v>-18.748830000000002</v>
      </c>
      <c r="K71" s="114">
        <v>-92.53004</v>
      </c>
      <c r="L71" s="114">
        <v>-1.45445</v>
      </c>
    </row>
    <row r="72" spans="1:12" ht="15" customHeight="1">
      <c r="A72" s="115" t="s">
        <v>977</v>
      </c>
      <c r="B72" s="114">
        <v>429.23811999999998</v>
      </c>
      <c r="C72" s="114">
        <v>306.24799000000002</v>
      </c>
      <c r="D72" s="114">
        <v>278.70802000000003</v>
      </c>
      <c r="E72" s="114">
        <v>239.99735000000001</v>
      </c>
      <c r="F72" s="114">
        <v>330.08123000000001</v>
      </c>
      <c r="G72" s="114">
        <v>149.32917999999998</v>
      </c>
      <c r="H72" s="114">
        <v>96.067460000000011</v>
      </c>
      <c r="I72" s="114">
        <v>55.57094</v>
      </c>
      <c r="J72" s="114">
        <v>12.384259999999999</v>
      </c>
      <c r="K72" s="114">
        <v>130.44624999999999</v>
      </c>
      <c r="L72" s="114">
        <v>45.757129999999997</v>
      </c>
    </row>
    <row r="73" spans="1:12" ht="15" customHeight="1">
      <c r="A73" s="147" t="s">
        <v>628</v>
      </c>
      <c r="B73" s="114">
        <v>-169.13926999999998</v>
      </c>
      <c r="C73" s="114">
        <v>-166.83216000000002</v>
      </c>
      <c r="D73" s="114">
        <v>-104.90402</v>
      </c>
      <c r="E73" s="114">
        <v>-96.949079999999995</v>
      </c>
      <c r="F73" s="114">
        <v>-52.558450000000001</v>
      </c>
      <c r="G73" s="114">
        <v>-21.5702</v>
      </c>
      <c r="H73" s="114">
        <v>-15.095469999999999</v>
      </c>
      <c r="I73" s="114">
        <v>-7.0910699999999993</v>
      </c>
      <c r="J73" s="114">
        <v>-1.57304</v>
      </c>
      <c r="K73" s="114">
        <v>-18.571680000000001</v>
      </c>
      <c r="L73" s="114">
        <v>-9.9448600000000003</v>
      </c>
    </row>
    <row r="74" spans="1:12" ht="15" customHeight="1">
      <c r="A74" s="147" t="s">
        <v>1289</v>
      </c>
      <c r="B74" s="114">
        <v>0</v>
      </c>
      <c r="C74" s="114">
        <v>0</v>
      </c>
      <c r="D74" s="114">
        <v>0</v>
      </c>
      <c r="E74" s="114">
        <v>-2.4648300000000001</v>
      </c>
      <c r="F74" s="114">
        <v>0</v>
      </c>
      <c r="G74" s="114">
        <v>0</v>
      </c>
      <c r="H74" s="114">
        <v>0</v>
      </c>
      <c r="I74" s="114">
        <v>0</v>
      </c>
      <c r="J74" s="114">
        <v>0</v>
      </c>
      <c r="K74" s="114">
        <v>0</v>
      </c>
      <c r="L74" s="114">
        <v>0</v>
      </c>
    </row>
    <row r="75" spans="1:12" ht="15" customHeight="1">
      <c r="A75" s="148" t="s">
        <v>433</v>
      </c>
      <c r="B75" s="114">
        <v>-169.13926999999998</v>
      </c>
      <c r="C75" s="114">
        <v>-166.83216000000002</v>
      </c>
      <c r="D75" s="114">
        <v>-104.90402</v>
      </c>
      <c r="E75" s="114">
        <v>-94.484250000000003</v>
      </c>
      <c r="F75" s="114">
        <v>-52.558450000000001</v>
      </c>
      <c r="G75" s="114">
        <v>-21.5702</v>
      </c>
      <c r="H75" s="114">
        <v>-15.095469999999999</v>
      </c>
      <c r="I75" s="114">
        <v>-7.0910699999999993</v>
      </c>
      <c r="J75" s="114">
        <v>-1.57304</v>
      </c>
      <c r="K75" s="114">
        <v>-18.571680000000001</v>
      </c>
      <c r="L75" s="114">
        <v>-9.9448600000000003</v>
      </c>
    </row>
    <row r="76" spans="1:12" ht="15" customHeight="1">
      <c r="A76" s="147" t="s">
        <v>629</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39929.665520000002</v>
      </c>
      <c r="K76" s="114">
        <v>337738.87063000002</v>
      </c>
      <c r="L76" s="114">
        <v>38960.280780000001</v>
      </c>
    </row>
    <row r="77" spans="1:12" ht="15" customHeight="1">
      <c r="A77" s="149" t="s">
        <v>967</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455.64120000000003</v>
      </c>
      <c r="K77" s="114">
        <v>2380.4137599999999</v>
      </c>
      <c r="L77" s="114">
        <v>967.04435000000001</v>
      </c>
    </row>
    <row r="78" spans="1:12" ht="15" customHeight="1">
      <c r="A78" s="117" t="s">
        <v>630</v>
      </c>
      <c r="B78" s="114">
        <v>208579.25755000001</v>
      </c>
      <c r="C78" s="114">
        <v>199014.51824</v>
      </c>
      <c r="D78" s="114">
        <v>173292.42884000001</v>
      </c>
      <c r="E78" s="114">
        <v>183278.13893000002</v>
      </c>
      <c r="F78" s="114">
        <v>230168.13405000002</v>
      </c>
      <c r="G78" s="114">
        <v>318471.98593000002</v>
      </c>
      <c r="H78" s="114">
        <v>172333.94799000002</v>
      </c>
      <c r="I78" s="114">
        <v>225496.6103</v>
      </c>
      <c r="J78" s="114">
        <v>40385.30672</v>
      </c>
      <c r="K78" s="114">
        <v>340119.28438999999</v>
      </c>
      <c r="L78" s="114">
        <v>39927.325130000005</v>
      </c>
    </row>
    <row r="79" spans="1:12" ht="15" customHeight="1">
      <c r="A79" s="116" t="s">
        <v>631</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-89.438789999999997</v>
      </c>
      <c r="K79" s="114">
        <v>1892.8597</v>
      </c>
      <c r="L79" s="114">
        <v>-531.79943999999989</v>
      </c>
    </row>
    <row r="80" spans="1:12" ht="15" customHeight="1">
      <c r="A80" s="147" t="s">
        <v>632</v>
      </c>
      <c r="B80" s="114">
        <v>196987.62327000001</v>
      </c>
      <c r="C80" s="114">
        <v>189647.87237</v>
      </c>
      <c r="D80" s="114">
        <v>174193.41053999998</v>
      </c>
      <c r="E80" s="114">
        <v>180762.62637000001</v>
      </c>
      <c r="F80" s="114">
        <v>229761.67110000001</v>
      </c>
      <c r="G80" s="114">
        <v>322071.02675000002</v>
      </c>
      <c r="H80" s="114">
        <v>175467.94378</v>
      </c>
      <c r="I80" s="114">
        <v>227447.0312</v>
      </c>
      <c r="J80" s="114">
        <v>40295.86793</v>
      </c>
      <c r="K80" s="114">
        <v>342012.14408999996</v>
      </c>
      <c r="L80" s="114">
        <v>39395.525689999995</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196987.62327000001</v>
      </c>
      <c r="C82" s="114">
        <v>189647.87237</v>
      </c>
      <c r="D82" s="114">
        <v>174193.41053999998</v>
      </c>
      <c r="E82" s="114">
        <v>180762.62637000001</v>
      </c>
      <c r="F82" s="114">
        <v>229761.67110000001</v>
      </c>
      <c r="G82" s="114">
        <v>322071.02675000002</v>
      </c>
      <c r="H82" s="114">
        <v>175467.94378</v>
      </c>
      <c r="I82" s="114">
        <v>227447.0312</v>
      </c>
      <c r="J82" s="114">
        <v>40295.86793</v>
      </c>
      <c r="K82" s="114">
        <v>342012.14408999996</v>
      </c>
      <c r="L82" s="114">
        <v>39395.525689999995</v>
      </c>
    </row>
    <row r="83" spans="1:12" ht="15" customHeight="1" thickBot="1">
      <c r="A83" s="116" t="s">
        <v>635</v>
      </c>
      <c r="B83" s="114">
        <v>-84572.024000000005</v>
      </c>
      <c r="C83" s="114">
        <v>-61725.011009999995</v>
      </c>
      <c r="D83" s="114">
        <v>-58101.966999999997</v>
      </c>
      <c r="E83" s="114">
        <v>-79683.767630000002</v>
      </c>
      <c r="F83" s="114">
        <v>-108203.24726999999</v>
      </c>
      <c r="G83" s="114">
        <v>-156246.45937</v>
      </c>
      <c r="H83" s="114">
        <v>-105021.35623</v>
      </c>
      <c r="I83" s="114">
        <v>-126460.89628</v>
      </c>
      <c r="J83" s="114">
        <v>-19844.575000000001</v>
      </c>
      <c r="K83" s="114">
        <v>-168727.76471000002</v>
      </c>
      <c r="L83" s="114">
        <v>-17665.667000000001</v>
      </c>
    </row>
    <row r="84" spans="1:12" ht="15" customHeight="1" thickTop="1" thickBot="1">
      <c r="A84" s="392" t="s">
        <v>636</v>
      </c>
      <c r="B84" s="393">
        <v>112415.59926999999</v>
      </c>
      <c r="C84" s="393">
        <v>127922.86136</v>
      </c>
      <c r="D84" s="393">
        <v>116091.44354000001</v>
      </c>
      <c r="E84" s="393">
        <v>101078.85874</v>
      </c>
      <c r="F84" s="393">
        <v>121558.42383</v>
      </c>
      <c r="G84" s="393">
        <v>165824.56737999999</v>
      </c>
      <c r="H84" s="393">
        <v>70446.587549999997</v>
      </c>
      <c r="I84" s="393">
        <v>100986.13492</v>
      </c>
      <c r="J84" s="393">
        <v>20451.29293</v>
      </c>
      <c r="K84" s="393">
        <v>173284.37938</v>
      </c>
      <c r="L84" s="393">
        <v>21729.858690000001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646</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1934414.21848</v>
      </c>
      <c r="C7" s="393">
        <v>2439824.36779</v>
      </c>
      <c r="D7" s="393">
        <v>2855732.0057600001</v>
      </c>
      <c r="E7" s="393">
        <v>3459594.7146799997</v>
      </c>
      <c r="F7" s="393">
        <v>3648036.2588000004</v>
      </c>
      <c r="G7" s="393">
        <v>3912356.5817899997</v>
      </c>
      <c r="H7" s="393">
        <v>4263274.21373</v>
      </c>
      <c r="I7" s="393">
        <v>4522238.1017299993</v>
      </c>
      <c r="J7" s="393">
        <v>4633475.1400699997</v>
      </c>
      <c r="K7" s="393">
        <v>5051812.24144</v>
      </c>
      <c r="L7" s="393">
        <v>5092564.4161700001</v>
      </c>
    </row>
    <row r="8" spans="1:12" s="16" customFormat="1" ht="15" customHeight="1" thickTop="1">
      <c r="A8" s="147" t="s">
        <v>161</v>
      </c>
      <c r="B8" s="114">
        <v>130686.21718000001</v>
      </c>
      <c r="C8" s="114">
        <v>351127.66879000003</v>
      </c>
      <c r="D8" s="114">
        <v>203220.68465000001</v>
      </c>
      <c r="E8" s="114">
        <v>329779.06680000003</v>
      </c>
      <c r="F8" s="114">
        <v>304954.58866000001</v>
      </c>
      <c r="G8" s="114">
        <v>276078.946</v>
      </c>
      <c r="H8" s="114">
        <v>315547.88936000003</v>
      </c>
      <c r="I8" s="114">
        <v>367300.46312999999</v>
      </c>
      <c r="J8" s="114">
        <v>355165.54891000001</v>
      </c>
      <c r="K8" s="114">
        <v>327218.30230000004</v>
      </c>
      <c r="L8" s="114">
        <v>415077.26970999996</v>
      </c>
    </row>
    <row r="9" spans="1:12" s="16" customFormat="1" ht="15" customHeight="1">
      <c r="A9" s="147" t="s">
        <v>170</v>
      </c>
      <c r="B9" s="114">
        <v>239554.27930000002</v>
      </c>
      <c r="C9" s="114">
        <v>232629.31975999998</v>
      </c>
      <c r="D9" s="114">
        <v>325998.55343000003</v>
      </c>
      <c r="E9" s="114">
        <v>223827.99674</v>
      </c>
      <c r="F9" s="114">
        <v>256781.43862</v>
      </c>
      <c r="G9" s="114">
        <v>310001.10595</v>
      </c>
      <c r="H9" s="114">
        <v>232364.56693999999</v>
      </c>
      <c r="I9" s="114">
        <v>311172.57084</v>
      </c>
      <c r="J9" s="114">
        <v>316715.52671000001</v>
      </c>
      <c r="K9" s="114">
        <v>379441.80597000004</v>
      </c>
      <c r="L9" s="114">
        <v>285924.41241000005</v>
      </c>
    </row>
    <row r="10" spans="1:12" s="16" customFormat="1" ht="15" customHeight="1">
      <c r="A10" s="147" t="s">
        <v>179</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3635794.0619999999</v>
      </c>
      <c r="K10" s="114">
        <v>4038523.9888000004</v>
      </c>
      <c r="L10" s="114">
        <v>4078173.1838099998</v>
      </c>
    </row>
    <row r="11" spans="1:12" s="16" customFormat="1" ht="15" customHeight="1">
      <c r="A11" s="148" t="s">
        <v>580</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3439462.0562</v>
      </c>
      <c r="K11" s="114">
        <v>3840479.1285700002</v>
      </c>
      <c r="L11" s="114">
        <v>3861944.45102</v>
      </c>
    </row>
    <row r="12" spans="1:12" s="16" customFormat="1" ht="15" customHeight="1">
      <c r="A12" s="148" t="s">
        <v>581</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2653288.3036100003</v>
      </c>
      <c r="K12" s="114">
        <v>3038144.0852399999</v>
      </c>
      <c r="L12" s="114">
        <v>3072660.4179199999</v>
      </c>
    </row>
    <row r="13" spans="1:12" s="16" customFormat="1" ht="15" customHeight="1">
      <c r="A13" s="148" t="s">
        <v>582</v>
      </c>
      <c r="B13" s="114">
        <v>17241.619030000002</v>
      </c>
      <c r="C13" s="114">
        <v>36204.747439999999</v>
      </c>
      <c r="D13" s="114">
        <v>70878.611629999999</v>
      </c>
      <c r="E13" s="114">
        <v>91363.467609999992</v>
      </c>
      <c r="F13" s="114">
        <v>110797.01155</v>
      </c>
      <c r="G13" s="114">
        <v>128380.75948000001</v>
      </c>
      <c r="H13" s="114">
        <v>129327.5105</v>
      </c>
      <c r="I13" s="114">
        <v>749315.02287999995</v>
      </c>
      <c r="J13" s="114">
        <v>786173.75259000005</v>
      </c>
      <c r="K13" s="114">
        <v>802335.04333000001</v>
      </c>
      <c r="L13" s="114">
        <v>789284.0331</v>
      </c>
    </row>
    <row r="14" spans="1:12" s="16" customFormat="1" ht="15" customHeight="1">
      <c r="A14" s="148" t="s">
        <v>583</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9839.3051400000004</v>
      </c>
      <c r="K14" s="114">
        <v>11517.054539999999</v>
      </c>
      <c r="L14" s="114">
        <v>26788.406859999999</v>
      </c>
    </row>
    <row r="15" spans="1:12" s="16" customFormat="1" ht="15" customHeight="1">
      <c r="A15" s="148" t="s">
        <v>584</v>
      </c>
      <c r="B15" s="114">
        <v>10468.95919</v>
      </c>
      <c r="C15" s="114">
        <v>5392.2072600000001</v>
      </c>
      <c r="D15" s="114">
        <v>7643.7509500000006</v>
      </c>
      <c r="E15" s="114">
        <v>7293.2806300000002</v>
      </c>
      <c r="F15" s="114">
        <v>3972.4027500000002</v>
      </c>
      <c r="G15" s="114">
        <v>2735.7403399999998</v>
      </c>
      <c r="H15" s="114">
        <v>540.70716000000004</v>
      </c>
      <c r="I15" s="114">
        <v>1942.09834</v>
      </c>
      <c r="J15" s="114">
        <v>8504.1630299999997</v>
      </c>
      <c r="K15" s="114">
        <v>3754.1867499999998</v>
      </c>
      <c r="L15" s="114">
        <v>11287.891970000001</v>
      </c>
    </row>
    <row r="16" spans="1:12" s="16" customFormat="1" ht="15" customHeight="1">
      <c r="A16" s="148" t="s">
        <v>585</v>
      </c>
      <c r="B16" s="114">
        <v>588.38559999999995</v>
      </c>
      <c r="C16" s="114">
        <v>1258.76216</v>
      </c>
      <c r="D16" s="114">
        <v>787.94116000000008</v>
      </c>
      <c r="E16" s="114">
        <v>1632.28385</v>
      </c>
      <c r="F16" s="114">
        <v>826.41888000000006</v>
      </c>
      <c r="G16" s="114">
        <v>1693.90897</v>
      </c>
      <c r="H16" s="114">
        <v>22.605049999999999</v>
      </c>
      <c r="I16" s="114">
        <v>238.06523000000001</v>
      </c>
      <c r="J16" s="114">
        <v>1335.14211</v>
      </c>
      <c r="K16" s="114">
        <v>7762.8677900000002</v>
      </c>
      <c r="L16" s="114">
        <v>15500.51489</v>
      </c>
    </row>
    <row r="17" spans="1:12" s="16" customFormat="1" ht="15" customHeight="1">
      <c r="A17" s="148" t="s">
        <v>586</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65723.915130000009</v>
      </c>
      <c r="K17" s="114">
        <v>95653.70693</v>
      </c>
      <c r="L17" s="114">
        <v>97534.451419999998</v>
      </c>
    </row>
    <row r="18" spans="1:12" s="16" customFormat="1" ht="15" customHeight="1">
      <c r="A18" s="148" t="s">
        <v>587</v>
      </c>
      <c r="B18" s="114">
        <v>23830.44685</v>
      </c>
      <c r="C18" s="114">
        <v>32285.394670000001</v>
      </c>
      <c r="D18" s="114">
        <v>30457.52403</v>
      </c>
      <c r="E18" s="114">
        <v>33727.065820000003</v>
      </c>
      <c r="F18" s="114">
        <v>30134.68664</v>
      </c>
      <c r="G18" s="114">
        <v>29472.084159999999</v>
      </c>
      <c r="H18" s="114">
        <v>34372.727650000001</v>
      </c>
      <c r="I18" s="114">
        <v>45460.78039</v>
      </c>
      <c r="J18" s="114">
        <v>47732.357880000003</v>
      </c>
      <c r="K18" s="114">
        <v>50570.42222</v>
      </c>
      <c r="L18" s="114">
        <v>51233.824719999997</v>
      </c>
    </row>
    <row r="19" spans="1:12" s="16" customFormat="1" ht="15" customHeight="1">
      <c r="A19" s="148" t="s">
        <v>588</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17991.557250000002</v>
      </c>
      <c r="K19" s="114">
        <v>45083.28471</v>
      </c>
      <c r="L19" s="114">
        <v>46300.626700000001</v>
      </c>
    </row>
    <row r="20" spans="1:12" s="16" customFormat="1" ht="15" customHeight="1">
      <c r="A20" s="148" t="s">
        <v>192</v>
      </c>
      <c r="B20" s="114">
        <v>16126.42491</v>
      </c>
      <c r="C20" s="114">
        <v>18598.86347</v>
      </c>
      <c r="D20" s="114">
        <v>21222.589929999998</v>
      </c>
      <c r="E20" s="114">
        <v>26782.188300000002</v>
      </c>
      <c r="F20" s="114">
        <v>25741.91145</v>
      </c>
      <c r="G20" s="114">
        <v>28422.532440000003</v>
      </c>
      <c r="H20" s="114">
        <v>182975.7328</v>
      </c>
      <c r="I20" s="114">
        <v>219028.58533</v>
      </c>
      <c r="J20" s="114">
        <v>222438.04624</v>
      </c>
      <c r="K20" s="114">
        <v>215418.30115000001</v>
      </c>
      <c r="L20" s="114">
        <v>213367.12277000002</v>
      </c>
    </row>
    <row r="21" spans="1:12" s="16" customFormat="1" ht="15" customHeight="1">
      <c r="A21" s="148" t="s">
        <v>589</v>
      </c>
      <c r="B21" s="114">
        <v>-43528.202880000004</v>
      </c>
      <c r="C21" s="114">
        <v>-43035.0484</v>
      </c>
      <c r="D21" s="114">
        <v>-49796.568650000001</v>
      </c>
      <c r="E21" s="114">
        <v>-53616.36608</v>
      </c>
      <c r="F21" s="114">
        <v>-49514.200689999998</v>
      </c>
      <c r="G21" s="114">
        <v>-64939.674829999996</v>
      </c>
      <c r="H21" s="114">
        <v>-81074.059250000006</v>
      </c>
      <c r="I21" s="114">
        <v>-100745.96673999999</v>
      </c>
      <c r="J21" s="114">
        <v>-101669.26070999999</v>
      </c>
      <c r="K21" s="114">
        <v>-124544.20239000001</v>
      </c>
      <c r="L21" s="114">
        <v>-121461.24826000001</v>
      </c>
    </row>
    <row r="22" spans="1:12" s="16" customFormat="1" ht="15" customHeight="1">
      <c r="A22" s="147" t="s">
        <v>205</v>
      </c>
      <c r="B22" s="114">
        <v>4619.1308499999996</v>
      </c>
      <c r="C22" s="114">
        <v>11416.49048</v>
      </c>
      <c r="D22" s="114">
        <v>11828.348749999999</v>
      </c>
      <c r="E22" s="114">
        <v>14998.940849999999</v>
      </c>
      <c r="F22" s="114">
        <v>17906.96688</v>
      </c>
      <c r="G22" s="114">
        <v>12570.45408</v>
      </c>
      <c r="H22" s="114">
        <v>27706.396820000002</v>
      </c>
      <c r="I22" s="114">
        <v>31716.97928</v>
      </c>
      <c r="J22" s="114">
        <v>32997.900880000001</v>
      </c>
      <c r="K22" s="114">
        <v>36496.397709999997</v>
      </c>
      <c r="L22" s="114">
        <v>36244.048940000001</v>
      </c>
    </row>
    <row r="23" spans="1:12" s="16" customFormat="1" ht="15" customHeight="1">
      <c r="A23" s="147" t="s">
        <v>211</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1027.09231</v>
      </c>
      <c r="K23" s="114">
        <v>7540.6502899999996</v>
      </c>
      <c r="L23" s="114">
        <v>7376.7080099999994</v>
      </c>
    </row>
    <row r="24" spans="1:12" s="16" customFormat="1" ht="15" customHeight="1">
      <c r="A24" s="147" t="s">
        <v>590</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249900.69481000002</v>
      </c>
      <c r="K24" s="114">
        <v>220602.67565000002</v>
      </c>
      <c r="L24" s="114">
        <v>226997.0773</v>
      </c>
    </row>
    <row r="25" spans="1:12" s="16" customFormat="1" ht="15" customHeight="1">
      <c r="A25" s="147" t="s">
        <v>222</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34837.729890000002</v>
      </c>
      <c r="K25" s="114">
        <v>36083.772170000004</v>
      </c>
      <c r="L25" s="114">
        <v>35795.17598</v>
      </c>
    </row>
    <row r="26" spans="1:12" s="16" customFormat="1" ht="15" customHeight="1">
      <c r="A26" s="147" t="s">
        <v>591</v>
      </c>
      <c r="B26" s="114">
        <v>6909.9512400000003</v>
      </c>
      <c r="C26" s="114">
        <v>4614.63609</v>
      </c>
      <c r="D26" s="114">
        <v>10483.05818</v>
      </c>
      <c r="E26" s="114">
        <v>24107.524949999999</v>
      </c>
      <c r="F26" s="114">
        <v>3905.28451</v>
      </c>
      <c r="G26" s="114">
        <v>4319.9788799999997</v>
      </c>
      <c r="H26" s="114">
        <v>14248.542079999999</v>
      </c>
      <c r="I26" s="114">
        <v>5990.84447</v>
      </c>
      <c r="J26" s="114">
        <v>7036.5845599999993</v>
      </c>
      <c r="K26" s="114">
        <v>5904.6485499999999</v>
      </c>
      <c r="L26" s="114">
        <v>6976.5400099999997</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4303414.0211300002</v>
      </c>
      <c r="K28" s="393">
        <v>4712303.9423400005</v>
      </c>
      <c r="L28" s="393">
        <v>4746857.8340299996</v>
      </c>
    </row>
    <row r="29" spans="1:12" s="16" customFormat="1" ht="15" customHeight="1" thickTop="1">
      <c r="A29" s="147" t="s">
        <v>593</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3359822.3425799999</v>
      </c>
      <c r="K29" s="114">
        <v>3549589.3094200003</v>
      </c>
      <c r="L29" s="114">
        <v>3601954.8275799998</v>
      </c>
    </row>
    <row r="30" spans="1:12" s="16" customFormat="1" ht="15" customHeight="1">
      <c r="A30" s="148" t="s">
        <v>594</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244632.3248</v>
      </c>
      <c r="K30" s="114">
        <v>385971.15827999997</v>
      </c>
      <c r="L30" s="114">
        <v>368508.26292000001</v>
      </c>
    </row>
    <row r="31" spans="1:12" s="16" customFormat="1" ht="15" customHeight="1">
      <c r="A31" s="148" t="s">
        <v>595</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476824.02995</v>
      </c>
      <c r="K31" s="114">
        <v>556904.69175</v>
      </c>
      <c r="L31" s="114">
        <v>554496.44452999998</v>
      </c>
    </row>
    <row r="32" spans="1:12" s="16" customFormat="1" ht="15" customHeight="1">
      <c r="A32" s="148" t="s">
        <v>596</v>
      </c>
      <c r="B32" s="114">
        <v>159181.81762000002</v>
      </c>
      <c r="C32" s="114">
        <v>55200.600359999997</v>
      </c>
      <c r="D32" s="114">
        <v>15345.49404</v>
      </c>
      <c r="E32" s="114">
        <v>4944.1660099999999</v>
      </c>
      <c r="F32" s="114">
        <v>3862.1358700000001</v>
      </c>
      <c r="G32" s="114">
        <v>2690.8866699999999</v>
      </c>
      <c r="H32" s="114">
        <v>1632.55863</v>
      </c>
      <c r="I32" s="114">
        <v>860.07776999999999</v>
      </c>
      <c r="J32" s="114">
        <v>860.23570999999993</v>
      </c>
      <c r="K32" s="114">
        <v>614.14301999999998</v>
      </c>
      <c r="L32" s="114">
        <v>606.67481000000009</v>
      </c>
    </row>
    <row r="33" spans="1:12" s="16" customFormat="1" ht="15" customHeight="1">
      <c r="A33" s="148" t="s">
        <v>597</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118347.74262</v>
      </c>
      <c r="K33" s="114">
        <v>84142.602370000008</v>
      </c>
      <c r="L33" s="114">
        <v>79554.133029999997</v>
      </c>
    </row>
    <row r="34" spans="1:12" s="16" customFormat="1" ht="15" customHeight="1">
      <c r="A34" s="148" t="s">
        <v>598</v>
      </c>
      <c r="B34" s="114">
        <v>930194.26676000003</v>
      </c>
      <c r="C34" s="114">
        <v>1054192.02101</v>
      </c>
      <c r="D34" s="114">
        <v>1132900.5906199999</v>
      </c>
      <c r="E34" s="114">
        <v>1328458.0327300001</v>
      </c>
      <c r="F34" s="114">
        <v>1509226.74493</v>
      </c>
      <c r="G34" s="114">
        <v>2015600.80547</v>
      </c>
      <c r="H34" s="114">
        <v>2229756.4098800002</v>
      </c>
      <c r="I34" s="114">
        <v>2293887.9976300001</v>
      </c>
      <c r="J34" s="114">
        <v>2297992.7196799996</v>
      </c>
      <c r="K34" s="114">
        <v>2287670.6594799999</v>
      </c>
      <c r="L34" s="114">
        <v>2355361.5611700001</v>
      </c>
    </row>
    <row r="35" spans="1:12" s="16" customFormat="1" ht="15" customHeight="1">
      <c r="A35" s="148" t="s">
        <v>599</v>
      </c>
      <c r="B35" s="114">
        <v>68632.522129999998</v>
      </c>
      <c r="C35" s="114">
        <v>91810.247739999992</v>
      </c>
      <c r="D35" s="114">
        <v>116930.82497</v>
      </c>
      <c r="E35" s="114">
        <v>153172.84544</v>
      </c>
      <c r="F35" s="114">
        <v>183083.42765999999</v>
      </c>
      <c r="G35" s="114">
        <v>205330.50503999999</v>
      </c>
      <c r="H35" s="114">
        <v>199359.42756000001</v>
      </c>
      <c r="I35" s="114">
        <v>212697.71371000001</v>
      </c>
      <c r="J35" s="114">
        <v>221165.28982000001</v>
      </c>
      <c r="K35" s="114">
        <v>234286.05452000001</v>
      </c>
      <c r="L35" s="114">
        <v>243427.75112</v>
      </c>
    </row>
    <row r="36" spans="1:12" s="16" customFormat="1" ht="15" customHeight="1">
      <c r="A36" s="147" t="s">
        <v>600</v>
      </c>
      <c r="B36" s="114">
        <v>10.089120000000001</v>
      </c>
      <c r="C36" s="114">
        <v>12.73329</v>
      </c>
      <c r="D36" s="114">
        <v>14.508620000000001</v>
      </c>
      <c r="E36" s="114">
        <v>20.07995</v>
      </c>
      <c r="F36" s="114">
        <v>72.091970000000003</v>
      </c>
      <c r="G36" s="114">
        <v>37.620800000000003</v>
      </c>
      <c r="H36" s="114">
        <v>16862.61131</v>
      </c>
      <c r="I36" s="114">
        <v>8447.5147500000003</v>
      </c>
      <c r="J36" s="114">
        <v>4219.7113399999998</v>
      </c>
      <c r="K36" s="114">
        <v>28.314490000000003</v>
      </c>
      <c r="L36" s="114">
        <v>34.404510000000002</v>
      </c>
    </row>
    <row r="37" spans="1:12" s="16" customFormat="1" ht="15" customHeight="1">
      <c r="A37" s="147" t="s">
        <v>601</v>
      </c>
      <c r="B37" s="114">
        <v>26939.016030000003</v>
      </c>
      <c r="C37" s="114">
        <v>42935.949270000005</v>
      </c>
      <c r="D37" s="114">
        <v>76878.21819</v>
      </c>
      <c r="E37" s="114">
        <v>244281.04586000001</v>
      </c>
      <c r="F37" s="114">
        <v>327754.68007999996</v>
      </c>
      <c r="G37" s="114">
        <v>396387.55960000004</v>
      </c>
      <c r="H37" s="114">
        <v>533552.59722</v>
      </c>
      <c r="I37" s="114">
        <v>671976.20438999997</v>
      </c>
      <c r="J37" s="114">
        <v>715247.57738999999</v>
      </c>
      <c r="K37" s="114">
        <v>948076.40219000005</v>
      </c>
      <c r="L37" s="114">
        <v>936661.91052999999</v>
      </c>
    </row>
    <row r="38" spans="1:12" s="16" customFormat="1" ht="15" customHeight="1">
      <c r="A38" s="147" t="s">
        <v>602</v>
      </c>
      <c r="B38" s="114">
        <v>31729.656199999998</v>
      </c>
      <c r="C38" s="114">
        <v>38834.72178</v>
      </c>
      <c r="D38" s="114">
        <v>43171.326420000005</v>
      </c>
      <c r="E38" s="114">
        <v>58643.95102</v>
      </c>
      <c r="F38" s="114">
        <v>64646.73661</v>
      </c>
      <c r="G38" s="114">
        <v>48647.239880000001</v>
      </c>
      <c r="H38" s="114">
        <v>48484.881799999996</v>
      </c>
      <c r="I38" s="114">
        <v>45622.398860000001</v>
      </c>
      <c r="J38" s="114">
        <v>60213.749429999996</v>
      </c>
      <c r="K38" s="114">
        <v>66577.839770000006</v>
      </c>
      <c r="L38" s="114">
        <v>56691.763060000005</v>
      </c>
    </row>
    <row r="39" spans="1:12" s="16" customFormat="1" ht="15" customHeight="1">
      <c r="A39" s="147" t="s">
        <v>276</v>
      </c>
      <c r="B39" s="114">
        <v>15704.16719</v>
      </c>
      <c r="C39" s="114">
        <v>20410.746649999997</v>
      </c>
      <c r="D39" s="114">
        <v>27486.06609</v>
      </c>
      <c r="E39" s="114">
        <v>31710.423079999997</v>
      </c>
      <c r="F39" s="114">
        <v>35630.223389999999</v>
      </c>
      <c r="G39" s="114">
        <v>38298.730819999997</v>
      </c>
      <c r="H39" s="114">
        <v>52650.743990000003</v>
      </c>
      <c r="I39" s="114">
        <v>53177.02781</v>
      </c>
      <c r="J39" s="114">
        <v>53039.75172</v>
      </c>
      <c r="K39" s="114">
        <v>58515.026949999999</v>
      </c>
      <c r="L39" s="114">
        <v>63359.666810000002</v>
      </c>
    </row>
    <row r="40" spans="1:12" s="16" customFormat="1" ht="15" customHeight="1">
      <c r="A40" s="147" t="s">
        <v>282</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603</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89597.970010000005</v>
      </c>
      <c r="K41" s="114">
        <v>83288.37245000001</v>
      </c>
      <c r="L41" s="114">
        <v>82430.223099999988</v>
      </c>
    </row>
    <row r="42" spans="1:12" s="17" customFormat="1" ht="15" customHeight="1" thickBot="1">
      <c r="A42" s="147" t="s">
        <v>454</v>
      </c>
      <c r="B42" s="114">
        <v>0</v>
      </c>
      <c r="C42" s="114">
        <v>0</v>
      </c>
      <c r="D42" s="114">
        <v>0</v>
      </c>
      <c r="E42" s="114">
        <v>0</v>
      </c>
      <c r="F42" s="114">
        <v>61632.206149999998</v>
      </c>
      <c r="G42" s="114">
        <v>48560.500220000002</v>
      </c>
      <c r="H42" s="114">
        <v>126409.83234000001</v>
      </c>
      <c r="I42" s="114">
        <v>22151.526329999997</v>
      </c>
      <c r="J42" s="114">
        <v>21272.918659999999</v>
      </c>
      <c r="K42" s="114">
        <v>6228.6770700000006</v>
      </c>
      <c r="L42" s="114">
        <v>5725.0384400000003</v>
      </c>
    </row>
    <row r="43" spans="1:12" ht="15" customHeight="1" thickTop="1" thickBot="1">
      <c r="A43" s="392" t="s">
        <v>604</v>
      </c>
      <c r="B43" s="393">
        <v>212181.35756999999</v>
      </c>
      <c r="C43" s="393">
        <v>222634.77574000001</v>
      </c>
      <c r="D43" s="393">
        <v>238791.7047</v>
      </c>
      <c r="E43" s="393">
        <v>255374.63812000002</v>
      </c>
      <c r="F43" s="393">
        <v>267664.03976000001</v>
      </c>
      <c r="G43" s="393">
        <v>297357.53933</v>
      </c>
      <c r="H43" s="393">
        <v>304588.61603999999</v>
      </c>
      <c r="I43" s="393">
        <v>325683.85470999999</v>
      </c>
      <c r="J43" s="393">
        <v>330061.11879000004</v>
      </c>
      <c r="K43" s="393">
        <v>339508.29895999999</v>
      </c>
      <c r="L43" s="393">
        <v>345706.58198000002</v>
      </c>
    </row>
    <row r="44" spans="1:12" s="16" customFormat="1" ht="15" customHeight="1" thickTop="1">
      <c r="A44" s="147" t="s">
        <v>297</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301</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24375.714459999999</v>
      </c>
    </row>
    <row r="48" spans="1:12" s="16" customFormat="1" ht="15" customHeight="1">
      <c r="A48" s="147" t="s">
        <v>311</v>
      </c>
      <c r="B48" s="114">
        <v>25238.03067</v>
      </c>
      <c r="C48" s="114">
        <v>14618.200560000001</v>
      </c>
      <c r="D48" s="114">
        <v>23174.09304</v>
      </c>
      <c r="E48" s="114">
        <v>37439.686249999999</v>
      </c>
      <c r="F48" s="114">
        <v>46958.471250000002</v>
      </c>
      <c r="G48" s="114">
        <v>46093.140939999997</v>
      </c>
      <c r="H48" s="114">
        <v>51792.234570000001</v>
      </c>
      <c r="I48" s="114">
        <v>17553.28962</v>
      </c>
      <c r="J48" s="114">
        <v>20518.547300000002</v>
      </c>
      <c r="K48" s="114">
        <v>14967.22747</v>
      </c>
      <c r="L48" s="114">
        <v>21165.510489999997</v>
      </c>
    </row>
    <row r="49" spans="1:12" s="16" customFormat="1" ht="15" customHeight="1">
      <c r="A49" s="148" t="s">
        <v>606</v>
      </c>
      <c r="B49" s="114">
        <v>0.54796</v>
      </c>
      <c r="C49" s="114">
        <v>0.59782000000000002</v>
      </c>
      <c r="D49" s="114">
        <v>0.69096999999999997</v>
      </c>
      <c r="E49" s="114">
        <v>9733.519839999999</v>
      </c>
      <c r="F49" s="114">
        <v>21370.109789999999</v>
      </c>
      <c r="G49" s="114">
        <v>33326.61535</v>
      </c>
      <c r="H49" s="114">
        <v>38433.225590000002</v>
      </c>
      <c r="I49" s="114">
        <v>3433.22559</v>
      </c>
      <c r="J49" s="114">
        <v>16141.283220000001</v>
      </c>
      <c r="K49" s="114">
        <v>0</v>
      </c>
      <c r="L49" s="114">
        <v>14967.22747</v>
      </c>
    </row>
    <row r="50" spans="1:12" s="17" customFormat="1" ht="15" customHeight="1" thickBot="1">
      <c r="A50" s="148" t="s">
        <v>607</v>
      </c>
      <c r="B50" s="114">
        <v>25237.48271</v>
      </c>
      <c r="C50" s="114">
        <v>14617.60274</v>
      </c>
      <c r="D50" s="114">
        <v>23173.40207</v>
      </c>
      <c r="E50" s="114">
        <v>27706.166410000002</v>
      </c>
      <c r="F50" s="114">
        <v>25588.36146</v>
      </c>
      <c r="G50" s="114">
        <v>12766.525589999999</v>
      </c>
      <c r="H50" s="114">
        <v>13359.008980000001</v>
      </c>
      <c r="I50" s="114">
        <v>14120.06403</v>
      </c>
      <c r="J50" s="114">
        <v>4377.2640799999999</v>
      </c>
      <c r="K50" s="114">
        <v>14967.22747</v>
      </c>
      <c r="L50" s="114">
        <v>6198.2830199999999</v>
      </c>
    </row>
    <row r="51" spans="1:12" ht="15" customHeight="1" thickTop="1" thickBot="1">
      <c r="A51" s="392" t="s">
        <v>608</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4633475.13992</v>
      </c>
      <c r="K51" s="393">
        <v>5051812.2412999999</v>
      </c>
      <c r="L51" s="393">
        <v>5092564.4160099998</v>
      </c>
    </row>
    <row r="52" spans="1:12" s="16" customFormat="1" ht="15" customHeight="1" thickTop="1">
      <c r="A52" s="113" t="s">
        <v>609</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342492.37416000001</v>
      </c>
      <c r="K52" s="114">
        <v>372815.85666000005</v>
      </c>
      <c r="L52" s="114">
        <v>365159.47623999999</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97385.62887</v>
      </c>
      <c r="C54" s="114">
        <v>213293.11921999999</v>
      </c>
      <c r="D54" s="114">
        <v>384138.34349</v>
      </c>
      <c r="E54" s="114">
        <v>457941.81912</v>
      </c>
      <c r="F54" s="114">
        <v>462524.20606</v>
      </c>
      <c r="G54" s="114">
        <v>495934.58816000004</v>
      </c>
      <c r="H54" s="114">
        <v>403863.13005000004</v>
      </c>
      <c r="I54" s="114">
        <v>358984.28233999998</v>
      </c>
      <c r="J54" s="114">
        <v>315758.19851999998</v>
      </c>
      <c r="K54" s="114">
        <v>343953.56139999995</v>
      </c>
      <c r="L54" s="114">
        <v>336749.38620999997</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34350.402150000002</v>
      </c>
      <c r="C56" s="114">
        <v>7372.7770099999998</v>
      </c>
      <c r="D56" s="114">
        <v>8534.0925900000002</v>
      </c>
      <c r="E56" s="114">
        <v>22345.47262</v>
      </c>
      <c r="F56" s="114">
        <v>28037.825430000001</v>
      </c>
      <c r="G56" s="114">
        <v>28685.296920000001</v>
      </c>
      <c r="H56" s="114">
        <v>24063.14734</v>
      </c>
      <c r="I56" s="114">
        <v>25972.553920000002</v>
      </c>
      <c r="J56" s="114">
        <v>26734.175640000001</v>
      </c>
      <c r="K56" s="114">
        <v>28862.295260000003</v>
      </c>
      <c r="L56" s="114">
        <v>28410.090029999999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7637946.2477600006</v>
      </c>
      <c r="K58" s="114">
        <v>8367273.5010699993</v>
      </c>
      <c r="L58" s="114">
        <v>8416379.1236800011</v>
      </c>
    </row>
    <row r="59" spans="1:12">
      <c r="A59" s="394" t="s">
        <v>616</v>
      </c>
      <c r="B59" s="395">
        <v>224367.09713000001</v>
      </c>
      <c r="C59" s="395">
        <v>227246.32863</v>
      </c>
      <c r="D59" s="395">
        <v>254156.50466000001</v>
      </c>
      <c r="E59" s="395">
        <v>286397.82311</v>
      </c>
      <c r="F59" s="395">
        <v>298673.40239999996</v>
      </c>
      <c r="G59" s="395">
        <v>314099.98681999999</v>
      </c>
      <c r="H59" s="395">
        <v>330470.00485000003</v>
      </c>
      <c r="I59" s="395">
        <v>333656.16897000006</v>
      </c>
      <c r="J59" s="395">
        <v>58686.755020000004</v>
      </c>
      <c r="K59" s="395">
        <v>384550.98193000001</v>
      </c>
      <c r="L59" s="395">
        <v>69322.519670000009</v>
      </c>
    </row>
    <row r="60" spans="1:12" ht="15" customHeight="1">
      <c r="A60" s="148" t="s">
        <v>617</v>
      </c>
      <c r="B60" s="114">
        <v>-45371.639430000003</v>
      </c>
      <c r="C60" s="114">
        <v>-51412.703689999995</v>
      </c>
      <c r="D60" s="114">
        <v>-57848.743820000003</v>
      </c>
      <c r="E60" s="114">
        <v>-70803.382409999991</v>
      </c>
      <c r="F60" s="114">
        <v>-88064.167629999996</v>
      </c>
      <c r="G60" s="114">
        <v>-111125.15849</v>
      </c>
      <c r="H60" s="114">
        <v>-126722.3887</v>
      </c>
      <c r="I60" s="114">
        <v>-147313.75403000001</v>
      </c>
      <c r="J60" s="114">
        <v>-24688.7238</v>
      </c>
      <c r="K60" s="114">
        <v>-162294.85986000003</v>
      </c>
      <c r="L60" s="114">
        <v>-27266.08093</v>
      </c>
    </row>
    <row r="61" spans="1:12" ht="15" customHeight="1">
      <c r="A61" s="147" t="s">
        <v>618</v>
      </c>
      <c r="B61" s="114">
        <v>178995.4577</v>
      </c>
      <c r="C61" s="114">
        <v>175833.62494000001</v>
      </c>
      <c r="D61" s="114">
        <v>196307.76084</v>
      </c>
      <c r="E61" s="114">
        <v>215594.44069999998</v>
      </c>
      <c r="F61" s="114">
        <v>210609.23477000001</v>
      </c>
      <c r="G61" s="114">
        <v>202974.82833000002</v>
      </c>
      <c r="H61" s="114">
        <v>203747.61615000002</v>
      </c>
      <c r="I61" s="114">
        <v>186342.41493999999</v>
      </c>
      <c r="J61" s="114">
        <v>33998.031219999997</v>
      </c>
      <c r="K61" s="114">
        <v>222256.12206999998</v>
      </c>
      <c r="L61" s="114">
        <v>42056.438740000005</v>
      </c>
    </row>
    <row r="62" spans="1:12" ht="15" customHeight="1">
      <c r="A62" s="116" t="s">
        <v>619</v>
      </c>
      <c r="B62" s="114">
        <v>37362.405630000001</v>
      </c>
      <c r="C62" s="114">
        <v>24782.796280000002</v>
      </c>
      <c r="D62" s="114">
        <v>26015.26816</v>
      </c>
      <c r="E62" s="114">
        <v>26379.87946</v>
      </c>
      <c r="F62" s="114">
        <v>40990.440190000001</v>
      </c>
      <c r="G62" s="114">
        <v>53646.611299999997</v>
      </c>
      <c r="H62" s="114">
        <v>43493.289629999999</v>
      </c>
      <c r="I62" s="114">
        <v>49985.550029999999</v>
      </c>
      <c r="J62" s="114">
        <v>6339.6441699999996</v>
      </c>
      <c r="K62" s="114">
        <v>44637.65382</v>
      </c>
      <c r="L62" s="114">
        <v>7714.1459299999997</v>
      </c>
    </row>
    <row r="63" spans="1:12" ht="15" customHeight="1">
      <c r="A63" s="148" t="s">
        <v>620</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-3569.43343</v>
      </c>
      <c r="K63" s="114">
        <v>-20592.578809999999</v>
      </c>
      <c r="L63" s="114">
        <v>-4226.1882599999999</v>
      </c>
    </row>
    <row r="64" spans="1:12" ht="15" customHeight="1">
      <c r="A64" s="117" t="s">
        <v>621</v>
      </c>
      <c r="B64" s="114">
        <v>211251.76618000001</v>
      </c>
      <c r="C64" s="114">
        <v>192882.62018</v>
      </c>
      <c r="D64" s="114">
        <v>207628.99583</v>
      </c>
      <c r="E64" s="114">
        <v>223766.72649999999</v>
      </c>
      <c r="F64" s="114">
        <v>227271.68975999998</v>
      </c>
      <c r="G64" s="114">
        <v>227865.84677999999</v>
      </c>
      <c r="H64" s="114">
        <v>221455.09881</v>
      </c>
      <c r="I64" s="114">
        <v>213600.20822999999</v>
      </c>
      <c r="J64" s="114">
        <v>36768.241959999999</v>
      </c>
      <c r="K64" s="114">
        <v>246301.19708000001</v>
      </c>
      <c r="L64" s="114">
        <v>45544.396409999994</v>
      </c>
    </row>
    <row r="65" spans="1:12" ht="15" customHeight="1">
      <c r="A65" s="116" t="s">
        <v>622</v>
      </c>
      <c r="B65" s="114">
        <v>37335.84921</v>
      </c>
      <c r="C65" s="114">
        <v>21040.606079999998</v>
      </c>
      <c r="D65" s="114">
        <v>22430.774679999999</v>
      </c>
      <c r="E65" s="114">
        <v>26109.016390000001</v>
      </c>
      <c r="F65" s="114">
        <v>32825.895210000002</v>
      </c>
      <c r="G65" s="114">
        <v>27946.583999999999</v>
      </c>
      <c r="H65" s="114">
        <v>26990.55557</v>
      </c>
      <c r="I65" s="114">
        <v>36061.705130000002</v>
      </c>
      <c r="J65" s="114">
        <v>3684.5671600000001</v>
      </c>
      <c r="K65" s="114">
        <v>40041.849499999997</v>
      </c>
      <c r="L65" s="114">
        <v>12780.540289999999</v>
      </c>
    </row>
    <row r="66" spans="1:12" ht="15" customHeight="1">
      <c r="A66" s="116" t="s">
        <v>623</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-6719.0634099999997</v>
      </c>
      <c r="K66" s="114">
        <v>-94453.190499999997</v>
      </c>
      <c r="L66" s="114">
        <v>-16075.036</v>
      </c>
    </row>
    <row r="67" spans="1:12" ht="15" customHeight="1">
      <c r="A67" s="147" t="s">
        <v>624</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33733.745710000003</v>
      </c>
      <c r="K67" s="114">
        <v>191889.85608000003</v>
      </c>
      <c r="L67" s="114">
        <v>42249.900700000006</v>
      </c>
    </row>
    <row r="68" spans="1:12" ht="15" customHeight="1">
      <c r="A68" s="148" t="s">
        <v>625</v>
      </c>
      <c r="B68" s="114">
        <v>-164753.6152</v>
      </c>
      <c r="C68" s="114">
        <v>-160127.64431999999</v>
      </c>
      <c r="D68" s="114">
        <v>-148172.07943000001</v>
      </c>
      <c r="E68" s="114">
        <v>-153363.45594999997</v>
      </c>
      <c r="F68" s="114">
        <v>-163962.62675</v>
      </c>
      <c r="G68" s="114">
        <v>-174436.79997999998</v>
      </c>
      <c r="H68" s="114">
        <v>-162165.50211</v>
      </c>
      <c r="I68" s="114">
        <v>-158595.07605999999</v>
      </c>
      <c r="J68" s="114">
        <v>-27576.644920000002</v>
      </c>
      <c r="K68" s="114">
        <v>-171440.96424</v>
      </c>
      <c r="L68" s="114">
        <v>-30589.883170000001</v>
      </c>
    </row>
    <row r="69" spans="1:12" ht="15" customHeight="1">
      <c r="A69" s="117" t="s">
        <v>626</v>
      </c>
      <c r="B69" s="114">
        <v>25729.385329999997</v>
      </c>
      <c r="C69" s="114">
        <v>14850.62046</v>
      </c>
      <c r="D69" s="114">
        <v>33730.588360000002</v>
      </c>
      <c r="E69" s="114">
        <v>48095.112430000001</v>
      </c>
      <c r="F69" s="114">
        <v>43796.168590000001</v>
      </c>
      <c r="G69" s="114">
        <v>17615.419819999999</v>
      </c>
      <c r="H69" s="114">
        <v>18131.640210000001</v>
      </c>
      <c r="I69" s="114">
        <v>19214.05644</v>
      </c>
      <c r="J69" s="114">
        <v>6157.1007900000004</v>
      </c>
      <c r="K69" s="114">
        <v>20448.89184</v>
      </c>
      <c r="L69" s="114">
        <v>11660.017529999999</v>
      </c>
    </row>
    <row r="70" spans="1:12" ht="15" customHeight="1">
      <c r="A70" s="117" t="s">
        <v>627</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6.8059999999999996E-2</v>
      </c>
      <c r="K70" s="114">
        <v>15.241070000000001</v>
      </c>
      <c r="L70" s="114">
        <v>7.1005099999999999</v>
      </c>
    </row>
    <row r="71" spans="1:12" ht="15" customHeight="1">
      <c r="A71" s="115" t="s">
        <v>976</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2.9999999999999997E-4</v>
      </c>
      <c r="K71" s="114">
        <v>1.17E-3</v>
      </c>
      <c r="L71" s="114">
        <v>8.9999999999999992E-5</v>
      </c>
    </row>
    <row r="72" spans="1:12" ht="15" customHeight="1">
      <c r="A72" s="115" t="s">
        <v>977</v>
      </c>
      <c r="B72" s="114">
        <v>801.66896999999994</v>
      </c>
      <c r="C72" s="114">
        <v>222.65442999999999</v>
      </c>
      <c r="D72" s="114">
        <v>72.08153999999999</v>
      </c>
      <c r="E72" s="114">
        <v>7.9548900000000007</v>
      </c>
      <c r="F72" s="114">
        <v>4.8083299999999998</v>
      </c>
      <c r="G72" s="114">
        <v>2.5561599999999998</v>
      </c>
      <c r="H72" s="114">
        <v>1.2393699999999999</v>
      </c>
      <c r="I72" s="114">
        <v>0.46081</v>
      </c>
      <c r="J72" s="114">
        <v>6.7760000000000001E-2</v>
      </c>
      <c r="K72" s="114">
        <v>15.2399</v>
      </c>
      <c r="L72" s="114">
        <v>7.1004199999999997</v>
      </c>
    </row>
    <row r="73" spans="1:12" ht="15" customHeight="1">
      <c r="A73" s="147" t="s">
        <v>628</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-15.522219999999999</v>
      </c>
      <c r="K73" s="114">
        <v>-159.52803</v>
      </c>
      <c r="L73" s="114">
        <v>-50.807040000000001</v>
      </c>
    </row>
    <row r="74" spans="1:12" ht="15" customHeight="1">
      <c r="A74" s="147" t="s">
        <v>1289</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0</v>
      </c>
      <c r="K74" s="114">
        <v>-1.1899999999999999E-3</v>
      </c>
      <c r="L74" s="114">
        <v>-1.1E-4</v>
      </c>
    </row>
    <row r="75" spans="1:12" ht="15" customHeight="1">
      <c r="A75" s="148" t="s">
        <v>433</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-15.522219999999999</v>
      </c>
      <c r="K75" s="114">
        <v>-159.52683999999999</v>
      </c>
      <c r="L75" s="114">
        <v>-50.806930000000001</v>
      </c>
    </row>
    <row r="76" spans="1:12" ht="15" customHeight="1">
      <c r="A76" s="147" t="s">
        <v>629</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6141.6466300000002</v>
      </c>
      <c r="K76" s="114">
        <v>20304.604879999999</v>
      </c>
      <c r="L76" s="114">
        <v>11616.311</v>
      </c>
    </row>
    <row r="77" spans="1:12" ht="15" customHeight="1">
      <c r="A77" s="149" t="s">
        <v>967</v>
      </c>
      <c r="B77" s="114">
        <v>0</v>
      </c>
      <c r="C77" s="114">
        <v>0</v>
      </c>
      <c r="D77" s="114">
        <v>0</v>
      </c>
      <c r="E77" s="114">
        <v>0</v>
      </c>
      <c r="F77" s="114">
        <v>0</v>
      </c>
      <c r="G77" s="114">
        <v>0</v>
      </c>
      <c r="H77" s="114">
        <v>0</v>
      </c>
      <c r="I77" s="114">
        <v>0</v>
      </c>
      <c r="J77" s="114">
        <v>0</v>
      </c>
      <c r="K77" s="114">
        <v>0</v>
      </c>
      <c r="L77" s="114">
        <v>0</v>
      </c>
    </row>
    <row r="78" spans="1:12" ht="15" customHeight="1">
      <c r="A78" s="117" t="s">
        <v>630</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6141.6466300000002</v>
      </c>
      <c r="K78" s="114">
        <v>20304.604879999999</v>
      </c>
      <c r="L78" s="114">
        <v>11616.311</v>
      </c>
    </row>
    <row r="79" spans="1:12" ht="15" customHeight="1">
      <c r="A79" s="116" t="s">
        <v>631</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-224.99856</v>
      </c>
      <c r="K79" s="114">
        <v>-279.28790000000004</v>
      </c>
      <c r="L79" s="114">
        <v>0</v>
      </c>
    </row>
    <row r="80" spans="1:12" ht="15" customHeight="1">
      <c r="A80" s="147" t="s">
        <v>632</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5916.6480700000002</v>
      </c>
      <c r="K80" s="114">
        <v>20025.31698</v>
      </c>
      <c r="L80" s="114">
        <v>11616.311</v>
      </c>
    </row>
    <row r="81" spans="1:12" ht="15" customHeight="1">
      <c r="A81" s="116" t="s">
        <v>633</v>
      </c>
      <c r="B81" s="114">
        <v>0</v>
      </c>
      <c r="C81" s="114">
        <v>0</v>
      </c>
      <c r="D81" s="114">
        <v>0</v>
      </c>
      <c r="E81" s="114">
        <v>4.0000000000000003E-5</v>
      </c>
      <c r="F81" s="114">
        <v>0</v>
      </c>
      <c r="G81" s="114">
        <v>-4.0000000000000003E-5</v>
      </c>
      <c r="H81" s="114">
        <v>0</v>
      </c>
      <c r="I81" s="114">
        <v>-5.9999999999999995E-5</v>
      </c>
      <c r="J81" s="114">
        <v>0</v>
      </c>
      <c r="K81" s="114">
        <v>0</v>
      </c>
      <c r="L81" s="114">
        <v>-1.0000000000000001E-5</v>
      </c>
    </row>
    <row r="82" spans="1:12" ht="15" customHeight="1">
      <c r="A82" s="147" t="s">
        <v>634</v>
      </c>
      <c r="B82" s="114">
        <v>25908.222399999999</v>
      </c>
      <c r="C82" s="114">
        <v>15501.711150000001</v>
      </c>
      <c r="D82" s="114">
        <v>32545.21326</v>
      </c>
      <c r="E82" s="114">
        <v>47382.232530000001</v>
      </c>
      <c r="F82" s="114">
        <v>43740.538240000002</v>
      </c>
      <c r="G82" s="114">
        <v>17548.973719999998</v>
      </c>
      <c r="H82" s="114">
        <v>17926.999889999999</v>
      </c>
      <c r="I82" s="114">
        <v>19165.87269</v>
      </c>
      <c r="J82" s="114">
        <v>5916.6480700000002</v>
      </c>
      <c r="K82" s="114">
        <v>20025.31698</v>
      </c>
      <c r="L82" s="114">
        <v>11616.31099</v>
      </c>
    </row>
    <row r="83" spans="1:12" ht="15" customHeight="1" thickBot="1">
      <c r="A83" s="116" t="s">
        <v>635</v>
      </c>
      <c r="B83" s="114">
        <v>-670.7396</v>
      </c>
      <c r="C83" s="114">
        <v>-884.10841000000005</v>
      </c>
      <c r="D83" s="114">
        <v>-9371.8111900000004</v>
      </c>
      <c r="E83" s="114">
        <v>-19676.06612</v>
      </c>
      <c r="F83" s="114">
        <v>-18152.176780000002</v>
      </c>
      <c r="G83" s="114">
        <v>-4782.4481299999998</v>
      </c>
      <c r="H83" s="114">
        <v>-4567.9909000000007</v>
      </c>
      <c r="I83" s="114">
        <v>-5045.8086600000006</v>
      </c>
      <c r="J83" s="114">
        <v>-1539.38399</v>
      </c>
      <c r="K83" s="114">
        <v>-5058.0895099999998</v>
      </c>
      <c r="L83" s="114">
        <v>-5418.0279700000001</v>
      </c>
    </row>
    <row r="84" spans="1:12" ht="15" customHeight="1" thickTop="1" thickBot="1">
      <c r="A84" s="392" t="s">
        <v>636</v>
      </c>
      <c r="B84" s="393">
        <v>25237.482800000002</v>
      </c>
      <c r="C84" s="393">
        <v>14617.60274</v>
      </c>
      <c r="D84" s="393">
        <v>23173.40207</v>
      </c>
      <c r="E84" s="393">
        <v>27706.166410000002</v>
      </c>
      <c r="F84" s="393">
        <v>25588.36146</v>
      </c>
      <c r="G84" s="393">
        <v>12766.525589999999</v>
      </c>
      <c r="H84" s="393">
        <v>13359.00899</v>
      </c>
      <c r="I84" s="393">
        <v>14120.06403</v>
      </c>
      <c r="J84" s="393">
        <v>4377.2640799999999</v>
      </c>
      <c r="K84" s="393">
        <v>14967.22747</v>
      </c>
      <c r="L84" s="393">
        <v>6198.2830199999999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647</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6928794.4940499999</v>
      </c>
      <c r="C7" s="393">
        <v>10555018.613540001</v>
      </c>
      <c r="D7" s="393">
        <v>13390413.32316</v>
      </c>
      <c r="E7" s="393">
        <v>15400481.48141</v>
      </c>
      <c r="F7" s="393">
        <v>15783016.923839999</v>
      </c>
      <c r="G7" s="393">
        <v>18455683.636990003</v>
      </c>
      <c r="H7" s="393">
        <v>23823974.905650001</v>
      </c>
      <c r="I7" s="393">
        <v>27410439.24092</v>
      </c>
      <c r="J7" s="393">
        <v>28349525.60139</v>
      </c>
      <c r="K7" s="393">
        <v>31438502.870950002</v>
      </c>
      <c r="L7" s="393">
        <v>29657420.774580002</v>
      </c>
    </row>
    <row r="8" spans="1:12" s="16" customFormat="1" ht="15" customHeight="1" thickTop="1">
      <c r="A8" s="147" t="s">
        <v>161</v>
      </c>
      <c r="B8" s="114">
        <v>251207.64466999998</v>
      </c>
      <c r="C8" s="114">
        <v>607790.74752999994</v>
      </c>
      <c r="D8" s="114">
        <v>1296882.7536600002</v>
      </c>
      <c r="E8" s="114">
        <v>714230.36064999993</v>
      </c>
      <c r="F8" s="114">
        <v>736116.58507999999</v>
      </c>
      <c r="G8" s="114">
        <v>723488.85248999996</v>
      </c>
      <c r="H8" s="114">
        <v>629520.19776999997</v>
      </c>
      <c r="I8" s="114">
        <v>1398500.81666</v>
      </c>
      <c r="J8" s="114">
        <v>1921986.47254</v>
      </c>
      <c r="K8" s="114">
        <v>1896458.63852</v>
      </c>
      <c r="L8" s="114">
        <v>547216.74025999999</v>
      </c>
    </row>
    <row r="9" spans="1:12" s="16" customFormat="1" ht="15" customHeight="1">
      <c r="A9" s="147" t="s">
        <v>170</v>
      </c>
      <c r="B9" s="114">
        <v>1656095.2707199999</v>
      </c>
      <c r="C9" s="114">
        <v>1281851.0505899999</v>
      </c>
      <c r="D9" s="114">
        <v>1028918.26213</v>
      </c>
      <c r="E9" s="114">
        <v>2038567.09791</v>
      </c>
      <c r="F9" s="114">
        <v>1457695.4839999999</v>
      </c>
      <c r="G9" s="114">
        <v>1483072.3910099999</v>
      </c>
      <c r="H9" s="114">
        <v>1768812.40063</v>
      </c>
      <c r="I9" s="114">
        <v>1873085.08898</v>
      </c>
      <c r="J9" s="114">
        <v>1818687.7328299999</v>
      </c>
      <c r="K9" s="114">
        <v>1679606.4222800001</v>
      </c>
      <c r="L9" s="114">
        <v>1644187.6069700001</v>
      </c>
    </row>
    <row r="10" spans="1:12" s="16" customFormat="1" ht="15" customHeight="1">
      <c r="A10" s="147" t="s">
        <v>179</v>
      </c>
      <c r="B10" s="114">
        <v>3912369.10702</v>
      </c>
      <c r="C10" s="114">
        <v>7356902.2834899994</v>
      </c>
      <c r="D10" s="114">
        <v>9547806.7724699993</v>
      </c>
      <c r="E10" s="114">
        <v>11077410.87671</v>
      </c>
      <c r="F10" s="114">
        <v>11682678.885600001</v>
      </c>
      <c r="G10" s="114">
        <v>13760530.03383</v>
      </c>
      <c r="H10" s="114">
        <v>17244076.2071</v>
      </c>
      <c r="I10" s="114">
        <v>19206935.96322</v>
      </c>
      <c r="J10" s="114">
        <v>20009208.729650002</v>
      </c>
      <c r="K10" s="114">
        <v>21599994.977619998</v>
      </c>
      <c r="L10" s="114">
        <v>21329489.059639998</v>
      </c>
    </row>
    <row r="11" spans="1:12" s="16" customFormat="1" ht="15" customHeight="1">
      <c r="A11" s="148" t="s">
        <v>580</v>
      </c>
      <c r="B11" s="114">
        <v>3911137.9084899998</v>
      </c>
      <c r="C11" s="114">
        <v>7325777.5816000002</v>
      </c>
      <c r="D11" s="114">
        <v>9490897.0851199999</v>
      </c>
      <c r="E11" s="114">
        <v>11003273.696309999</v>
      </c>
      <c r="F11" s="114">
        <v>11608089.59522</v>
      </c>
      <c r="G11" s="114">
        <v>13694948.67581</v>
      </c>
      <c r="H11" s="114">
        <v>16716198.357559999</v>
      </c>
      <c r="I11" s="114">
        <v>18514243.486200001</v>
      </c>
      <c r="J11" s="114">
        <v>19269137.363290001</v>
      </c>
      <c r="K11" s="114">
        <v>20871707.845150001</v>
      </c>
      <c r="L11" s="114">
        <v>20508216.792439997</v>
      </c>
    </row>
    <row r="12" spans="1:12" s="16" customFormat="1" ht="15" customHeight="1">
      <c r="A12" s="148" t="s">
        <v>581</v>
      </c>
      <c r="B12" s="114">
        <v>3901712.5547699998</v>
      </c>
      <c r="C12" s="114">
        <v>7305986.4491400002</v>
      </c>
      <c r="D12" s="114">
        <v>9457654.3342499994</v>
      </c>
      <c r="E12" s="114">
        <v>10951235.74845</v>
      </c>
      <c r="F12" s="114">
        <v>11438137.119760001</v>
      </c>
      <c r="G12" s="114">
        <v>13494857.32088</v>
      </c>
      <c r="H12" s="114">
        <v>16537124.5101</v>
      </c>
      <c r="I12" s="114">
        <v>17706686.620960001</v>
      </c>
      <c r="J12" s="114">
        <v>18408931.485150002</v>
      </c>
      <c r="K12" s="114">
        <v>19841880.113499999</v>
      </c>
      <c r="L12" s="114">
        <v>19535573.997669999</v>
      </c>
    </row>
    <row r="13" spans="1:12" s="16" customFormat="1" ht="15" customHeight="1">
      <c r="A13" s="148" t="s">
        <v>582</v>
      </c>
      <c r="B13" s="114">
        <v>9425.353720000001</v>
      </c>
      <c r="C13" s="114">
        <v>19791.132460000001</v>
      </c>
      <c r="D13" s="114">
        <v>33242.750870000003</v>
      </c>
      <c r="E13" s="114">
        <v>52037.94786</v>
      </c>
      <c r="F13" s="114">
        <v>169952.47546000002</v>
      </c>
      <c r="G13" s="114">
        <v>200091.35493</v>
      </c>
      <c r="H13" s="114">
        <v>179073.84746000002</v>
      </c>
      <c r="I13" s="114">
        <v>807556.86523999996</v>
      </c>
      <c r="J13" s="114">
        <v>860205.87813999993</v>
      </c>
      <c r="K13" s="114">
        <v>1029827.73165</v>
      </c>
      <c r="L13" s="114">
        <v>972642.79477000004</v>
      </c>
    </row>
    <row r="14" spans="1:12" s="16" customFormat="1" ht="15" customHeight="1">
      <c r="A14" s="148" t="s">
        <v>583</v>
      </c>
      <c r="B14" s="114">
        <v>4464.6438799999996</v>
      </c>
      <c r="C14" s="114">
        <v>7004.6350999999995</v>
      </c>
      <c r="D14" s="114">
        <v>7625.2023899999995</v>
      </c>
      <c r="E14" s="114">
        <v>24079.965359999998</v>
      </c>
      <c r="F14" s="114">
        <v>18922.275460000001</v>
      </c>
      <c r="G14" s="114">
        <v>13889.64841</v>
      </c>
      <c r="H14" s="114">
        <v>15063.95363</v>
      </c>
      <c r="I14" s="114">
        <v>6081.0828499999998</v>
      </c>
      <c r="J14" s="114">
        <v>17502.78486</v>
      </c>
      <c r="K14" s="114">
        <v>47115.771689999994</v>
      </c>
      <c r="L14" s="114">
        <v>30309.777839999999</v>
      </c>
    </row>
    <row r="15" spans="1:12" s="16" customFormat="1" ht="15" customHeight="1">
      <c r="A15" s="148" t="s">
        <v>584</v>
      </c>
      <c r="B15" s="114">
        <v>4437.6018300000005</v>
      </c>
      <c r="C15" s="114">
        <v>6937.8136799999993</v>
      </c>
      <c r="D15" s="114">
        <v>7573.5859500000006</v>
      </c>
      <c r="E15" s="114">
        <v>21342.492579999998</v>
      </c>
      <c r="F15" s="114">
        <v>17143.75333</v>
      </c>
      <c r="G15" s="114">
        <v>11777.14726</v>
      </c>
      <c r="H15" s="114">
        <v>11359.32402</v>
      </c>
      <c r="I15" s="114">
        <v>5760.6976199999999</v>
      </c>
      <c r="J15" s="114">
        <v>13461.42633</v>
      </c>
      <c r="K15" s="114">
        <v>42632.801890000002</v>
      </c>
      <c r="L15" s="114">
        <v>19226.078239999999</v>
      </c>
    </row>
    <row r="16" spans="1:12" s="16" customFormat="1" ht="15" customHeight="1">
      <c r="A16" s="148" t="s">
        <v>585</v>
      </c>
      <c r="B16" s="114">
        <v>27.04205</v>
      </c>
      <c r="C16" s="114">
        <v>66.821420000000003</v>
      </c>
      <c r="D16" s="114">
        <v>51.616440000000004</v>
      </c>
      <c r="E16" s="114">
        <v>2737.4727799999996</v>
      </c>
      <c r="F16" s="114">
        <v>1778.5221299999998</v>
      </c>
      <c r="G16" s="114">
        <v>2112.5011500000001</v>
      </c>
      <c r="H16" s="114">
        <v>3704.62961</v>
      </c>
      <c r="I16" s="114">
        <v>320.38522999999998</v>
      </c>
      <c r="J16" s="114">
        <v>4041.35853</v>
      </c>
      <c r="K16" s="114">
        <v>4482.9697999999999</v>
      </c>
      <c r="L16" s="114">
        <v>11083.6996</v>
      </c>
    </row>
    <row r="17" spans="1:12" s="16" customFormat="1" ht="15" customHeight="1">
      <c r="A17" s="148" t="s">
        <v>586</v>
      </c>
      <c r="B17" s="114">
        <v>4273.5110500000001</v>
      </c>
      <c r="C17" s="114">
        <v>8549.791369999999</v>
      </c>
      <c r="D17" s="114">
        <v>16553.979739999999</v>
      </c>
      <c r="E17" s="114">
        <v>56396.626210000002</v>
      </c>
      <c r="F17" s="114">
        <v>70417.806400000001</v>
      </c>
      <c r="G17" s="114">
        <v>46563.423450000002</v>
      </c>
      <c r="H17" s="114">
        <v>44063.526979999995</v>
      </c>
      <c r="I17" s="114">
        <v>47293.578759999997</v>
      </c>
      <c r="J17" s="114">
        <v>46627.853630000005</v>
      </c>
      <c r="K17" s="114">
        <v>65611.798750000002</v>
      </c>
      <c r="L17" s="114">
        <v>259613.29053999999</v>
      </c>
    </row>
    <row r="18" spans="1:12" s="16" customFormat="1" ht="15" customHeight="1">
      <c r="A18" s="148" t="s">
        <v>587</v>
      </c>
      <c r="B18" s="114">
        <v>4173.7039500000001</v>
      </c>
      <c r="C18" s="114">
        <v>8549.791369999999</v>
      </c>
      <c r="D18" s="114">
        <v>16013.863539999998</v>
      </c>
      <c r="E18" s="114">
        <v>52464.16934</v>
      </c>
      <c r="F18" s="114">
        <v>61097.411619999999</v>
      </c>
      <c r="G18" s="114">
        <v>33068.461009999999</v>
      </c>
      <c r="H18" s="114">
        <v>30849.657859999999</v>
      </c>
      <c r="I18" s="114">
        <v>36584.554109999997</v>
      </c>
      <c r="J18" s="114">
        <v>35964.552280000004</v>
      </c>
      <c r="K18" s="114">
        <v>48847.961579999996</v>
      </c>
      <c r="L18" s="114">
        <v>242477.21175999998</v>
      </c>
    </row>
    <row r="19" spans="1:12" s="16" customFormat="1" ht="15" customHeight="1">
      <c r="A19" s="148" t="s">
        <v>588</v>
      </c>
      <c r="B19" s="114">
        <v>99.807100000000005</v>
      </c>
      <c r="C19" s="114">
        <v>0</v>
      </c>
      <c r="D19" s="114">
        <v>540.11619999999994</v>
      </c>
      <c r="E19" s="114">
        <v>3932.45687</v>
      </c>
      <c r="F19" s="114">
        <v>9320.3947799999987</v>
      </c>
      <c r="G19" s="114">
        <v>13494.962439999999</v>
      </c>
      <c r="H19" s="114">
        <v>13213.869119999999</v>
      </c>
      <c r="I19" s="114">
        <v>10709.024650000001</v>
      </c>
      <c r="J19" s="114">
        <v>10663.30135</v>
      </c>
      <c r="K19" s="114">
        <v>16763.837169999999</v>
      </c>
      <c r="L19" s="114">
        <v>17136.07878</v>
      </c>
    </row>
    <row r="20" spans="1:12" s="16" customFormat="1" ht="15" customHeight="1">
      <c r="A20" s="148" t="s">
        <v>192</v>
      </c>
      <c r="B20" s="114">
        <v>45999.1708</v>
      </c>
      <c r="C20" s="114">
        <v>78945.784719999996</v>
      </c>
      <c r="D20" s="114">
        <v>104788.86968</v>
      </c>
      <c r="E20" s="114">
        <v>123394.87181999999</v>
      </c>
      <c r="F20" s="114">
        <v>132636.14377</v>
      </c>
      <c r="G20" s="114">
        <v>156564.19725999999</v>
      </c>
      <c r="H20" s="114">
        <v>639981.67159000004</v>
      </c>
      <c r="I20" s="114">
        <v>811254.08984000003</v>
      </c>
      <c r="J20" s="114">
        <v>854266.99578999996</v>
      </c>
      <c r="K20" s="114">
        <v>826038.15766999999</v>
      </c>
      <c r="L20" s="114">
        <v>791438.30171000003</v>
      </c>
    </row>
    <row r="21" spans="1:12" s="16" customFormat="1" ht="15" customHeight="1">
      <c r="A21" s="148" t="s">
        <v>589</v>
      </c>
      <c r="B21" s="114">
        <v>-53506.127200000003</v>
      </c>
      <c r="C21" s="114">
        <v>-63375.509299999998</v>
      </c>
      <c r="D21" s="114">
        <v>-72058.364459999997</v>
      </c>
      <c r="E21" s="114">
        <v>-129734.28298999999</v>
      </c>
      <c r="F21" s="114">
        <v>-147386.93525000001</v>
      </c>
      <c r="G21" s="114">
        <v>-151435.9111</v>
      </c>
      <c r="H21" s="114">
        <v>-171231.30265999999</v>
      </c>
      <c r="I21" s="114">
        <v>-171936.27443000002</v>
      </c>
      <c r="J21" s="114">
        <v>-178326.26791999998</v>
      </c>
      <c r="K21" s="114">
        <v>-210478.59563999998</v>
      </c>
      <c r="L21" s="114">
        <v>-260089.10288999998</v>
      </c>
    </row>
    <row r="22" spans="1:12" s="16" customFormat="1" ht="15" customHeight="1">
      <c r="A22" s="147" t="s">
        <v>205</v>
      </c>
      <c r="B22" s="114">
        <v>29958.829839999999</v>
      </c>
      <c r="C22" s="114">
        <v>28030.512420000003</v>
      </c>
      <c r="D22" s="114">
        <v>67465.965730000011</v>
      </c>
      <c r="E22" s="114">
        <v>90471.693769999998</v>
      </c>
      <c r="F22" s="114">
        <v>63990.037149999996</v>
      </c>
      <c r="G22" s="114">
        <v>116718.85565000001</v>
      </c>
      <c r="H22" s="114">
        <v>356370.23969999998</v>
      </c>
      <c r="I22" s="114">
        <v>434763.66197000002</v>
      </c>
      <c r="J22" s="114">
        <v>431089.85213000001</v>
      </c>
      <c r="K22" s="114">
        <v>558996.26668</v>
      </c>
      <c r="L22" s="114">
        <v>634135.28347999998</v>
      </c>
    </row>
    <row r="23" spans="1:12" s="16" customFormat="1" ht="15" customHeight="1">
      <c r="A23" s="147" t="s">
        <v>211</v>
      </c>
      <c r="B23" s="114">
        <v>0</v>
      </c>
      <c r="C23" s="114">
        <v>0</v>
      </c>
      <c r="D23" s="114">
        <v>0</v>
      </c>
      <c r="E23" s="114">
        <v>244.31368000000001</v>
      </c>
      <c r="F23" s="114">
        <v>2412.8171400000001</v>
      </c>
      <c r="G23" s="114">
        <v>40.145420000000001</v>
      </c>
      <c r="H23" s="114">
        <v>1359.4031599999998</v>
      </c>
      <c r="I23" s="114">
        <v>2882.5722799999999</v>
      </c>
      <c r="J23" s="114">
        <v>2868.4716200000003</v>
      </c>
      <c r="K23" s="114">
        <v>2319.6989900000003</v>
      </c>
      <c r="L23" s="114">
        <v>1785.34428</v>
      </c>
    </row>
    <row r="24" spans="1:12" s="16" customFormat="1" ht="15" customHeight="1">
      <c r="A24" s="147" t="s">
        <v>590</v>
      </c>
      <c r="B24" s="114">
        <v>848755.55294000008</v>
      </c>
      <c r="C24" s="114">
        <v>1006102.39258</v>
      </c>
      <c r="D24" s="114">
        <v>1118975.5491300002</v>
      </c>
      <c r="E24" s="114">
        <v>824294.46001000004</v>
      </c>
      <c r="F24" s="114">
        <v>841756.2850700001</v>
      </c>
      <c r="G24" s="114">
        <v>977560.37724000006</v>
      </c>
      <c r="H24" s="114">
        <v>2187649.3993200003</v>
      </c>
      <c r="I24" s="114">
        <v>2810495.7595500001</v>
      </c>
      <c r="J24" s="114">
        <v>2488364.2399299997</v>
      </c>
      <c r="K24" s="114">
        <v>4091647.4637699998</v>
      </c>
      <c r="L24" s="114">
        <v>3975026.4844</v>
      </c>
    </row>
    <row r="25" spans="1:12" s="16" customFormat="1" ht="15" customHeight="1">
      <c r="A25" s="147" t="s">
        <v>222</v>
      </c>
      <c r="B25" s="114">
        <v>169653.97206</v>
      </c>
      <c r="C25" s="114">
        <v>215770.51506999999</v>
      </c>
      <c r="D25" s="114">
        <v>266024.09836</v>
      </c>
      <c r="E25" s="114">
        <v>563354.27161000005</v>
      </c>
      <c r="F25" s="114">
        <v>895982.21461999998</v>
      </c>
      <c r="G25" s="114">
        <v>1237358.18533</v>
      </c>
      <c r="H25" s="114">
        <v>1474368.7453000001</v>
      </c>
      <c r="I25" s="114">
        <v>1437898.96954</v>
      </c>
      <c r="J25" s="114">
        <v>1424351.3357299999</v>
      </c>
      <c r="K25" s="114">
        <v>1401791.5092499999</v>
      </c>
      <c r="L25" s="114">
        <v>1454810.1040699999</v>
      </c>
    </row>
    <row r="26" spans="1:12" s="16" customFormat="1" ht="15" customHeight="1">
      <c r="A26" s="147" t="s">
        <v>591</v>
      </c>
      <c r="B26" s="114">
        <v>60754.116799999996</v>
      </c>
      <c r="C26" s="114">
        <v>58571.111859999997</v>
      </c>
      <c r="D26" s="114">
        <v>64339.921679999999</v>
      </c>
      <c r="E26" s="114">
        <v>91908.407069999987</v>
      </c>
      <c r="F26" s="114">
        <v>102384.61518000001</v>
      </c>
      <c r="G26" s="114">
        <v>156914.79602000001</v>
      </c>
      <c r="H26" s="114">
        <v>161818.31266999998</v>
      </c>
      <c r="I26" s="114">
        <v>245876.40872000001</v>
      </c>
      <c r="J26" s="114">
        <v>252968.76696000001</v>
      </c>
      <c r="K26" s="114">
        <v>207687.89384</v>
      </c>
      <c r="L26" s="114">
        <v>70770.15148</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6220367.0407600002</v>
      </c>
      <c r="C28" s="393">
        <v>9606374.7908700015</v>
      </c>
      <c r="D28" s="393">
        <v>12331918.0842</v>
      </c>
      <c r="E28" s="393">
        <v>14328041.458690001</v>
      </c>
      <c r="F28" s="393">
        <v>14671739.76369</v>
      </c>
      <c r="G28" s="393">
        <v>17322120.1373</v>
      </c>
      <c r="H28" s="393">
        <v>22436876.13405</v>
      </c>
      <c r="I28" s="393">
        <v>25964969.61953</v>
      </c>
      <c r="J28" s="393">
        <v>26898098.045540001</v>
      </c>
      <c r="K28" s="393">
        <v>29940940.15769</v>
      </c>
      <c r="L28" s="393">
        <v>28158443.58884</v>
      </c>
    </row>
    <row r="29" spans="1:12" s="16" customFormat="1" ht="15" customHeight="1" thickTop="1">
      <c r="A29" s="147" t="s">
        <v>593</v>
      </c>
      <c r="B29" s="114">
        <v>5433483.1614799993</v>
      </c>
      <c r="C29" s="114">
        <v>8774122.8007199988</v>
      </c>
      <c r="D29" s="114">
        <v>11136470.252660001</v>
      </c>
      <c r="E29" s="114">
        <v>12439630.223620001</v>
      </c>
      <c r="F29" s="114">
        <v>12908495.97745</v>
      </c>
      <c r="G29" s="114">
        <v>14127369.116250001</v>
      </c>
      <c r="H29" s="114">
        <v>16602840.1625</v>
      </c>
      <c r="I29" s="114">
        <v>20256000.560560003</v>
      </c>
      <c r="J29" s="114">
        <v>21423704.355909999</v>
      </c>
      <c r="K29" s="114">
        <v>22888450.47865</v>
      </c>
      <c r="L29" s="114">
        <v>21955370.648400001</v>
      </c>
    </row>
    <row r="30" spans="1:12" s="16" customFormat="1" ht="15" customHeight="1">
      <c r="A30" s="148" t="s">
        <v>594</v>
      </c>
      <c r="B30" s="114">
        <v>787359.51185999997</v>
      </c>
      <c r="C30" s="114">
        <v>1636571.4682</v>
      </c>
      <c r="D30" s="114">
        <v>1296411.5383199998</v>
      </c>
      <c r="E30" s="114">
        <v>1786716.45765</v>
      </c>
      <c r="F30" s="114">
        <v>2447189.8410900002</v>
      </c>
      <c r="G30" s="114">
        <v>2599329.87292</v>
      </c>
      <c r="H30" s="114">
        <v>3272023.5285100001</v>
      </c>
      <c r="I30" s="114">
        <v>3206198.11791</v>
      </c>
      <c r="J30" s="114">
        <v>4153423.4127399996</v>
      </c>
      <c r="K30" s="114">
        <v>3889525.4939299999</v>
      </c>
      <c r="L30" s="114">
        <v>3980122.6358699999</v>
      </c>
    </row>
    <row r="31" spans="1:12" s="16" customFormat="1" ht="15" customHeight="1">
      <c r="A31" s="148" t="s">
        <v>595</v>
      </c>
      <c r="B31" s="114">
        <v>1128989.4476099999</v>
      </c>
      <c r="C31" s="114">
        <v>2393788.43499</v>
      </c>
      <c r="D31" s="114">
        <v>3223787.8549099998</v>
      </c>
      <c r="E31" s="114">
        <v>2333224.1933599999</v>
      </c>
      <c r="F31" s="114">
        <v>2043822.0907999999</v>
      </c>
      <c r="G31" s="114">
        <v>2288814.7550599999</v>
      </c>
      <c r="H31" s="114">
        <v>3400596.3085700003</v>
      </c>
      <c r="I31" s="114">
        <v>4074578.6261300002</v>
      </c>
      <c r="J31" s="114">
        <v>3902176.27758</v>
      </c>
      <c r="K31" s="114">
        <v>4619670.13901</v>
      </c>
      <c r="L31" s="114">
        <v>4962513.2644300004</v>
      </c>
    </row>
    <row r="32" spans="1:12" s="16" customFormat="1" ht="15" customHeight="1">
      <c r="A32" s="148" t="s">
        <v>596</v>
      </c>
      <c r="B32" s="114">
        <v>463629.25268000003</v>
      </c>
      <c r="C32" s="114">
        <v>332927.28954999999</v>
      </c>
      <c r="D32" s="114">
        <v>326340.92251999996</v>
      </c>
      <c r="E32" s="114">
        <v>320013.49056999997</v>
      </c>
      <c r="F32" s="114">
        <v>313400.41452999995</v>
      </c>
      <c r="G32" s="114">
        <v>171432.46499000001</v>
      </c>
      <c r="H32" s="114">
        <v>171836.90826</v>
      </c>
      <c r="I32" s="114">
        <v>113143.88792000001</v>
      </c>
      <c r="J32" s="114">
        <v>113144.42026</v>
      </c>
      <c r="K32" s="114">
        <v>90091.990579999998</v>
      </c>
      <c r="L32" s="114">
        <v>90092.133459999997</v>
      </c>
    </row>
    <row r="33" spans="1:12" s="16" customFormat="1" ht="15" customHeight="1">
      <c r="A33" s="148" t="s">
        <v>597</v>
      </c>
      <c r="B33" s="114">
        <v>1510793.4400599999</v>
      </c>
      <c r="C33" s="114">
        <v>805107.74895000004</v>
      </c>
      <c r="D33" s="114">
        <v>435565.19364999997</v>
      </c>
      <c r="E33" s="114">
        <v>995233.53265999991</v>
      </c>
      <c r="F33" s="114">
        <v>176822.23196</v>
      </c>
      <c r="G33" s="114">
        <v>316052.15268</v>
      </c>
      <c r="H33" s="114">
        <v>468610.48381000001</v>
      </c>
      <c r="I33" s="114">
        <v>1333796.6608599999</v>
      </c>
      <c r="J33" s="114">
        <v>1333197.92505</v>
      </c>
      <c r="K33" s="114">
        <v>1377488.6319899999</v>
      </c>
      <c r="L33" s="114">
        <v>1125878.6609799999</v>
      </c>
    </row>
    <row r="34" spans="1:12" s="16" customFormat="1" ht="15" customHeight="1">
      <c r="A34" s="148" t="s">
        <v>598</v>
      </c>
      <c r="B34" s="114">
        <v>1325632.15702</v>
      </c>
      <c r="C34" s="114">
        <v>3299814.4236599999</v>
      </c>
      <c r="D34" s="114">
        <v>5454995.8648100002</v>
      </c>
      <c r="E34" s="114">
        <v>6401939.2095699999</v>
      </c>
      <c r="F34" s="114">
        <v>7079839.3135600006</v>
      </c>
      <c r="G34" s="114">
        <v>7760237.0081599997</v>
      </c>
      <c r="H34" s="114">
        <v>8068529.7485100003</v>
      </c>
      <c r="I34" s="114">
        <v>10035841.245440001</v>
      </c>
      <c r="J34" s="114">
        <v>10376393.884889999</v>
      </c>
      <c r="K34" s="114">
        <v>11142766.992479999</v>
      </c>
      <c r="L34" s="114">
        <v>9990251.71105</v>
      </c>
    </row>
    <row r="35" spans="1:12" s="16" customFormat="1" ht="15" customHeight="1">
      <c r="A35" s="148" t="s">
        <v>599</v>
      </c>
      <c r="B35" s="114">
        <v>217079.35225</v>
      </c>
      <c r="C35" s="114">
        <v>305913.43537000002</v>
      </c>
      <c r="D35" s="114">
        <v>399368.87844999996</v>
      </c>
      <c r="E35" s="114">
        <v>602503.33980999992</v>
      </c>
      <c r="F35" s="114">
        <v>847422.08551</v>
      </c>
      <c r="G35" s="114">
        <v>991502.86244000006</v>
      </c>
      <c r="H35" s="114">
        <v>1221243.18484</v>
      </c>
      <c r="I35" s="114">
        <v>1492442.0222999998</v>
      </c>
      <c r="J35" s="114">
        <v>1545368.43539</v>
      </c>
      <c r="K35" s="114">
        <v>1768907.2306600001</v>
      </c>
      <c r="L35" s="114">
        <v>1806512.2426099998</v>
      </c>
    </row>
    <row r="36" spans="1:12" s="16" customFormat="1" ht="15" customHeight="1">
      <c r="A36" s="147" t="s">
        <v>600</v>
      </c>
      <c r="B36" s="114">
        <v>2.0088200000000001</v>
      </c>
      <c r="C36" s="114">
        <v>3.8591599999999997</v>
      </c>
      <c r="D36" s="114">
        <v>2.7092199999999997</v>
      </c>
      <c r="E36" s="114">
        <v>16.543230000000001</v>
      </c>
      <c r="F36" s="114">
        <v>27.669930000000001</v>
      </c>
      <c r="G36" s="114">
        <v>24.968220000000002</v>
      </c>
      <c r="H36" s="114">
        <v>13.6783</v>
      </c>
      <c r="I36" s="114">
        <v>36.032820000000001</v>
      </c>
      <c r="J36" s="114">
        <v>559.02201000000002</v>
      </c>
      <c r="K36" s="114">
        <v>73.588499999999996</v>
      </c>
      <c r="L36" s="114">
        <v>80.510059999999996</v>
      </c>
    </row>
    <row r="37" spans="1:12" s="16" customFormat="1" ht="15" customHeight="1">
      <c r="A37" s="147" t="s">
        <v>601</v>
      </c>
      <c r="B37" s="114">
        <v>569138.52127000003</v>
      </c>
      <c r="C37" s="114">
        <v>590013.77720000001</v>
      </c>
      <c r="D37" s="114">
        <v>827729.49369999999</v>
      </c>
      <c r="E37" s="114">
        <v>1234216.09907</v>
      </c>
      <c r="F37" s="114">
        <v>1126385.9618599999</v>
      </c>
      <c r="G37" s="114">
        <v>1693190.2831900001</v>
      </c>
      <c r="H37" s="114">
        <v>3722047.6556199999</v>
      </c>
      <c r="I37" s="114">
        <v>3549130.6769599998</v>
      </c>
      <c r="J37" s="114">
        <v>3366931.6677199998</v>
      </c>
      <c r="K37" s="114">
        <v>5135102.0194899999</v>
      </c>
      <c r="L37" s="114">
        <v>4672201.0228000004</v>
      </c>
    </row>
    <row r="38" spans="1:12" s="16" customFormat="1" ht="15" customHeight="1">
      <c r="A38" s="147" t="s">
        <v>602</v>
      </c>
      <c r="B38" s="114">
        <v>93102.736519999991</v>
      </c>
      <c r="C38" s="114">
        <v>90622.149080000003</v>
      </c>
      <c r="D38" s="114">
        <v>174157.50930999999</v>
      </c>
      <c r="E38" s="114">
        <v>273404.63263000001</v>
      </c>
      <c r="F38" s="114">
        <v>280955.07743</v>
      </c>
      <c r="G38" s="114">
        <v>373302.76199000003</v>
      </c>
      <c r="H38" s="114">
        <v>475485.11501999997</v>
      </c>
      <c r="I38" s="114">
        <v>848858.5385599999</v>
      </c>
      <c r="J38" s="114">
        <v>769437.32298000006</v>
      </c>
      <c r="K38" s="114">
        <v>695718.45183999999</v>
      </c>
      <c r="L38" s="114">
        <v>316731.49202999996</v>
      </c>
    </row>
    <row r="39" spans="1:12" s="16" customFormat="1" ht="15" customHeight="1">
      <c r="A39" s="147" t="s">
        <v>276</v>
      </c>
      <c r="B39" s="114">
        <v>52323.211200000005</v>
      </c>
      <c r="C39" s="114">
        <v>95534.341560000001</v>
      </c>
      <c r="D39" s="114">
        <v>102489.7301</v>
      </c>
      <c r="E39" s="114">
        <v>114614.13407</v>
      </c>
      <c r="F39" s="114">
        <v>127574.32278</v>
      </c>
      <c r="G39" s="114">
        <v>282404.71826999995</v>
      </c>
      <c r="H39" s="114">
        <v>206393.58449000001</v>
      </c>
      <c r="I39" s="114">
        <v>348455.00120999996</v>
      </c>
      <c r="J39" s="114">
        <v>366805.32863</v>
      </c>
      <c r="K39" s="114">
        <v>412336.11663</v>
      </c>
      <c r="L39" s="114">
        <v>406503.25526999997</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72317.401469999997</v>
      </c>
      <c r="C41" s="114">
        <v>56077.863149999997</v>
      </c>
      <c r="D41" s="114">
        <v>91068.389209999994</v>
      </c>
      <c r="E41" s="114">
        <v>74808.028449999998</v>
      </c>
      <c r="F41" s="114">
        <v>49405.248</v>
      </c>
      <c r="G41" s="114">
        <v>78414.839900000006</v>
      </c>
      <c r="H41" s="114">
        <v>461703.07227999996</v>
      </c>
      <c r="I41" s="114">
        <v>448668.98122000002</v>
      </c>
      <c r="J41" s="114">
        <v>444393.40299999999</v>
      </c>
      <c r="K41" s="114">
        <v>435631.41798999999</v>
      </c>
      <c r="L41" s="114">
        <v>431493.71175000002</v>
      </c>
    </row>
    <row r="42" spans="1:12" s="17" customFormat="1" ht="15" customHeight="1" thickBot="1">
      <c r="A42" s="147" t="s">
        <v>454</v>
      </c>
      <c r="B42" s="114">
        <v>0</v>
      </c>
      <c r="C42" s="114">
        <v>0</v>
      </c>
      <c r="D42" s="114">
        <v>0</v>
      </c>
      <c r="E42" s="114">
        <v>191351.79762</v>
      </c>
      <c r="F42" s="114">
        <v>178895.50624000002</v>
      </c>
      <c r="G42" s="114">
        <v>767413.44948000007</v>
      </c>
      <c r="H42" s="114">
        <v>968392.86583999998</v>
      </c>
      <c r="I42" s="114">
        <v>513819.82819999999</v>
      </c>
      <c r="J42" s="114">
        <v>526266.94529000006</v>
      </c>
      <c r="K42" s="114">
        <v>373628.08458999998</v>
      </c>
      <c r="L42" s="114">
        <v>376062.94852999999</v>
      </c>
    </row>
    <row r="43" spans="1:12" ht="15" customHeight="1" thickTop="1" thickBot="1">
      <c r="A43" s="392" t="s">
        <v>604</v>
      </c>
      <c r="B43" s="393">
        <v>708427.45328999998</v>
      </c>
      <c r="C43" s="393">
        <v>948643.82266999991</v>
      </c>
      <c r="D43" s="393">
        <v>1058495.23896</v>
      </c>
      <c r="E43" s="393">
        <v>1072440.02272</v>
      </c>
      <c r="F43" s="393">
        <v>1111277.1601500001</v>
      </c>
      <c r="G43" s="393">
        <v>1133563.49969</v>
      </c>
      <c r="H43" s="393">
        <v>1387098.7715999999</v>
      </c>
      <c r="I43" s="393">
        <v>1445469.6213900002</v>
      </c>
      <c r="J43" s="393">
        <v>1451427.5558499999</v>
      </c>
      <c r="K43" s="393">
        <v>1497562.7132600001</v>
      </c>
      <c r="L43" s="393">
        <v>1498977.1857400001</v>
      </c>
    </row>
    <row r="44" spans="1:12" s="16" customFormat="1" ht="15" customHeight="1" thickTop="1">
      <c r="A44" s="147" t="s">
        <v>297</v>
      </c>
      <c r="B44" s="114">
        <v>434700</v>
      </c>
      <c r="C44" s="114">
        <v>808144</v>
      </c>
      <c r="D44" s="114">
        <v>912494</v>
      </c>
      <c r="E44" s="114">
        <v>970068</v>
      </c>
      <c r="F44" s="114">
        <v>1002954</v>
      </c>
      <c r="G44" s="114">
        <v>1057681</v>
      </c>
      <c r="H44" s="114">
        <v>1181220.5</v>
      </c>
      <c r="I44" s="114">
        <v>1214978</v>
      </c>
      <c r="J44" s="114">
        <v>1222034</v>
      </c>
      <c r="K44" s="114">
        <v>1249836</v>
      </c>
      <c r="L44" s="114">
        <v>1290394</v>
      </c>
    </row>
    <row r="45" spans="1:12" s="16" customFormat="1" ht="15" customHeight="1">
      <c r="A45" s="147" t="s">
        <v>301</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c r="L45" s="114">
        <v>137113.57924000002</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88321.052909999999</v>
      </c>
      <c r="C47" s="114">
        <v>20271.86478</v>
      </c>
      <c r="D47" s="114">
        <v>32234.940710000003</v>
      </c>
      <c r="E47" s="114">
        <v>43597.056579999997</v>
      </c>
      <c r="F47" s="114">
        <v>49460.595270000005</v>
      </c>
      <c r="G47" s="114">
        <v>55333.20177</v>
      </c>
      <c r="H47" s="114">
        <v>57782.5317</v>
      </c>
      <c r="I47" s="114">
        <v>58882.192360000001</v>
      </c>
      <c r="J47" s="114">
        <v>84252.291159999993</v>
      </c>
      <c r="K47" s="114">
        <v>62330.291159999993</v>
      </c>
      <c r="L47" s="114">
        <v>67158.163450000007</v>
      </c>
    </row>
    <row r="48" spans="1:12" s="16" customFormat="1" ht="15" customHeight="1">
      <c r="A48" s="147" t="s">
        <v>311</v>
      </c>
      <c r="B48" s="114">
        <v>85266.82114</v>
      </c>
      <c r="C48" s="114">
        <v>120088.37865</v>
      </c>
      <c r="D48" s="114">
        <v>113626.71901</v>
      </c>
      <c r="E48" s="114">
        <v>58635.386899999998</v>
      </c>
      <c r="F48" s="114">
        <v>58722.985639999999</v>
      </c>
      <c r="G48" s="114">
        <v>20409.718679999998</v>
      </c>
      <c r="H48" s="114">
        <v>10982.66066</v>
      </c>
      <c r="I48" s="114">
        <v>34495.84979</v>
      </c>
      <c r="J48" s="114">
        <v>8027.6854499999999</v>
      </c>
      <c r="K48" s="114">
        <v>48282.842859999997</v>
      </c>
      <c r="L48" s="114">
        <v>4311.4430499999999</v>
      </c>
    </row>
    <row r="49" spans="1:12" s="16" customFormat="1" ht="15" customHeight="1">
      <c r="A49" s="148" t="s">
        <v>606</v>
      </c>
      <c r="B49" s="114">
        <v>0</v>
      </c>
      <c r="C49" s="114">
        <v>0</v>
      </c>
      <c r="D49" s="114">
        <v>0</v>
      </c>
      <c r="E49" s="114">
        <v>0</v>
      </c>
      <c r="F49" s="114">
        <v>0</v>
      </c>
      <c r="G49" s="114">
        <v>0</v>
      </c>
      <c r="H49" s="114">
        <v>0</v>
      </c>
      <c r="I49" s="114">
        <v>0</v>
      </c>
      <c r="J49" s="114">
        <v>2069.75099</v>
      </c>
      <c r="K49" s="114">
        <v>0</v>
      </c>
      <c r="L49" s="114">
        <v>2896.97057</v>
      </c>
    </row>
    <row r="50" spans="1:12" s="17" customFormat="1" ht="15" customHeight="1" thickBot="1">
      <c r="A50" s="148" t="s">
        <v>607</v>
      </c>
      <c r="B50" s="114">
        <v>85266.82114</v>
      </c>
      <c r="C50" s="114">
        <v>120088.37865</v>
      </c>
      <c r="D50" s="114">
        <v>113626.71901</v>
      </c>
      <c r="E50" s="114">
        <v>58635.386899999998</v>
      </c>
      <c r="F50" s="114">
        <v>58722.985639999999</v>
      </c>
      <c r="G50" s="114">
        <v>20409.718679999998</v>
      </c>
      <c r="H50" s="114">
        <v>10982.66066</v>
      </c>
      <c r="I50" s="114">
        <v>34495.84979</v>
      </c>
      <c r="J50" s="114">
        <v>5957.9344600000004</v>
      </c>
      <c r="K50" s="114">
        <v>48282.842859999997</v>
      </c>
      <c r="L50" s="114">
        <v>1414.4724799999999</v>
      </c>
    </row>
    <row r="51" spans="1:12" ht="15" customHeight="1" thickTop="1" thickBot="1">
      <c r="A51" s="392" t="s">
        <v>608</v>
      </c>
      <c r="B51" s="393">
        <v>6928794.4940499999</v>
      </c>
      <c r="C51" s="393">
        <v>10555018.613540001</v>
      </c>
      <c r="D51" s="393">
        <v>13390413.32316</v>
      </c>
      <c r="E51" s="393">
        <v>15400481.48141</v>
      </c>
      <c r="F51" s="393">
        <v>15783016.923839999</v>
      </c>
      <c r="G51" s="393">
        <v>18455683.636990003</v>
      </c>
      <c r="H51" s="393">
        <v>23823974.905650001</v>
      </c>
      <c r="I51" s="393">
        <v>27410439.24092</v>
      </c>
      <c r="J51" s="393">
        <v>28349525.60139</v>
      </c>
      <c r="K51" s="393">
        <v>31438502.870950002</v>
      </c>
      <c r="L51" s="393">
        <v>29657420.774580002</v>
      </c>
    </row>
    <row r="52" spans="1:12" s="16" customFormat="1" ht="15" customHeight="1" thickTop="1">
      <c r="A52" s="113" t="s">
        <v>609</v>
      </c>
      <c r="B52" s="114">
        <v>188990.49086000002</v>
      </c>
      <c r="C52" s="114">
        <v>290850.51474000001</v>
      </c>
      <c r="D52" s="114">
        <v>305353.38844000001</v>
      </c>
      <c r="E52" s="114">
        <v>361984.04281999997</v>
      </c>
      <c r="F52" s="114">
        <v>409859.25811</v>
      </c>
      <c r="G52" s="114">
        <v>424259.93031999998</v>
      </c>
      <c r="H52" s="114">
        <v>373106.79962000001</v>
      </c>
      <c r="I52" s="114">
        <v>423511.22766000003</v>
      </c>
      <c r="J52" s="114">
        <v>438787.53464999999</v>
      </c>
      <c r="K52" s="114">
        <v>463817.16988999996</v>
      </c>
      <c r="L52" s="114">
        <v>429614.31313000002</v>
      </c>
    </row>
    <row r="53" spans="1:12" s="17" customFormat="1" ht="15" customHeight="1">
      <c r="A53" s="148" t="s">
        <v>610</v>
      </c>
      <c r="B53" s="114">
        <v>0</v>
      </c>
      <c r="C53" s="114">
        <v>1002.91828</v>
      </c>
      <c r="D53" s="114">
        <v>2556.7220000000002</v>
      </c>
      <c r="E53" s="114">
        <v>324.8553</v>
      </c>
      <c r="F53" s="114">
        <v>0</v>
      </c>
      <c r="G53" s="114">
        <v>8842.2488599999997</v>
      </c>
      <c r="H53" s="114">
        <v>0</v>
      </c>
      <c r="I53" s="114">
        <v>0</v>
      </c>
      <c r="J53" s="114">
        <v>1346.961</v>
      </c>
      <c r="K53" s="114">
        <v>0</v>
      </c>
      <c r="L53" s="114">
        <v>0</v>
      </c>
    </row>
    <row r="54" spans="1:12" s="17" customFormat="1" ht="15" customHeight="1">
      <c r="A54" s="148" t="s">
        <v>611</v>
      </c>
      <c r="B54" s="114">
        <v>181124.10074000002</v>
      </c>
      <c r="C54" s="114">
        <v>275390.81757999997</v>
      </c>
      <c r="D54" s="114">
        <v>267457.76481000002</v>
      </c>
      <c r="E54" s="114">
        <v>285748.73956999998</v>
      </c>
      <c r="F54" s="114">
        <v>317556.50456999999</v>
      </c>
      <c r="G54" s="114">
        <v>307149.01385000005</v>
      </c>
      <c r="H54" s="114">
        <v>220063.39291999998</v>
      </c>
      <c r="I54" s="114">
        <v>230630.00580000001</v>
      </c>
      <c r="J54" s="114">
        <v>233920.25513999999</v>
      </c>
      <c r="K54" s="114">
        <v>212190.32</v>
      </c>
      <c r="L54" s="114">
        <v>200528.76290999999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594.37497999999994</v>
      </c>
      <c r="C56" s="114">
        <v>12507.3889</v>
      </c>
      <c r="D56" s="114">
        <v>27804.547129999999</v>
      </c>
      <c r="E56" s="114">
        <v>65289.4951</v>
      </c>
      <c r="F56" s="114">
        <v>81704.796489999993</v>
      </c>
      <c r="G56" s="114">
        <v>97670.710560000007</v>
      </c>
      <c r="H56" s="114">
        <v>142445.44965</v>
      </c>
      <c r="I56" s="114">
        <v>182436.80809000001</v>
      </c>
      <c r="J56" s="114">
        <v>193075.90474</v>
      </c>
      <c r="K56" s="114">
        <v>242171.04347</v>
      </c>
      <c r="L56" s="114">
        <v>219629.74380000003</v>
      </c>
    </row>
    <row r="57" spans="1:12" s="17" customFormat="1" ht="15" customHeight="1">
      <c r="A57" s="148" t="s">
        <v>614</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9455.8064200000008</v>
      </c>
      <c r="L57" s="114">
        <v>9455.8064200000008</v>
      </c>
    </row>
    <row r="58" spans="1:12" s="17" customFormat="1" ht="15" customHeight="1">
      <c r="A58" s="147" t="s">
        <v>615</v>
      </c>
      <c r="B58" s="114">
        <v>11368296.23557</v>
      </c>
      <c r="C58" s="114">
        <v>20996604.198009998</v>
      </c>
      <c r="D58" s="114">
        <v>31862224.228860002</v>
      </c>
      <c r="E58" s="114">
        <v>36432517.510109998</v>
      </c>
      <c r="F58" s="114">
        <v>39449666.363540001</v>
      </c>
      <c r="G58" s="114">
        <v>45292050.535470001</v>
      </c>
      <c r="H58" s="114">
        <v>51711439.661250003</v>
      </c>
      <c r="I58" s="114">
        <v>55981461.906149998</v>
      </c>
      <c r="J58" s="114">
        <v>57055911.008599997</v>
      </c>
      <c r="K58" s="114">
        <v>62776685.45363</v>
      </c>
      <c r="L58" s="114">
        <v>62222119.946150005</v>
      </c>
    </row>
    <row r="59" spans="1:12">
      <c r="A59" s="394" t="s">
        <v>616</v>
      </c>
      <c r="B59" s="395">
        <v>736957.95082999999</v>
      </c>
      <c r="C59" s="395">
        <v>718765.58522000001</v>
      </c>
      <c r="D59" s="395">
        <v>902725.39007000008</v>
      </c>
      <c r="E59" s="395">
        <v>974554.48198000004</v>
      </c>
      <c r="F59" s="395">
        <v>1130081.9409700001</v>
      </c>
      <c r="G59" s="395">
        <v>1156223.26988</v>
      </c>
      <c r="H59" s="395">
        <v>1347358.89775</v>
      </c>
      <c r="I59" s="395">
        <v>1535262.46431</v>
      </c>
      <c r="J59" s="395">
        <v>269256.78110000002</v>
      </c>
      <c r="K59" s="395">
        <v>1781212.9845100001</v>
      </c>
      <c r="L59" s="395">
        <v>289074.12413999997</v>
      </c>
    </row>
    <row r="60" spans="1:12" ht="15" customHeight="1">
      <c r="A60" s="148" t="s">
        <v>617</v>
      </c>
      <c r="B60" s="114">
        <v>-217606.31305000003</v>
      </c>
      <c r="C60" s="114">
        <v>-226574.46098</v>
      </c>
      <c r="D60" s="114">
        <v>-298226.14016000001</v>
      </c>
      <c r="E60" s="114">
        <v>-401732.80704000004</v>
      </c>
      <c r="F60" s="114">
        <v>-491312.39350999997</v>
      </c>
      <c r="G60" s="114">
        <v>-566007.05900000001</v>
      </c>
      <c r="H60" s="114">
        <v>-711307.41527999996</v>
      </c>
      <c r="I60" s="114">
        <v>-856258.01283000002</v>
      </c>
      <c r="J60" s="114">
        <v>-149815.17346000002</v>
      </c>
      <c r="K60" s="114">
        <v>-1010014.83765</v>
      </c>
      <c r="L60" s="114">
        <v>-151977.37293000001</v>
      </c>
    </row>
    <row r="61" spans="1:12" ht="15" customHeight="1">
      <c r="A61" s="147" t="s">
        <v>618</v>
      </c>
      <c r="B61" s="114">
        <v>519351.63777999999</v>
      </c>
      <c r="C61" s="114">
        <v>492191.12424000003</v>
      </c>
      <c r="D61" s="114">
        <v>604499.24991000001</v>
      </c>
      <c r="E61" s="114">
        <v>572821.67494000006</v>
      </c>
      <c r="F61" s="114">
        <v>638769.54746000003</v>
      </c>
      <c r="G61" s="114">
        <v>590216.21088000003</v>
      </c>
      <c r="H61" s="114">
        <v>636051.48247000005</v>
      </c>
      <c r="I61" s="114">
        <v>679004.45148000005</v>
      </c>
      <c r="J61" s="114">
        <v>119441.60764</v>
      </c>
      <c r="K61" s="114">
        <v>771198.14685999998</v>
      </c>
      <c r="L61" s="114">
        <v>137096.75121000002</v>
      </c>
    </row>
    <row r="62" spans="1:12" ht="15" customHeight="1">
      <c r="A62" s="116" t="s">
        <v>619</v>
      </c>
      <c r="B62" s="114">
        <v>111508.59396</v>
      </c>
      <c r="C62" s="114">
        <v>169001.18350000001</v>
      </c>
      <c r="D62" s="114">
        <v>194612.77684999999</v>
      </c>
      <c r="E62" s="114">
        <v>199488.05674999999</v>
      </c>
      <c r="F62" s="114">
        <v>145941.35793999999</v>
      </c>
      <c r="G62" s="114">
        <v>188545.68038000001</v>
      </c>
      <c r="H62" s="114">
        <v>229110.91686000003</v>
      </c>
      <c r="I62" s="114">
        <v>824302.56839999999</v>
      </c>
      <c r="J62" s="114">
        <v>122996.97648</v>
      </c>
      <c r="K62" s="114">
        <v>624694.29784000001</v>
      </c>
      <c r="L62" s="114">
        <v>115196.87744</v>
      </c>
    </row>
    <row r="63" spans="1:12" ht="15" customHeight="1">
      <c r="A63" s="148" t="s">
        <v>620</v>
      </c>
      <c r="B63" s="114">
        <v>-29062.982949999998</v>
      </c>
      <c r="C63" s="114">
        <v>-35814.325859999997</v>
      </c>
      <c r="D63" s="114">
        <v>-70485.337310000003</v>
      </c>
      <c r="E63" s="114">
        <v>-72189.936690000002</v>
      </c>
      <c r="F63" s="114">
        <v>-57699.739860000001</v>
      </c>
      <c r="G63" s="114">
        <v>-89679.904370000004</v>
      </c>
      <c r="H63" s="114">
        <v>-122473.8</v>
      </c>
      <c r="I63" s="114">
        <v>-421226.20400000003</v>
      </c>
      <c r="J63" s="114">
        <v>-76364.414959999995</v>
      </c>
      <c r="K63" s="114">
        <v>-261541.85493999999</v>
      </c>
      <c r="L63" s="114">
        <v>-25131.354760000002</v>
      </c>
    </row>
    <row r="64" spans="1:12" ht="15" customHeight="1">
      <c r="A64" s="117" t="s">
        <v>621</v>
      </c>
      <c r="B64" s="114">
        <v>601797.24878999998</v>
      </c>
      <c r="C64" s="114">
        <v>625377.98187999998</v>
      </c>
      <c r="D64" s="114">
        <v>728626.68945000006</v>
      </c>
      <c r="E64" s="114">
        <v>700119.79500000004</v>
      </c>
      <c r="F64" s="114">
        <v>727011.16553999996</v>
      </c>
      <c r="G64" s="114">
        <v>689081.98688999994</v>
      </c>
      <c r="H64" s="114">
        <v>742688.59933</v>
      </c>
      <c r="I64" s="114">
        <v>1082080.8158800001</v>
      </c>
      <c r="J64" s="114">
        <v>166074.16915999999</v>
      </c>
      <c r="K64" s="114">
        <v>1134350.5897599999</v>
      </c>
      <c r="L64" s="114">
        <v>227162.27388999998</v>
      </c>
    </row>
    <row r="65" spans="1:12" ht="15" customHeight="1">
      <c r="A65" s="116" t="s">
        <v>622</v>
      </c>
      <c r="B65" s="114">
        <v>357111.62952999998</v>
      </c>
      <c r="C65" s="114">
        <v>255595.25618</v>
      </c>
      <c r="D65" s="114">
        <v>317210.39086000004</v>
      </c>
      <c r="E65" s="114">
        <v>416213.38131999999</v>
      </c>
      <c r="F65" s="114">
        <v>525127.13893000002</v>
      </c>
      <c r="G65" s="114">
        <v>723170.81715999998</v>
      </c>
      <c r="H65" s="114">
        <v>627731.91960000002</v>
      </c>
      <c r="I65" s="114">
        <v>751178.46938000002</v>
      </c>
      <c r="J65" s="114">
        <v>115969.16774999999</v>
      </c>
      <c r="K65" s="114">
        <v>823089.12511000002</v>
      </c>
      <c r="L65" s="114">
        <v>144245.30508000002</v>
      </c>
    </row>
    <row r="66" spans="1:12" ht="15" customHeight="1">
      <c r="A66" s="116" t="s">
        <v>623</v>
      </c>
      <c r="B66" s="114">
        <v>-510613.31107999996</v>
      </c>
      <c r="C66" s="114">
        <v>-335135.9278</v>
      </c>
      <c r="D66" s="114">
        <v>-396475.05914999999</v>
      </c>
      <c r="E66" s="114">
        <v>-511912.33143999998</v>
      </c>
      <c r="F66" s="114">
        <v>-589964.29249000002</v>
      </c>
      <c r="G66" s="114">
        <v>-803044.10296000005</v>
      </c>
      <c r="H66" s="114">
        <v>-710581.92327000003</v>
      </c>
      <c r="I66" s="114">
        <v>-926303.41616000002</v>
      </c>
      <c r="J66" s="114">
        <v>-146142.40612</v>
      </c>
      <c r="K66" s="114">
        <v>-982122.49066000001</v>
      </c>
      <c r="L66" s="114">
        <v>-201945.25449000002</v>
      </c>
    </row>
    <row r="67" spans="1:12" ht="15" customHeight="1">
      <c r="A67" s="147" t="s">
        <v>624</v>
      </c>
      <c r="B67" s="114">
        <v>448295.56724</v>
      </c>
      <c r="C67" s="114">
        <v>545837.31025999994</v>
      </c>
      <c r="D67" s="114">
        <v>649362.02116</v>
      </c>
      <c r="E67" s="114">
        <v>604420.84487999999</v>
      </c>
      <c r="F67" s="114">
        <v>662174.01198000007</v>
      </c>
      <c r="G67" s="114">
        <v>609208.70108999999</v>
      </c>
      <c r="H67" s="114">
        <v>659838.59565999999</v>
      </c>
      <c r="I67" s="114">
        <v>906955.86910000001</v>
      </c>
      <c r="J67" s="114">
        <v>135900.93078999998</v>
      </c>
      <c r="K67" s="114">
        <v>975317.22421000001</v>
      </c>
      <c r="L67" s="114">
        <v>169462.32447999998</v>
      </c>
    </row>
    <row r="68" spans="1:12" ht="15" customHeight="1">
      <c r="A68" s="148" t="s">
        <v>625</v>
      </c>
      <c r="B68" s="114">
        <v>-357159.25375999999</v>
      </c>
      <c r="C68" s="114">
        <v>-424099.81219999999</v>
      </c>
      <c r="D68" s="114">
        <v>-506339.20746000001</v>
      </c>
      <c r="E68" s="114">
        <v>-544186.22055999993</v>
      </c>
      <c r="F68" s="114">
        <v>-602173.44016</v>
      </c>
      <c r="G68" s="114">
        <v>-587993.43698999996</v>
      </c>
      <c r="H68" s="114">
        <v>-645419.60876999993</v>
      </c>
      <c r="I68" s="114">
        <v>-820031.39574000007</v>
      </c>
      <c r="J68" s="114">
        <v>-129943.03329000001</v>
      </c>
      <c r="K68" s="114">
        <v>-894824.26421000005</v>
      </c>
      <c r="L68" s="114">
        <v>-168047.98634</v>
      </c>
    </row>
    <row r="69" spans="1:12" ht="15" customHeight="1">
      <c r="A69" s="117" t="s">
        <v>626</v>
      </c>
      <c r="B69" s="114">
        <v>91136.313479999997</v>
      </c>
      <c r="C69" s="114">
        <v>121737.49806</v>
      </c>
      <c r="D69" s="114">
        <v>143022.8137</v>
      </c>
      <c r="E69" s="114">
        <v>60234.624320000003</v>
      </c>
      <c r="F69" s="114">
        <v>60000.571819999997</v>
      </c>
      <c r="G69" s="114">
        <v>21215.2641</v>
      </c>
      <c r="H69" s="114">
        <v>14418.98689</v>
      </c>
      <c r="I69" s="114">
        <v>86924.473360000004</v>
      </c>
      <c r="J69" s="114">
        <v>5957.8975</v>
      </c>
      <c r="K69" s="114">
        <v>80492.960000000006</v>
      </c>
      <c r="L69" s="114">
        <v>1414.3381399999998</v>
      </c>
    </row>
    <row r="70" spans="1:12" ht="15" customHeight="1">
      <c r="A70" s="117" t="s">
        <v>627</v>
      </c>
      <c r="B70" s="114">
        <v>3.02569</v>
      </c>
      <c r="C70" s="114">
        <v>6.9729700000000001</v>
      </c>
      <c r="D70" s="114">
        <v>0.81476999999999999</v>
      </c>
      <c r="E70" s="114">
        <v>0.71129999999999993</v>
      </c>
      <c r="F70" s="114">
        <v>0.59577000000000002</v>
      </c>
      <c r="G70" s="114">
        <v>0.45504</v>
      </c>
      <c r="H70" s="114">
        <v>0.29266000000000003</v>
      </c>
      <c r="I70" s="114">
        <v>0.16883000000000001</v>
      </c>
      <c r="J70" s="114">
        <v>3.696E-2</v>
      </c>
      <c r="K70" s="114">
        <v>0.38945999999999997</v>
      </c>
      <c r="L70" s="114">
        <v>0.13434000000000001</v>
      </c>
    </row>
    <row r="71" spans="1:12" ht="15" customHeight="1">
      <c r="A71" s="115" t="s">
        <v>976</v>
      </c>
      <c r="B71" s="114">
        <v>0</v>
      </c>
      <c r="C71" s="114">
        <v>6.0239700000000003</v>
      </c>
      <c r="D71" s="114">
        <v>0</v>
      </c>
      <c r="E71" s="114">
        <v>0</v>
      </c>
      <c r="F71" s="114">
        <v>0</v>
      </c>
      <c r="G71" s="114">
        <v>0</v>
      </c>
      <c r="H71" s="114">
        <v>0</v>
      </c>
      <c r="I71" s="114">
        <v>0</v>
      </c>
      <c r="J71" s="114">
        <v>0</v>
      </c>
      <c r="K71" s="114">
        <v>0</v>
      </c>
      <c r="L71" s="114">
        <v>0</v>
      </c>
    </row>
    <row r="72" spans="1:12" ht="15" customHeight="1">
      <c r="A72" s="115" t="s">
        <v>977</v>
      </c>
      <c r="B72" s="114">
        <v>3.02569</v>
      </c>
      <c r="C72" s="114">
        <v>0.94899999999999995</v>
      </c>
      <c r="D72" s="114">
        <v>0.81476999999999999</v>
      </c>
      <c r="E72" s="114">
        <v>0.71129999999999993</v>
      </c>
      <c r="F72" s="114">
        <v>0.59577000000000002</v>
      </c>
      <c r="G72" s="114">
        <v>0.45504</v>
      </c>
      <c r="H72" s="114">
        <v>0.29266000000000003</v>
      </c>
      <c r="I72" s="114">
        <v>0.16883000000000001</v>
      </c>
      <c r="J72" s="114">
        <v>3.696E-2</v>
      </c>
      <c r="K72" s="114">
        <v>0.38945999999999997</v>
      </c>
      <c r="L72" s="114">
        <v>0.13434000000000001</v>
      </c>
    </row>
    <row r="73" spans="1:12" ht="15" customHeight="1">
      <c r="A73" s="147" t="s">
        <v>628</v>
      </c>
      <c r="B73" s="114">
        <v>0</v>
      </c>
      <c r="C73" s="114">
        <v>-3.5999999999999997E-4</v>
      </c>
      <c r="D73" s="114">
        <v>-4.0000000000000003E-5</v>
      </c>
      <c r="E73" s="114">
        <v>0</v>
      </c>
      <c r="F73" s="114">
        <v>0</v>
      </c>
      <c r="G73" s="114">
        <v>0</v>
      </c>
      <c r="H73" s="114">
        <v>0</v>
      </c>
      <c r="I73" s="114">
        <v>0</v>
      </c>
      <c r="J73" s="114">
        <v>0</v>
      </c>
      <c r="K73" s="114">
        <v>0</v>
      </c>
      <c r="L73" s="114">
        <v>0</v>
      </c>
    </row>
    <row r="74" spans="1:12" ht="15" customHeight="1">
      <c r="A74" s="147" t="s">
        <v>1289</v>
      </c>
      <c r="B74" s="114">
        <v>0</v>
      </c>
      <c r="C74" s="114">
        <v>0</v>
      </c>
      <c r="D74" s="114">
        <v>0</v>
      </c>
      <c r="E74" s="114">
        <v>0</v>
      </c>
      <c r="F74" s="114">
        <v>0</v>
      </c>
      <c r="G74" s="114">
        <v>0</v>
      </c>
      <c r="H74" s="114">
        <v>0</v>
      </c>
      <c r="I74" s="114">
        <v>0</v>
      </c>
      <c r="J74" s="114">
        <v>0</v>
      </c>
      <c r="K74" s="114">
        <v>0</v>
      </c>
      <c r="L74" s="114">
        <v>0</v>
      </c>
    </row>
    <row r="75" spans="1:12" ht="15" customHeight="1">
      <c r="A75" s="148" t="s">
        <v>433</v>
      </c>
      <c r="B75" s="114">
        <v>0</v>
      </c>
      <c r="C75" s="114">
        <v>-3.5999999999999997E-4</v>
      </c>
      <c r="D75" s="114">
        <v>-4.0000000000000003E-5</v>
      </c>
      <c r="E75" s="114">
        <v>0</v>
      </c>
      <c r="F75" s="114">
        <v>0</v>
      </c>
      <c r="G75" s="114">
        <v>0</v>
      </c>
      <c r="H75" s="114">
        <v>0</v>
      </c>
      <c r="I75" s="114">
        <v>0</v>
      </c>
      <c r="J75" s="114">
        <v>0</v>
      </c>
      <c r="K75" s="114">
        <v>0</v>
      </c>
      <c r="L75" s="114">
        <v>0</v>
      </c>
    </row>
    <row r="76" spans="1:12" ht="15" customHeight="1">
      <c r="A76" s="147" t="s">
        <v>629</v>
      </c>
      <c r="B76" s="114">
        <v>91139.339170000007</v>
      </c>
      <c r="C76" s="114">
        <v>121744.47067</v>
      </c>
      <c r="D76" s="114">
        <v>143023.62843000001</v>
      </c>
      <c r="E76" s="114">
        <v>60235.335619999998</v>
      </c>
      <c r="F76" s="114">
        <v>60001.167590000005</v>
      </c>
      <c r="G76" s="114">
        <v>21215.719140000001</v>
      </c>
      <c r="H76" s="114">
        <v>14419.279550000001</v>
      </c>
      <c r="I76" s="114">
        <v>86924.642189999999</v>
      </c>
      <c r="J76" s="114">
        <v>5957.9344600000004</v>
      </c>
      <c r="K76" s="114">
        <v>80493.349459999998</v>
      </c>
      <c r="L76" s="114">
        <v>1414.4724799999999</v>
      </c>
    </row>
    <row r="77" spans="1:12" ht="15" customHeight="1">
      <c r="A77" s="149" t="s">
        <v>967</v>
      </c>
      <c r="B77" s="114">
        <v>0</v>
      </c>
      <c r="C77" s="114">
        <v>0</v>
      </c>
      <c r="D77" s="114">
        <v>0</v>
      </c>
      <c r="E77" s="114">
        <v>0</v>
      </c>
      <c r="F77" s="114">
        <v>958.99843999999996</v>
      </c>
      <c r="G77" s="114">
        <v>0</v>
      </c>
      <c r="H77" s="114">
        <v>418.46</v>
      </c>
      <c r="I77" s="114">
        <v>0</v>
      </c>
      <c r="J77" s="114">
        <v>0</v>
      </c>
      <c r="K77" s="114">
        <v>0</v>
      </c>
      <c r="L77" s="114">
        <v>0</v>
      </c>
    </row>
    <row r="78" spans="1:12" ht="15" customHeight="1">
      <c r="A78" s="117" t="s">
        <v>630</v>
      </c>
      <c r="B78" s="114">
        <v>91139.339170000007</v>
      </c>
      <c r="C78" s="114">
        <v>121744.47067</v>
      </c>
      <c r="D78" s="114">
        <v>143023.62843000001</v>
      </c>
      <c r="E78" s="114">
        <v>60235.335619999998</v>
      </c>
      <c r="F78" s="114">
        <v>60960.16603</v>
      </c>
      <c r="G78" s="114">
        <v>21215.719140000001</v>
      </c>
      <c r="H78" s="114">
        <v>14837.73955</v>
      </c>
      <c r="I78" s="114">
        <v>86924.642189999999</v>
      </c>
      <c r="J78" s="114">
        <v>5957.9344600000004</v>
      </c>
      <c r="K78" s="114">
        <v>80493.349459999998</v>
      </c>
      <c r="L78" s="114">
        <v>1414.4724799999999</v>
      </c>
    </row>
    <row r="79" spans="1:12" ht="15" customHeight="1">
      <c r="A79" s="116" t="s">
        <v>631</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0</v>
      </c>
      <c r="K79" s="114">
        <v>-38.407599999999995</v>
      </c>
      <c r="L79" s="114">
        <v>0</v>
      </c>
    </row>
    <row r="80" spans="1:12" ht="15" customHeight="1">
      <c r="A80" s="147" t="s">
        <v>632</v>
      </c>
      <c r="B80" s="114">
        <v>90895.559139999998</v>
      </c>
      <c r="C80" s="114">
        <v>122266.13265</v>
      </c>
      <c r="D80" s="114">
        <v>143094.97800999999</v>
      </c>
      <c r="E80" s="114">
        <v>58635.387900000002</v>
      </c>
      <c r="F80" s="114">
        <v>60935.956640000004</v>
      </c>
      <c r="G80" s="114">
        <v>22845.194680000001</v>
      </c>
      <c r="H80" s="114">
        <v>15547.53766</v>
      </c>
      <c r="I80" s="114">
        <v>86462.046790000008</v>
      </c>
      <c r="J80" s="114">
        <v>5957.9344600000004</v>
      </c>
      <c r="K80" s="114">
        <v>80454.941860000006</v>
      </c>
      <c r="L80" s="114">
        <v>1414.4724799999999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90895.559139999998</v>
      </c>
      <c r="C82" s="114">
        <v>122266.13265</v>
      </c>
      <c r="D82" s="114">
        <v>143094.97800999999</v>
      </c>
      <c r="E82" s="114">
        <v>58635.387900000002</v>
      </c>
      <c r="F82" s="114">
        <v>60935.956640000004</v>
      </c>
      <c r="G82" s="114">
        <v>22845.194680000001</v>
      </c>
      <c r="H82" s="114">
        <v>15547.53766</v>
      </c>
      <c r="I82" s="114">
        <v>86462.046790000008</v>
      </c>
      <c r="J82" s="114">
        <v>5957.9344600000004</v>
      </c>
      <c r="K82" s="114">
        <v>80454.941860000006</v>
      </c>
      <c r="L82" s="114">
        <v>1414.4724799999999</v>
      </c>
    </row>
    <row r="83" spans="1:12" ht="15" customHeight="1" thickBot="1">
      <c r="A83" s="116" t="s">
        <v>635</v>
      </c>
      <c r="B83" s="114">
        <v>-5628.7380000000003</v>
      </c>
      <c r="C83" s="114">
        <v>-2177.7539999999999</v>
      </c>
      <c r="D83" s="114">
        <v>-29468.258999999998</v>
      </c>
      <c r="E83" s="114">
        <v>-1E-3</v>
      </c>
      <c r="F83" s="114">
        <v>-2212.971</v>
      </c>
      <c r="G83" s="114">
        <v>-2435.4760000000001</v>
      </c>
      <c r="H83" s="114">
        <v>-4564.8770000000004</v>
      </c>
      <c r="I83" s="114">
        <v>-51966.197</v>
      </c>
      <c r="J83" s="114">
        <v>0</v>
      </c>
      <c r="K83" s="114">
        <v>-32172.098999999998</v>
      </c>
      <c r="L83" s="114">
        <v>0</v>
      </c>
    </row>
    <row r="84" spans="1:12" ht="15" customHeight="1" thickTop="1" thickBot="1">
      <c r="A84" s="392" t="s">
        <v>636</v>
      </c>
      <c r="B84" s="393">
        <v>85266.82114</v>
      </c>
      <c r="C84" s="393">
        <v>120088.37865</v>
      </c>
      <c r="D84" s="393">
        <v>113626.71901</v>
      </c>
      <c r="E84" s="393">
        <v>58635.386899999998</v>
      </c>
      <c r="F84" s="393">
        <v>58722.985639999999</v>
      </c>
      <c r="G84" s="393">
        <v>20409.718679999998</v>
      </c>
      <c r="H84" s="393">
        <v>10982.66066</v>
      </c>
      <c r="I84" s="393">
        <v>34495.84979</v>
      </c>
      <c r="J84" s="393">
        <v>5957.9344600000004</v>
      </c>
      <c r="K84" s="393">
        <v>48282.842859999997</v>
      </c>
      <c r="L84" s="393">
        <v>1414.4724799999999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439</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648</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9910512.2576200012</v>
      </c>
      <c r="K7" s="393">
        <v>10273465.961379999</v>
      </c>
      <c r="L7" s="393">
        <v>10503276.342250001</v>
      </c>
    </row>
    <row r="8" spans="1:12" s="16" customFormat="1" ht="15" customHeight="1" thickTop="1">
      <c r="A8" s="147" t="s">
        <v>161</v>
      </c>
      <c r="B8" s="114">
        <v>492699.84088999999</v>
      </c>
      <c r="C8" s="114">
        <v>466679.92</v>
      </c>
      <c r="D8" s="114">
        <v>443184.47908999998</v>
      </c>
      <c r="E8" s="114">
        <v>453964.56268000003</v>
      </c>
      <c r="F8" s="114">
        <v>463572.68935</v>
      </c>
      <c r="G8" s="114">
        <v>708192.24774000002</v>
      </c>
      <c r="H8" s="114">
        <v>710339.35304999992</v>
      </c>
      <c r="I8" s="114">
        <v>640767.03370999999</v>
      </c>
      <c r="J8" s="114">
        <v>649478.37912000006</v>
      </c>
      <c r="K8" s="114">
        <v>540476.46821000008</v>
      </c>
      <c r="L8" s="114">
        <v>538387.24300999998</v>
      </c>
    </row>
    <row r="9" spans="1:12" s="16" customFormat="1" ht="15" customHeight="1">
      <c r="A9" s="147" t="s">
        <v>170</v>
      </c>
      <c r="B9" s="114">
        <v>480119.58558999997</v>
      </c>
      <c r="C9" s="114">
        <v>583689.46020000009</v>
      </c>
      <c r="D9" s="114">
        <v>698905.38219000003</v>
      </c>
      <c r="E9" s="114">
        <v>641288.06994000007</v>
      </c>
      <c r="F9" s="114">
        <v>491627.73608999996</v>
      </c>
      <c r="G9" s="114">
        <v>1269.45353</v>
      </c>
      <c r="H9" s="114">
        <v>362.40181000000001</v>
      </c>
      <c r="I9" s="114">
        <v>67724.080979999999</v>
      </c>
      <c r="J9" s="114">
        <v>22529.275260000002</v>
      </c>
      <c r="K9" s="114">
        <v>59966.807220000002</v>
      </c>
      <c r="L9" s="114">
        <v>236929.05392999999</v>
      </c>
    </row>
    <row r="10" spans="1:12" s="16" customFormat="1" ht="15" customHeight="1">
      <c r="A10" s="147" t="s">
        <v>179</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8986467.3235599995</v>
      </c>
      <c r="K10" s="114">
        <v>9382663.6637999993</v>
      </c>
      <c r="L10" s="114">
        <v>9429081.6947000008</v>
      </c>
    </row>
    <row r="11" spans="1:12" s="16" customFormat="1" ht="15" customHeight="1">
      <c r="A11" s="148" t="s">
        <v>580</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8417955.6470999997</v>
      </c>
      <c r="K11" s="114">
        <v>8921435.4577099998</v>
      </c>
      <c r="L11" s="114">
        <v>8985331.3509599995</v>
      </c>
    </row>
    <row r="12" spans="1:12" s="16" customFormat="1" ht="15" customHeight="1">
      <c r="A12" s="148" t="s">
        <v>581</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6523790.6019700002</v>
      </c>
      <c r="K12" s="114">
        <v>7213802.6784399999</v>
      </c>
      <c r="L12" s="114">
        <v>7324649.0729999999</v>
      </c>
    </row>
    <row r="13" spans="1:12" s="16" customFormat="1" ht="15" customHeight="1">
      <c r="A13" s="148" t="s">
        <v>582</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1894165.0451300002</v>
      </c>
      <c r="K13" s="114">
        <v>1707632.7792700001</v>
      </c>
      <c r="L13" s="114">
        <v>1660682.2779600001</v>
      </c>
    </row>
    <row r="14" spans="1:12" s="16" customFormat="1" ht="15" customHeight="1">
      <c r="A14" s="148" t="s">
        <v>583</v>
      </c>
      <c r="B14" s="114">
        <v>30036.166949999999</v>
      </c>
      <c r="C14" s="114">
        <v>33265.296649999997</v>
      </c>
      <c r="D14" s="114">
        <v>37796.531670000004</v>
      </c>
      <c r="E14" s="114">
        <v>29968.302050000002</v>
      </c>
      <c r="F14" s="114">
        <v>31581.92726</v>
      </c>
      <c r="G14" s="114">
        <v>22863.08628</v>
      </c>
      <c r="H14" s="114">
        <v>12184.138000000001</v>
      </c>
      <c r="I14" s="114">
        <v>33949.322110000001</v>
      </c>
      <c r="J14" s="114">
        <v>32759.41275</v>
      </c>
      <c r="K14" s="114">
        <v>23390.854030000002</v>
      </c>
      <c r="L14" s="114">
        <v>33994.304259999997</v>
      </c>
    </row>
    <row r="15" spans="1:12" s="16" customFormat="1" ht="15" customHeight="1">
      <c r="A15" s="148" t="s">
        <v>584</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19704.068179999998</v>
      </c>
      <c r="K15" s="114">
        <v>9309.6620800000001</v>
      </c>
      <c r="L15" s="114">
        <v>12012.83898</v>
      </c>
    </row>
    <row r="16" spans="1:12" s="16" customFormat="1" ht="15" customHeight="1">
      <c r="A16" s="148" t="s">
        <v>585</v>
      </c>
      <c r="B16" s="114">
        <v>592.87189999999998</v>
      </c>
      <c r="C16" s="114">
        <v>1543.2486000000001</v>
      </c>
      <c r="D16" s="114">
        <v>1906.47802</v>
      </c>
      <c r="E16" s="114">
        <v>3428.5863799999997</v>
      </c>
      <c r="F16" s="114">
        <v>6089.3554599999998</v>
      </c>
      <c r="G16" s="114">
        <v>5164.6280299999999</v>
      </c>
      <c r="H16" s="114">
        <v>3049.3757500000002</v>
      </c>
      <c r="I16" s="114">
        <v>11155.27095</v>
      </c>
      <c r="J16" s="114">
        <v>13055.344570000001</v>
      </c>
      <c r="K16" s="114">
        <v>14081.191949999999</v>
      </c>
      <c r="L16" s="114">
        <v>21981.46528</v>
      </c>
    </row>
    <row r="17" spans="1:12" s="16" customFormat="1" ht="15" customHeight="1">
      <c r="A17" s="148" t="s">
        <v>586</v>
      </c>
      <c r="B17" s="114">
        <v>37302.27895</v>
      </c>
      <c r="C17" s="114">
        <v>34021.848279999998</v>
      </c>
      <c r="D17" s="114">
        <v>46782.226750000002</v>
      </c>
      <c r="E17" s="114">
        <v>49240.689810000003</v>
      </c>
      <c r="F17" s="114">
        <v>48830.327420000001</v>
      </c>
      <c r="G17" s="114">
        <v>60760.448520000005</v>
      </c>
      <c r="H17" s="114">
        <v>46561.24106</v>
      </c>
      <c r="I17" s="114">
        <v>33570.272640000003</v>
      </c>
      <c r="J17" s="114">
        <v>40834.890030000002</v>
      </c>
      <c r="K17" s="114">
        <v>48918.355020000003</v>
      </c>
      <c r="L17" s="114">
        <v>55123.019820000001</v>
      </c>
    </row>
    <row r="18" spans="1:12" s="16" customFormat="1" ht="15" customHeight="1">
      <c r="A18" s="148" t="s">
        <v>587</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29808.493480000001</v>
      </c>
      <c r="K18" s="114">
        <v>26880.381309999997</v>
      </c>
      <c r="L18" s="114">
        <v>28835.797780000001</v>
      </c>
    </row>
    <row r="19" spans="1:12" s="16" customFormat="1" ht="15" customHeight="1">
      <c r="A19" s="148" t="s">
        <v>588</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11026.396550000001</v>
      </c>
      <c r="K19" s="114">
        <v>22037.973710000002</v>
      </c>
      <c r="L19" s="114">
        <v>26287.222040000001</v>
      </c>
    </row>
    <row r="20" spans="1:12" s="16" customFormat="1" ht="15" customHeight="1">
      <c r="A20" s="148" t="s">
        <v>192</v>
      </c>
      <c r="B20" s="114">
        <v>65979.397490000003</v>
      </c>
      <c r="C20" s="114">
        <v>74617.68323000001</v>
      </c>
      <c r="D20" s="114">
        <v>84183.02102</v>
      </c>
      <c r="E20" s="114">
        <v>95249.370060000001</v>
      </c>
      <c r="F20" s="114">
        <v>108207.53383</v>
      </c>
      <c r="G20" s="114">
        <v>117035.01586</v>
      </c>
      <c r="H20" s="114">
        <v>705571.01032</v>
      </c>
      <c r="I20" s="114">
        <v>773998.67882999999</v>
      </c>
      <c r="J20" s="114">
        <v>752137.77674</v>
      </c>
      <c r="K20" s="114">
        <v>651393.61540999997</v>
      </c>
      <c r="L20" s="114">
        <v>621802.73879999993</v>
      </c>
    </row>
    <row r="21" spans="1:12" s="16" customFormat="1" ht="15" customHeight="1">
      <c r="A21" s="148" t="s">
        <v>589</v>
      </c>
      <c r="B21" s="114">
        <v>-172682.86100999999</v>
      </c>
      <c r="C21" s="114">
        <v>-179785.33243000001</v>
      </c>
      <c r="D21" s="114">
        <v>-194474.66002000001</v>
      </c>
      <c r="E21" s="114">
        <v>-202702.12153</v>
      </c>
      <c r="F21" s="114">
        <v>-224763.40208</v>
      </c>
      <c r="G21" s="114">
        <v>-240207.11682</v>
      </c>
      <c r="H21" s="114">
        <v>-269420.17332999996</v>
      </c>
      <c r="I21" s="114">
        <v>-253258.61228</v>
      </c>
      <c r="J21" s="114">
        <v>-257220.40306000001</v>
      </c>
      <c r="K21" s="114">
        <v>-262474.61836999998</v>
      </c>
      <c r="L21" s="114">
        <v>-267169.71914</v>
      </c>
    </row>
    <row r="22" spans="1:12" s="16" customFormat="1" ht="15" customHeight="1">
      <c r="A22" s="147" t="s">
        <v>205</v>
      </c>
      <c r="B22" s="114">
        <v>43554.379639999999</v>
      </c>
      <c r="C22" s="114">
        <v>44843.306090000005</v>
      </c>
      <c r="D22" s="114">
        <v>64571.687030000001</v>
      </c>
      <c r="E22" s="114">
        <v>64536.874250000001</v>
      </c>
      <c r="F22" s="114">
        <v>63266.957390000003</v>
      </c>
      <c r="G22" s="114">
        <v>64169.214060000006</v>
      </c>
      <c r="H22" s="114">
        <v>126630.5343</v>
      </c>
      <c r="I22" s="114">
        <v>125191.9783</v>
      </c>
      <c r="J22" s="114">
        <v>137576.6127</v>
      </c>
      <c r="K22" s="114">
        <v>148289.73872999998</v>
      </c>
      <c r="L22" s="114">
        <v>134918.39859999999</v>
      </c>
    </row>
    <row r="23" spans="1:12" s="16" customFormat="1" ht="15" customHeight="1">
      <c r="A23" s="147" t="s">
        <v>211</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1811.9019499999999</v>
      </c>
      <c r="K23" s="114">
        <v>1354.87886</v>
      </c>
      <c r="L23" s="114">
        <v>1182.941</v>
      </c>
    </row>
    <row r="24" spans="1:12" s="16" customFormat="1" ht="15" customHeight="1">
      <c r="A24" s="147" t="s">
        <v>590</v>
      </c>
      <c r="B24" s="114">
        <v>126212.80089</v>
      </c>
      <c r="C24" s="114">
        <v>259325.13633000001</v>
      </c>
      <c r="D24" s="114">
        <v>157653.84516999999</v>
      </c>
      <c r="E24" s="114">
        <v>227720.18949000002</v>
      </c>
      <c r="F24" s="114">
        <v>252241.80240000002</v>
      </c>
      <c r="G24" s="114">
        <v>31647.753059999999</v>
      </c>
      <c r="H24" s="114">
        <v>34152.49194</v>
      </c>
      <c r="I24" s="114">
        <v>70531.15112000001</v>
      </c>
      <c r="J24" s="114">
        <v>70735.305290000004</v>
      </c>
      <c r="K24" s="114">
        <v>94884.699800000002</v>
      </c>
      <c r="L24" s="114">
        <v>114461.47666</v>
      </c>
    </row>
    <row r="25" spans="1:12" s="16" customFormat="1" ht="15" customHeight="1">
      <c r="A25" s="147" t="s">
        <v>222</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34048.675170000002</v>
      </c>
      <c r="K25" s="114">
        <v>38668.949189999999</v>
      </c>
      <c r="L25" s="114">
        <v>38024.311179999997</v>
      </c>
    </row>
    <row r="26" spans="1:12" s="16" customFormat="1" ht="15" customHeight="1">
      <c r="A26" s="147" t="s">
        <v>591</v>
      </c>
      <c r="B26" s="114">
        <v>15358.22775</v>
      </c>
      <c r="C26" s="114">
        <v>15171.179289999998</v>
      </c>
      <c r="D26" s="114">
        <v>12324.470960000001</v>
      </c>
      <c r="E26" s="114">
        <v>12023.54263</v>
      </c>
      <c r="F26" s="114">
        <v>9971.8123599999999</v>
      </c>
      <c r="G26" s="114">
        <v>10389.169449999999</v>
      </c>
      <c r="H26" s="114">
        <v>8416.6845499999999</v>
      </c>
      <c r="I26" s="114">
        <v>6975.4967000000006</v>
      </c>
      <c r="J26" s="114">
        <v>7864.7845700000007</v>
      </c>
      <c r="K26" s="114">
        <v>7160.7555700000003</v>
      </c>
      <c r="L26" s="114">
        <v>10291.223169999999</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8847440.0339199994</v>
      </c>
      <c r="K28" s="393">
        <v>9130022.2365499996</v>
      </c>
      <c r="L28" s="393">
        <v>9338586.6002299991</v>
      </c>
    </row>
    <row r="29" spans="1:12" s="16" customFormat="1" ht="15" customHeight="1" thickTop="1">
      <c r="A29" s="147" t="s">
        <v>593</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7384306.0639300002</v>
      </c>
      <c r="K29" s="114">
        <v>7546510.2577999998</v>
      </c>
      <c r="L29" s="114">
        <v>7772055.2785799997</v>
      </c>
    </row>
    <row r="30" spans="1:12" s="16" customFormat="1" ht="15" customHeight="1">
      <c r="A30" s="148" t="s">
        <v>594</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14818.247630000002</v>
      </c>
      <c r="K30" s="114">
        <v>25547.106789999998</v>
      </c>
      <c r="L30" s="114">
        <v>27290.163510000002</v>
      </c>
    </row>
    <row r="31" spans="1:12" s="16" customFormat="1" ht="15" customHeight="1">
      <c r="A31" s="148" t="s">
        <v>595</v>
      </c>
      <c r="B31" s="114">
        <v>1767913.91258</v>
      </c>
      <c r="C31" s="114">
        <v>1761333.85103</v>
      </c>
      <c r="D31" s="114">
        <v>1856812.06794</v>
      </c>
      <c r="E31" s="114">
        <v>1996776.81443</v>
      </c>
      <c r="F31" s="114">
        <v>2257607.83029</v>
      </c>
      <c r="G31" s="114">
        <v>1878970.3016600001</v>
      </c>
      <c r="H31" s="114">
        <v>1848446.8095999998</v>
      </c>
      <c r="I31" s="114">
        <v>2019403.7691600001</v>
      </c>
      <c r="J31" s="114">
        <v>1957661.1195799999</v>
      </c>
      <c r="K31" s="114">
        <v>1890912.74284</v>
      </c>
      <c r="L31" s="114">
        <v>1850432.6126700002</v>
      </c>
    </row>
    <row r="32" spans="1:12" s="16" customFormat="1" ht="15" customHeight="1">
      <c r="A32" s="148" t="s">
        <v>596</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1531.9635000000001</v>
      </c>
      <c r="K32" s="114">
        <v>490.88722999999999</v>
      </c>
      <c r="L32" s="114">
        <v>488.55471999999997</v>
      </c>
    </row>
    <row r="33" spans="1:12" s="16" customFormat="1" ht="15" customHeight="1">
      <c r="A33" s="148" t="s">
        <v>597</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81869.24063</v>
      </c>
      <c r="K33" s="114">
        <v>111212.16615</v>
      </c>
      <c r="L33" s="114">
        <v>115129.6455</v>
      </c>
    </row>
    <row r="34" spans="1:12" s="16" customFormat="1" ht="15" customHeight="1">
      <c r="A34" s="148" t="s">
        <v>598</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4632312.73508</v>
      </c>
      <c r="K34" s="114">
        <v>4799382.9734700006</v>
      </c>
      <c r="L34" s="114">
        <v>5040736.63796</v>
      </c>
    </row>
    <row r="35" spans="1:12" s="16" customFormat="1" ht="15" customHeight="1">
      <c r="A35" s="148" t="s">
        <v>599</v>
      </c>
      <c r="B35" s="114">
        <v>199868.93831</v>
      </c>
      <c r="C35" s="114">
        <v>288669.87716000003</v>
      </c>
      <c r="D35" s="114">
        <v>374511.45879</v>
      </c>
      <c r="E35" s="114">
        <v>460618.69782999996</v>
      </c>
      <c r="F35" s="114">
        <v>525427.69768999994</v>
      </c>
      <c r="G35" s="114">
        <v>573393.59228999994</v>
      </c>
      <c r="H35" s="114">
        <v>664981.04188000003</v>
      </c>
      <c r="I35" s="114">
        <v>720703.40746000002</v>
      </c>
      <c r="J35" s="114">
        <v>696112.75751000002</v>
      </c>
      <c r="K35" s="114">
        <v>718964.38132000004</v>
      </c>
      <c r="L35" s="114">
        <v>737977.66422000004</v>
      </c>
    </row>
    <row r="36" spans="1:12" s="16" customFormat="1" ht="15" customHeight="1">
      <c r="A36" s="147" t="s">
        <v>600</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737.77705000000003</v>
      </c>
      <c r="K36" s="114">
        <v>3649.5503399999998</v>
      </c>
      <c r="L36" s="114">
        <v>673.91671999999994</v>
      </c>
    </row>
    <row r="37" spans="1:12" s="16" customFormat="1" ht="15" customHeight="1">
      <c r="A37" s="147" t="s">
        <v>601</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598206.78677000001</v>
      </c>
      <c r="K37" s="114">
        <v>660314.60646000004</v>
      </c>
      <c r="L37" s="114">
        <v>631935.13444000005</v>
      </c>
    </row>
    <row r="38" spans="1:12" s="16" customFormat="1" ht="15" customHeight="1">
      <c r="A38" s="147" t="s">
        <v>602</v>
      </c>
      <c r="B38" s="114">
        <v>138049.63529000001</v>
      </c>
      <c r="C38" s="114">
        <v>148446.22865999999</v>
      </c>
      <c r="D38" s="114">
        <v>180192.05544</v>
      </c>
      <c r="E38" s="114">
        <v>243704.43306000001</v>
      </c>
      <c r="F38" s="114">
        <v>223359.894</v>
      </c>
      <c r="G38" s="114">
        <v>310557.33114999998</v>
      </c>
      <c r="H38" s="114">
        <v>351747.38481999998</v>
      </c>
      <c r="I38" s="114">
        <v>161812.88774000001</v>
      </c>
      <c r="J38" s="114">
        <v>187815.28756999999</v>
      </c>
      <c r="K38" s="114">
        <v>262225.32005000004</v>
      </c>
      <c r="L38" s="114">
        <v>267122.95675999997</v>
      </c>
    </row>
    <row r="39" spans="1:12" s="16" customFormat="1" ht="15" customHeight="1">
      <c r="A39" s="147" t="s">
        <v>276</v>
      </c>
      <c r="B39" s="114">
        <v>163732.26771000001</v>
      </c>
      <c r="C39" s="114">
        <v>170492.81667</v>
      </c>
      <c r="D39" s="114">
        <v>178764.15963000001</v>
      </c>
      <c r="E39" s="114">
        <v>192813.42274000001</v>
      </c>
      <c r="F39" s="114">
        <v>203958.74363999997</v>
      </c>
      <c r="G39" s="114">
        <v>215733.88756</v>
      </c>
      <c r="H39" s="114">
        <v>227547.90375999999</v>
      </c>
      <c r="I39" s="114">
        <v>241886.74371000001</v>
      </c>
      <c r="J39" s="114">
        <v>241869.57421000002</v>
      </c>
      <c r="K39" s="114">
        <v>249289.04244999998</v>
      </c>
      <c r="L39" s="114">
        <v>251531.96281</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434504.54439</v>
      </c>
      <c r="K42" s="114">
        <v>408033.45944999997</v>
      </c>
      <c r="L42" s="114">
        <v>415267.35092</v>
      </c>
    </row>
    <row r="43" spans="1:12" ht="15" customHeight="1" thickTop="1" thickBot="1">
      <c r="A43" s="392" t="s">
        <v>604</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1063072.2237</v>
      </c>
      <c r="K43" s="393">
        <v>1143443.72483</v>
      </c>
      <c r="L43" s="393">
        <v>1164689.74202</v>
      </c>
    </row>
    <row r="44" spans="1:12" s="16" customFormat="1" ht="15" customHeight="1" thickTop="1">
      <c r="A44" s="147" t="s">
        <v>297</v>
      </c>
      <c r="B44" s="114">
        <v>381026.6</v>
      </c>
      <c r="C44" s="114">
        <v>428774.1</v>
      </c>
      <c r="D44" s="114">
        <v>501416.2</v>
      </c>
      <c r="E44" s="114">
        <v>545511.6</v>
      </c>
      <c r="F44" s="114">
        <v>614137.69999999995</v>
      </c>
      <c r="G44" s="114">
        <v>680130.4</v>
      </c>
      <c r="H44" s="114">
        <v>743268.1</v>
      </c>
      <c r="I44" s="114">
        <v>823361.7</v>
      </c>
      <c r="J44" s="114">
        <v>823361.7</v>
      </c>
      <c r="K44" s="114">
        <v>866181.9</v>
      </c>
      <c r="L44" s="114">
        <v>866181.9</v>
      </c>
    </row>
    <row r="45" spans="1:12" s="16" customFormat="1" ht="15" customHeight="1">
      <c r="A45" s="147" t="s">
        <v>301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c r="L47" s="114">
        <v>139278.66524</v>
      </c>
    </row>
    <row r="48" spans="1:12" s="16" customFormat="1" ht="15" customHeight="1">
      <c r="A48" s="147" t="s">
        <v>311</v>
      </c>
      <c r="B48" s="114">
        <v>86494.466589999996</v>
      </c>
      <c r="C48" s="114">
        <v>98979.142489999998</v>
      </c>
      <c r="D48" s="114">
        <v>96071.771189999999</v>
      </c>
      <c r="E48" s="114">
        <v>116673.33903</v>
      </c>
      <c r="F48" s="114">
        <v>113781.68994</v>
      </c>
      <c r="G48" s="114">
        <v>157846.0485</v>
      </c>
      <c r="H48" s="114">
        <v>101567.07653000001</v>
      </c>
      <c r="I48" s="114">
        <v>85640.804680000001</v>
      </c>
      <c r="J48" s="114">
        <v>103466.2135</v>
      </c>
      <c r="K48" s="114">
        <v>132453.63128</v>
      </c>
      <c r="L48" s="114">
        <v>153699.64846999999</v>
      </c>
    </row>
    <row r="49" spans="1:12" s="16" customFormat="1" ht="15" customHeight="1">
      <c r="A49" s="148" t="s">
        <v>606</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85640.804680000001</v>
      </c>
      <c r="K49" s="114">
        <v>1.1879600000000001</v>
      </c>
      <c r="L49" s="114">
        <v>132453.63128</v>
      </c>
    </row>
    <row r="50" spans="1:12" s="17" customFormat="1" ht="15" customHeight="1" thickBot="1">
      <c r="A50" s="148" t="s">
        <v>607</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17825.408820000001</v>
      </c>
      <c r="K50" s="114">
        <v>132452.44331999999</v>
      </c>
      <c r="L50" s="114">
        <v>21246.017190000002</v>
      </c>
    </row>
    <row r="51" spans="1:12" ht="15" customHeight="1" thickTop="1" thickBot="1">
      <c r="A51" s="392" t="s">
        <v>608</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9910512.2576200012</v>
      </c>
      <c r="K51" s="393">
        <v>10273465.961379999</v>
      </c>
      <c r="L51" s="393">
        <v>10503276.342250001</v>
      </c>
    </row>
    <row r="52" spans="1:12" s="16" customFormat="1" ht="15" customHeight="1" thickTop="1">
      <c r="A52" s="113" t="s">
        <v>609</v>
      </c>
      <c r="B52" s="114">
        <v>105581.37276</v>
      </c>
      <c r="C52" s="114">
        <v>119828.16426000001</v>
      </c>
      <c r="D52" s="114">
        <v>140403.91438999999</v>
      </c>
      <c r="E52" s="114">
        <v>138896.77283999999</v>
      </c>
      <c r="F52" s="114">
        <v>149469.97477999999</v>
      </c>
      <c r="G52" s="114">
        <v>211382.58894999998</v>
      </c>
      <c r="H52" s="114">
        <v>219758.06788999998</v>
      </c>
      <c r="I52" s="114">
        <v>285013.8296</v>
      </c>
      <c r="J52" s="114">
        <v>299044.77726</v>
      </c>
      <c r="K52" s="114">
        <v>278957.12169999996</v>
      </c>
      <c r="L52" s="114">
        <v>305234.93104</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36198.478940000001</v>
      </c>
      <c r="K54" s="114">
        <v>59106.588130000004</v>
      </c>
      <c r="L54" s="114">
        <v>55896.622609999999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86383.964540000001</v>
      </c>
      <c r="C56" s="114">
        <v>106093.12687000001</v>
      </c>
      <c r="D56" s="114">
        <v>123515.80906</v>
      </c>
      <c r="E56" s="114">
        <v>113467.18226</v>
      </c>
      <c r="F56" s="114">
        <v>126175.32388</v>
      </c>
      <c r="G56" s="114">
        <v>177903.86146000001</v>
      </c>
      <c r="H56" s="114">
        <v>194625.27307</v>
      </c>
      <c r="I56" s="114">
        <v>246784.70711000002</v>
      </c>
      <c r="J56" s="114">
        <v>262846.29832</v>
      </c>
      <c r="K56" s="114">
        <v>219850.53357</v>
      </c>
      <c r="L56" s="114">
        <v>249338.30843</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13225489.3358</v>
      </c>
      <c r="C58" s="114">
        <v>13080050.99769</v>
      </c>
      <c r="D58" s="114">
        <v>12842725.342020001</v>
      </c>
      <c r="E58" s="114">
        <v>12712497.120129999</v>
      </c>
      <c r="F58" s="114">
        <v>13720722.951459998</v>
      </c>
      <c r="G58" s="114">
        <v>14241248.981120002</v>
      </c>
      <c r="H58" s="114">
        <v>13823414.638489999</v>
      </c>
      <c r="I58" s="114">
        <v>12805344.0264</v>
      </c>
      <c r="J58" s="114">
        <v>12251674.94289</v>
      </c>
      <c r="K58" s="114">
        <v>11554893.48918</v>
      </c>
      <c r="L58" s="114">
        <v>11547019.162940001</v>
      </c>
    </row>
    <row r="59" spans="1:12">
      <c r="A59" s="394" t="s">
        <v>616</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173272.56873</v>
      </c>
      <c r="K59" s="395">
        <v>1131550.07978</v>
      </c>
      <c r="L59" s="395">
        <v>195366.10728</v>
      </c>
    </row>
    <row r="60" spans="1:12" ht="15" customHeight="1">
      <c r="A60" s="148" t="s">
        <v>617</v>
      </c>
      <c r="B60" s="114">
        <v>-114304.05764</v>
      </c>
      <c r="C60" s="114">
        <v>-161523.51059999998</v>
      </c>
      <c r="D60" s="114">
        <v>-175714.48936000001</v>
      </c>
      <c r="E60" s="114">
        <v>-189522.00684000002</v>
      </c>
      <c r="F60" s="114">
        <v>-217489.25453000001</v>
      </c>
      <c r="G60" s="114">
        <v>-238563.47290999998</v>
      </c>
      <c r="H60" s="114">
        <v>-245337.64655</v>
      </c>
      <c r="I60" s="114">
        <v>-286438.53281</v>
      </c>
      <c r="J60" s="114">
        <v>-51447.650959999999</v>
      </c>
      <c r="K60" s="114">
        <v>-330056.94714</v>
      </c>
      <c r="L60" s="114">
        <v>-58724.64198</v>
      </c>
    </row>
    <row r="61" spans="1:12" ht="15" customHeight="1">
      <c r="A61" s="147" t="s">
        <v>618</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121824.91777</v>
      </c>
      <c r="K61" s="114">
        <v>801493.13263999997</v>
      </c>
      <c r="L61" s="114">
        <v>136641.46530000001</v>
      </c>
    </row>
    <row r="62" spans="1:12" ht="15" customHeight="1">
      <c r="A62" s="116" t="s">
        <v>619</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11312.684070000001</v>
      </c>
      <c r="K62" s="114">
        <v>76491.135949999996</v>
      </c>
      <c r="L62" s="114">
        <v>12722.01304</v>
      </c>
    </row>
    <row r="63" spans="1:12" ht="15" customHeight="1">
      <c r="A63" s="148" t="s">
        <v>620</v>
      </c>
      <c r="B63" s="114">
        <v>-10422.336160000001</v>
      </c>
      <c r="C63" s="114">
        <v>-5553.8753499999993</v>
      </c>
      <c r="D63" s="114">
        <v>-8624.2229499999994</v>
      </c>
      <c r="E63" s="114">
        <v>-12931.085439999999</v>
      </c>
      <c r="F63" s="114">
        <v>-16257.63492</v>
      </c>
      <c r="G63" s="114">
        <v>-12993.02729</v>
      </c>
      <c r="H63" s="114">
        <v>-6032.8593200000005</v>
      </c>
      <c r="I63" s="114">
        <v>-16167.15294</v>
      </c>
      <c r="J63" s="114">
        <v>-1083.3929599999999</v>
      </c>
      <c r="K63" s="114">
        <v>-6521.09195</v>
      </c>
      <c r="L63" s="114">
        <v>-711.46663999999998</v>
      </c>
    </row>
    <row r="64" spans="1:12" ht="15" customHeight="1">
      <c r="A64" s="117" t="s">
        <v>621</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132054.20887999999</v>
      </c>
      <c r="K64" s="114">
        <v>871463.17663999996</v>
      </c>
      <c r="L64" s="114">
        <v>148652.01169999997</v>
      </c>
    </row>
    <row r="65" spans="1:12" ht="15" customHeight="1">
      <c r="A65" s="116" t="s">
        <v>622</v>
      </c>
      <c r="B65" s="114">
        <v>110046.76972</v>
      </c>
      <c r="C65" s="114">
        <v>45882.119909999994</v>
      </c>
      <c r="D65" s="114">
        <v>61503.475310000002</v>
      </c>
      <c r="E65" s="114">
        <v>52429.434639999999</v>
      </c>
      <c r="F65" s="114">
        <v>72885.3554</v>
      </c>
      <c r="G65" s="114">
        <v>46046.54924</v>
      </c>
      <c r="H65" s="114">
        <v>119786.76036</v>
      </c>
      <c r="I65" s="114">
        <v>85038.816709999999</v>
      </c>
      <c r="J65" s="114">
        <v>9685.0309900000011</v>
      </c>
      <c r="K65" s="114">
        <v>76982.627619999999</v>
      </c>
      <c r="L65" s="114">
        <v>10343.51916</v>
      </c>
    </row>
    <row r="66" spans="1:12" ht="15" customHeight="1">
      <c r="A66" s="116" t="s">
        <v>623</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-15584.796279999999</v>
      </c>
      <c r="K66" s="114">
        <v>-127786.10775</v>
      </c>
      <c r="L66" s="114">
        <v>-17433.929230000002</v>
      </c>
    </row>
    <row r="67" spans="1:12" ht="15" customHeight="1">
      <c r="A67" s="147" t="s">
        <v>624</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126154.44359000001</v>
      </c>
      <c r="K67" s="114">
        <v>820659.69651000004</v>
      </c>
      <c r="L67" s="114">
        <v>141561.60162999999</v>
      </c>
    </row>
    <row r="68" spans="1:12" ht="15" customHeight="1">
      <c r="A68" s="148" t="s">
        <v>625</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-92430.431779999999</v>
      </c>
      <c r="K68" s="114">
        <v>-551882.80446000001</v>
      </c>
      <c r="L68" s="114">
        <v>-100041.84598</v>
      </c>
    </row>
    <row r="69" spans="1:12" ht="15" customHeight="1">
      <c r="A69" s="117" t="s">
        <v>626</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33724.011810000004</v>
      </c>
      <c r="K69" s="114">
        <v>268776.89205000002</v>
      </c>
      <c r="L69" s="114">
        <v>41519.755649999999</v>
      </c>
    </row>
    <row r="70" spans="1:12" ht="15" customHeight="1">
      <c r="A70" s="117" t="s">
        <v>627</v>
      </c>
      <c r="B70" s="114">
        <v>7.7675400000000003</v>
      </c>
      <c r="C70" s="114">
        <v>5.51898</v>
      </c>
      <c r="D70" s="114">
        <v>0.25373000000000001</v>
      </c>
      <c r="E70" s="114">
        <v>8.7660000000000002E-2</v>
      </c>
      <c r="F70" s="114">
        <v>-1225.01749</v>
      </c>
      <c r="G70" s="114">
        <v>-712.07596999999998</v>
      </c>
      <c r="H70" s="114">
        <v>-394.20569</v>
      </c>
      <c r="I70" s="114">
        <v>-133.76563000000002</v>
      </c>
      <c r="J70" s="114">
        <v>-13.21655</v>
      </c>
      <c r="K70" s="114">
        <v>-142.98892000000001</v>
      </c>
      <c r="L70" s="114">
        <v>-8.7401499999999999</v>
      </c>
    </row>
    <row r="71" spans="1:12" ht="15" customHeight="1">
      <c r="A71" s="115" t="s">
        <v>976</v>
      </c>
      <c r="B71" s="114">
        <v>0</v>
      </c>
      <c r="C71" s="114">
        <v>0.22036</v>
      </c>
      <c r="D71" s="114">
        <v>6.6060000000000008E-2</v>
      </c>
      <c r="E71" s="114">
        <v>8.7660000000000002E-2</v>
      </c>
      <c r="F71" s="114">
        <v>-1225.01749</v>
      </c>
      <c r="G71" s="114">
        <v>-712.07596999999998</v>
      </c>
      <c r="H71" s="114">
        <v>-394.20569</v>
      </c>
      <c r="I71" s="114">
        <v>-133.76563000000002</v>
      </c>
      <c r="J71" s="114">
        <v>-13.21655</v>
      </c>
      <c r="K71" s="114">
        <v>-142.98892000000001</v>
      </c>
      <c r="L71" s="114">
        <v>-8.7401499999999999</v>
      </c>
    </row>
    <row r="72" spans="1:12" ht="15" customHeight="1">
      <c r="A72" s="115" t="s">
        <v>977</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628</v>
      </c>
      <c r="B73" s="114">
        <v>-1.28094</v>
      </c>
      <c r="C73" s="114">
        <v>-0.91016999999999992</v>
      </c>
      <c r="D73" s="114">
        <v>-0.55646000000000007</v>
      </c>
      <c r="E73" s="114">
        <v>-0.42066000000000003</v>
      </c>
      <c r="F73" s="114">
        <v>-0.27731</v>
      </c>
      <c r="G73" s="114">
        <v>-0.38402999999999998</v>
      </c>
      <c r="H73" s="114">
        <v>-0.41164999999999996</v>
      </c>
      <c r="I73" s="114">
        <v>-0.41031000000000001</v>
      </c>
      <c r="J73" s="114">
        <v>-9.1370000000000007E-2</v>
      </c>
      <c r="K73" s="114">
        <v>-1.0292600000000001</v>
      </c>
      <c r="L73" s="114">
        <v>-0.36751999999999996</v>
      </c>
    </row>
    <row r="74" spans="1:12" ht="15" customHeight="1">
      <c r="A74" s="147" t="s">
        <v>1289</v>
      </c>
      <c r="B74" s="114">
        <v>0</v>
      </c>
      <c r="C74" s="114">
        <v>-3.4070000000000003E-2</v>
      </c>
      <c r="D74" s="114">
        <v>0</v>
      </c>
      <c r="E74" s="114">
        <v>-8.3999999999999993E-4</v>
      </c>
      <c r="F74" s="114">
        <v>-4.0999999999999999E-4</v>
      </c>
      <c r="G74" s="114">
        <v>0</v>
      </c>
      <c r="H74" s="114">
        <v>0</v>
      </c>
      <c r="I74" s="114">
        <v>0</v>
      </c>
      <c r="J74" s="114">
        <v>0</v>
      </c>
      <c r="K74" s="114">
        <v>0</v>
      </c>
      <c r="L74" s="114">
        <v>0</v>
      </c>
    </row>
    <row r="75" spans="1:12" ht="15" customHeight="1">
      <c r="A75" s="148" t="s">
        <v>433</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-9.1370000000000007E-2</v>
      </c>
      <c r="K75" s="114">
        <v>-1.0292600000000001</v>
      </c>
      <c r="L75" s="114">
        <v>-0.36751999999999996</v>
      </c>
    </row>
    <row r="76" spans="1:12" ht="15" customHeight="1">
      <c r="A76" s="147" t="s">
        <v>629</v>
      </c>
      <c r="B76" s="114">
        <v>129451.08558</v>
      </c>
      <c r="C76" s="114">
        <v>147221.00733000002</v>
      </c>
      <c r="D76" s="114">
        <v>180832.89134999999</v>
      </c>
      <c r="E76" s="114">
        <v>224308.78930999999</v>
      </c>
      <c r="F76" s="114">
        <v>212064.20973</v>
      </c>
      <c r="G76" s="114">
        <v>306469.43307999999</v>
      </c>
      <c r="H76" s="114">
        <v>241863.51371</v>
      </c>
      <c r="I76" s="114">
        <v>146602.12456</v>
      </c>
      <c r="J76" s="114">
        <v>33710.703889999997</v>
      </c>
      <c r="K76" s="114">
        <v>268632.87387000001</v>
      </c>
      <c r="L76" s="114">
        <v>41510.647979999994</v>
      </c>
    </row>
    <row r="77" spans="1:12" ht="15" customHeight="1">
      <c r="A77" s="149" t="s">
        <v>967</v>
      </c>
      <c r="B77" s="114">
        <v>40.690300000000001</v>
      </c>
      <c r="C77" s="114">
        <v>227.16127</v>
      </c>
      <c r="D77" s="114">
        <v>38.612790000000004</v>
      </c>
      <c r="E77" s="114">
        <v>41.520449999999997</v>
      </c>
      <c r="F77" s="114">
        <v>385.86338000000001</v>
      </c>
      <c r="G77" s="114">
        <v>-3927.1448</v>
      </c>
      <c r="H77" s="114">
        <v>-2167.0021499999998</v>
      </c>
      <c r="I77" s="114">
        <v>-1238.24443</v>
      </c>
      <c r="J77" s="114">
        <v>0.68600000000000005</v>
      </c>
      <c r="K77" s="114">
        <v>-778.95159000000001</v>
      </c>
      <c r="L77" s="114">
        <v>3.5979800000000002</v>
      </c>
    </row>
    <row r="78" spans="1:12" ht="15" customHeight="1">
      <c r="A78" s="117" t="s">
        <v>630</v>
      </c>
      <c r="B78" s="114">
        <v>129491.77588</v>
      </c>
      <c r="C78" s="114">
        <v>147448.1686</v>
      </c>
      <c r="D78" s="114">
        <v>180871.50413999998</v>
      </c>
      <c r="E78" s="114">
        <v>224350.30976</v>
      </c>
      <c r="F78" s="114">
        <v>212450.07311000003</v>
      </c>
      <c r="G78" s="114">
        <v>302542.28827999998</v>
      </c>
      <c r="H78" s="114">
        <v>239696.51156000001</v>
      </c>
      <c r="I78" s="114">
        <v>145363.88013000001</v>
      </c>
      <c r="J78" s="114">
        <v>33711.389889999999</v>
      </c>
      <c r="K78" s="114">
        <v>267853.92228</v>
      </c>
      <c r="L78" s="114">
        <v>41514.24596</v>
      </c>
    </row>
    <row r="79" spans="1:12" ht="15" customHeight="1">
      <c r="A79" s="116" t="s">
        <v>631</v>
      </c>
      <c r="B79" s="114">
        <v>592.79438000000005</v>
      </c>
      <c r="C79" s="114">
        <v>1098.39356</v>
      </c>
      <c r="D79" s="114">
        <v>-12149.770909999999</v>
      </c>
      <c r="E79" s="114">
        <v>-6156.5924199999999</v>
      </c>
      <c r="F79" s="114">
        <v>859.3036800000001</v>
      </c>
      <c r="G79" s="114">
        <v>2057.3665900000001</v>
      </c>
      <c r="H79" s="114">
        <v>5042.0407000000005</v>
      </c>
      <c r="I79" s="114">
        <v>1408.26332</v>
      </c>
      <c r="J79" s="114">
        <v>97.430170000000004</v>
      </c>
      <c r="K79" s="114">
        <v>289.73109000000005</v>
      </c>
      <c r="L79" s="114">
        <v>38.823689999999999</v>
      </c>
    </row>
    <row r="80" spans="1:12" ht="15" customHeight="1">
      <c r="A80" s="147" t="s">
        <v>632</v>
      </c>
      <c r="B80" s="114">
        <v>130084.57026000001</v>
      </c>
      <c r="C80" s="114">
        <v>148546.56216</v>
      </c>
      <c r="D80" s="114">
        <v>168721.73322999998</v>
      </c>
      <c r="E80" s="114">
        <v>218193.71734</v>
      </c>
      <c r="F80" s="114">
        <v>213309.37678999998</v>
      </c>
      <c r="G80" s="114">
        <v>304599.65487000003</v>
      </c>
      <c r="H80" s="114">
        <v>244738.55226</v>
      </c>
      <c r="I80" s="114">
        <v>146772.14344999997</v>
      </c>
      <c r="J80" s="114">
        <v>33808.820060000005</v>
      </c>
      <c r="K80" s="114">
        <v>268143.65337000001</v>
      </c>
      <c r="L80" s="114">
        <v>41553.069649999998</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130084.57026000001</v>
      </c>
      <c r="C82" s="114">
        <v>148546.56216</v>
      </c>
      <c r="D82" s="114">
        <v>168721.73322999998</v>
      </c>
      <c r="E82" s="114">
        <v>218193.71734</v>
      </c>
      <c r="F82" s="114">
        <v>213309.37678999998</v>
      </c>
      <c r="G82" s="114">
        <v>304599.65487000003</v>
      </c>
      <c r="H82" s="114">
        <v>244738.55226</v>
      </c>
      <c r="I82" s="114">
        <v>146772.14344999997</v>
      </c>
      <c r="J82" s="114">
        <v>33808.820060000005</v>
      </c>
      <c r="K82" s="114">
        <v>268143.65337000001</v>
      </c>
      <c r="L82" s="114">
        <v>41553.069649999998</v>
      </c>
    </row>
    <row r="83" spans="1:12" ht="15" customHeight="1" thickBot="1">
      <c r="A83" s="116" t="s">
        <v>635</v>
      </c>
      <c r="B83" s="114">
        <v>-43590.851999999999</v>
      </c>
      <c r="C83" s="114">
        <v>-49568.167999999998</v>
      </c>
      <c r="D83" s="114">
        <v>-72650.710370000001</v>
      </c>
      <c r="E83" s="114">
        <v>-101522.32613</v>
      </c>
      <c r="F83" s="114">
        <v>-99529.230280000003</v>
      </c>
      <c r="G83" s="114">
        <v>-146754.93478000001</v>
      </c>
      <c r="H83" s="114">
        <v>-143172.99218</v>
      </c>
      <c r="I83" s="114">
        <v>-61133.31</v>
      </c>
      <c r="J83" s="114">
        <v>-15983.411239999999</v>
      </c>
      <c r="K83" s="114">
        <v>-135691.21005000002</v>
      </c>
      <c r="L83" s="114">
        <v>-20307.052460000003</v>
      </c>
    </row>
    <row r="84" spans="1:12" ht="15" customHeight="1" thickTop="1" thickBot="1">
      <c r="A84" s="392" t="s">
        <v>636</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17825.408820000001</v>
      </c>
      <c r="K84" s="393">
        <v>132452.44331999999</v>
      </c>
      <c r="L84" s="393">
        <v>21246.017190000002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23" bestFit="1" customWidth="1"/>
    <col min="10" max="10" width="11.7109375" style="623" bestFit="1" customWidth="1"/>
    <col min="11" max="11" width="14.42578125" style="623" bestFit="1" customWidth="1"/>
    <col min="12" max="12" width="13.42578125" style="623" bestFit="1" customWidth="1"/>
    <col min="13" max="14" width="14.42578125" style="623" bestFit="1" customWidth="1"/>
    <col min="15" max="15" width="15.42578125" style="623" bestFit="1" customWidth="1"/>
    <col min="16" max="16384" width="9.140625" style="623"/>
  </cols>
  <sheetData>
    <row r="1" spans="1:15" ht="30" customHeight="1">
      <c r="A1" s="726" t="s">
        <v>439</v>
      </c>
      <c r="B1" s="737"/>
      <c r="C1" s="737"/>
      <c r="D1" s="737"/>
      <c r="E1" s="737"/>
      <c r="F1" s="737"/>
      <c r="G1" s="737"/>
      <c r="H1" s="737"/>
      <c r="I1" s="737"/>
      <c r="J1" s="737"/>
      <c r="K1" s="737"/>
      <c r="L1" s="737"/>
      <c r="M1" s="737"/>
      <c r="N1" s="737"/>
      <c r="O1" s="737"/>
    </row>
    <row r="2" spans="1:15" ht="18">
      <c r="A2" s="727" t="s">
        <v>649</v>
      </c>
      <c r="B2" s="738"/>
      <c r="C2" s="738"/>
      <c r="D2" s="738"/>
      <c r="E2" s="738"/>
      <c r="F2" s="738"/>
      <c r="G2" s="738"/>
      <c r="H2" s="738"/>
      <c r="I2" s="738"/>
      <c r="J2" s="738"/>
      <c r="K2" s="738"/>
      <c r="L2" s="738"/>
      <c r="M2" s="738"/>
      <c r="N2" s="738"/>
      <c r="O2" s="738"/>
    </row>
    <row r="3" spans="1:15" ht="15" customHeight="1">
      <c r="A3" s="739" t="s">
        <v>1519</v>
      </c>
      <c r="B3" s="740"/>
      <c r="C3" s="740"/>
      <c r="D3" s="740"/>
      <c r="E3" s="740"/>
      <c r="F3" s="740"/>
      <c r="G3" s="740"/>
      <c r="H3" s="740"/>
      <c r="I3" s="740"/>
      <c r="J3" s="740"/>
      <c r="K3" s="740"/>
      <c r="L3" s="740"/>
      <c r="M3" s="740"/>
      <c r="N3" s="740"/>
      <c r="O3" s="740"/>
    </row>
    <row r="4" spans="1:15" s="78" customFormat="1" ht="30" customHeight="1">
      <c r="A4" s="728" t="s">
        <v>650</v>
      </c>
      <c r="B4" s="741"/>
      <c r="C4" s="741"/>
      <c r="D4" s="741"/>
      <c r="E4" s="741"/>
      <c r="F4" s="741"/>
      <c r="G4" s="741"/>
      <c r="H4" s="741"/>
      <c r="I4" s="741"/>
      <c r="J4" s="741"/>
      <c r="K4" s="741"/>
      <c r="L4" s="741"/>
      <c r="M4" s="741"/>
      <c r="N4" s="741"/>
      <c r="O4" s="741"/>
    </row>
    <row r="5" spans="1:15" ht="3.75" customHeight="1">
      <c r="A5" s="47"/>
      <c r="B5" s="47"/>
      <c r="C5" s="47"/>
      <c r="D5" s="47"/>
      <c r="E5" s="47"/>
      <c r="F5" s="47"/>
      <c r="G5" s="47"/>
      <c r="H5" s="47"/>
      <c r="I5" s="47"/>
      <c r="J5" s="47"/>
      <c r="K5" s="47"/>
      <c r="L5" s="47"/>
      <c r="M5" s="47"/>
      <c r="N5" s="47"/>
      <c r="O5" s="47"/>
    </row>
    <row r="6" spans="1:15" s="19" customFormat="1" ht="30" customHeight="1">
      <c r="A6" s="239"/>
      <c r="B6" s="240" t="s">
        <v>33</v>
      </c>
      <c r="C6" s="240" t="s">
        <v>116</v>
      </c>
      <c r="D6" s="240" t="s">
        <v>35</v>
      </c>
      <c r="E6" s="240" t="s">
        <v>37</v>
      </c>
      <c r="F6" s="240" t="s">
        <v>45</v>
      </c>
      <c r="G6" s="240" t="s">
        <v>43</v>
      </c>
      <c r="H6" s="240" t="s">
        <v>39</v>
      </c>
      <c r="I6" s="240" t="s">
        <v>41</v>
      </c>
      <c r="J6" s="240" t="s">
        <v>47</v>
      </c>
      <c r="K6" s="240" t="s">
        <v>49</v>
      </c>
      <c r="L6" s="240" t="s">
        <v>51</v>
      </c>
      <c r="M6" s="240" t="s">
        <v>53</v>
      </c>
      <c r="N6" s="367" t="s">
        <v>55</v>
      </c>
      <c r="O6" s="367" t="s">
        <v>518</v>
      </c>
    </row>
    <row r="7" spans="1:15" s="20" customFormat="1" ht="15" customHeight="1">
      <c r="A7" s="241" t="s">
        <v>651</v>
      </c>
      <c r="B7" s="242">
        <v>0.12670000000000001</v>
      </c>
      <c r="C7" s="242">
        <v>0.10979999999999999</v>
      </c>
      <c r="D7" s="242">
        <v>0.11840000000000001</v>
      </c>
      <c r="E7" s="242">
        <v>0.1148</v>
      </c>
      <c r="F7" s="242">
        <v>0.1167</v>
      </c>
      <c r="G7" s="242">
        <v>0.111</v>
      </c>
      <c r="H7" s="242">
        <v>0.1103</v>
      </c>
      <c r="I7" s="242">
        <v>0.1429</v>
      </c>
      <c r="J7" s="242">
        <v>0.65390000000000004</v>
      </c>
      <c r="K7" s="242">
        <v>0.11260000000000001</v>
      </c>
      <c r="L7" s="242">
        <v>0.1188</v>
      </c>
      <c r="M7" s="242">
        <v>0.1125</v>
      </c>
      <c r="N7" s="242">
        <v>0.1236</v>
      </c>
      <c r="O7" s="242">
        <v>0.11849999999999999</v>
      </c>
    </row>
    <row r="8" spans="1:15" s="78" customFormat="1" ht="15" customHeight="1">
      <c r="A8" s="120" t="s">
        <v>652</v>
      </c>
      <c r="B8" s="121">
        <v>7480687227.1999998</v>
      </c>
      <c r="C8" s="121">
        <v>43864757759.800003</v>
      </c>
      <c r="D8" s="121">
        <v>8976953400.1399994</v>
      </c>
      <c r="E8" s="121">
        <v>6512232336.96</v>
      </c>
      <c r="F8" s="121">
        <v>4176281446.1900001</v>
      </c>
      <c r="G8" s="121">
        <v>3067126927.5799999</v>
      </c>
      <c r="H8" s="121">
        <v>1911499932.6800001</v>
      </c>
      <c r="I8" s="121">
        <v>1081324086.9400001</v>
      </c>
      <c r="J8" s="121">
        <v>66811637.420000002</v>
      </c>
      <c r="K8" s="121">
        <v>2514921443.1300001</v>
      </c>
      <c r="L8" s="121">
        <v>1285299378.98</v>
      </c>
      <c r="M8" s="121">
        <v>6193972712.1999998</v>
      </c>
      <c r="N8" s="121">
        <v>691925436.21000004</v>
      </c>
      <c r="O8" s="121">
        <v>87823793725.429993</v>
      </c>
    </row>
    <row r="9" spans="1:15" s="78" customFormat="1" ht="15" customHeight="1">
      <c r="A9" s="120" t="s">
        <v>653</v>
      </c>
      <c r="B9" s="121">
        <v>27956997.260000002</v>
      </c>
      <c r="C9" s="121">
        <v>0</v>
      </c>
      <c r="D9" s="121">
        <v>0</v>
      </c>
      <c r="E9" s="121">
        <v>0</v>
      </c>
      <c r="F9" s="121">
        <v>39845441.939999998</v>
      </c>
      <c r="G9" s="121">
        <v>0</v>
      </c>
      <c r="H9" s="121">
        <v>10440008.119999999</v>
      </c>
      <c r="I9" s="121">
        <v>0</v>
      </c>
      <c r="J9" s="121">
        <v>0</v>
      </c>
      <c r="K9" s="121">
        <v>0</v>
      </c>
      <c r="L9" s="121">
        <v>0</v>
      </c>
      <c r="M9" s="121">
        <v>0</v>
      </c>
      <c r="N9" s="121">
        <v>0</v>
      </c>
      <c r="O9" s="121">
        <v>78242447.319999993</v>
      </c>
    </row>
    <row r="10" spans="1:15" s="21" customFormat="1" ht="15" customHeight="1">
      <c r="A10" s="120" t="s">
        <v>654</v>
      </c>
      <c r="B10" s="121">
        <v>5355003589.3699999</v>
      </c>
      <c r="C10" s="121">
        <v>3604700687.6700001</v>
      </c>
      <c r="D10" s="121">
        <v>5253710007.3900003</v>
      </c>
      <c r="E10" s="121">
        <v>7203782946.5299997</v>
      </c>
      <c r="F10" s="121">
        <v>4391144660.7399998</v>
      </c>
      <c r="G10" s="121">
        <v>1489962367.1700001</v>
      </c>
      <c r="H10" s="121">
        <v>1070957337.67</v>
      </c>
      <c r="I10" s="121">
        <v>2680597199.1300001</v>
      </c>
      <c r="J10" s="121">
        <v>18561514.289999999</v>
      </c>
      <c r="K10" s="121">
        <v>1883131117.6099999</v>
      </c>
      <c r="L10" s="121">
        <v>706559264.98000002</v>
      </c>
      <c r="M10" s="121">
        <v>383127330.62</v>
      </c>
      <c r="N10" s="121">
        <v>437429561.93000001</v>
      </c>
      <c r="O10" s="121">
        <v>34478667585.099998</v>
      </c>
    </row>
    <row r="11" spans="1:15" s="21" customFormat="1" ht="15" customHeight="1">
      <c r="A11" s="120" t="s">
        <v>655</v>
      </c>
      <c r="B11" s="121">
        <v>7831653505.25</v>
      </c>
      <c r="C11" s="121">
        <v>5022717264.8199997</v>
      </c>
      <c r="D11" s="121">
        <v>15624012204.799999</v>
      </c>
      <c r="E11" s="121">
        <v>1085332797.1500001</v>
      </c>
      <c r="F11" s="121">
        <v>4604882743.0699997</v>
      </c>
      <c r="G11" s="121">
        <v>2859242005.1999998</v>
      </c>
      <c r="H11" s="121">
        <v>2175983961.9000001</v>
      </c>
      <c r="I11" s="121">
        <v>301300126.83999997</v>
      </c>
      <c r="J11" s="121">
        <v>0</v>
      </c>
      <c r="K11" s="121">
        <v>1855864799.96</v>
      </c>
      <c r="L11" s="121">
        <v>904851945.69000006</v>
      </c>
      <c r="M11" s="121">
        <v>3103928697.4400001</v>
      </c>
      <c r="N11" s="121">
        <v>336382436.22000003</v>
      </c>
      <c r="O11" s="121">
        <v>45706152488.339996</v>
      </c>
    </row>
    <row r="12" spans="1:15" s="21" customFormat="1" ht="15" customHeight="1">
      <c r="A12" s="120" t="s">
        <v>656</v>
      </c>
      <c r="B12" s="121">
        <v>5614581531.6599998</v>
      </c>
      <c r="C12" s="121">
        <v>8214888209.3900003</v>
      </c>
      <c r="D12" s="121">
        <v>3727829912.6100001</v>
      </c>
      <c r="E12" s="121">
        <v>8564127282.8000002</v>
      </c>
      <c r="F12" s="121">
        <v>5236509836.3999996</v>
      </c>
      <c r="G12" s="121">
        <v>4466405660.7799997</v>
      </c>
      <c r="H12" s="121">
        <v>4044743539.77</v>
      </c>
      <c r="I12" s="121">
        <v>266725179.47999999</v>
      </c>
      <c r="J12" s="121">
        <v>81312416.180000007</v>
      </c>
      <c r="K12" s="121">
        <v>3244163189.8400002</v>
      </c>
      <c r="L12" s="121">
        <v>1066267834.47</v>
      </c>
      <c r="M12" s="121">
        <v>11093059680.780001</v>
      </c>
      <c r="N12" s="121">
        <v>1244455461.77</v>
      </c>
      <c r="O12" s="121">
        <v>56865069735.93</v>
      </c>
    </row>
    <row r="13" spans="1:15" s="21" customFormat="1" ht="15" customHeight="1">
      <c r="A13" s="120" t="s">
        <v>657</v>
      </c>
      <c r="B13" s="121">
        <v>9328441545.3700008</v>
      </c>
      <c r="C13" s="121">
        <v>13141275189.889999</v>
      </c>
      <c r="D13" s="121">
        <v>8893719930.0100002</v>
      </c>
      <c r="E13" s="121">
        <v>9507319784.2800007</v>
      </c>
      <c r="F13" s="121">
        <v>8195723100.4099998</v>
      </c>
      <c r="G13" s="121">
        <v>5391528868.6700001</v>
      </c>
      <c r="H13" s="121">
        <v>4450502171.6199999</v>
      </c>
      <c r="I13" s="121">
        <v>15026820542.969999</v>
      </c>
      <c r="J13" s="121">
        <v>68093913.959999993</v>
      </c>
      <c r="K13" s="121">
        <v>11467529206.6</v>
      </c>
      <c r="L13" s="121">
        <v>2219420621.9699998</v>
      </c>
      <c r="M13" s="121">
        <v>9511360637.1499996</v>
      </c>
      <c r="N13" s="121">
        <v>8277308677.6300001</v>
      </c>
      <c r="O13" s="121">
        <v>105479044190.53</v>
      </c>
    </row>
    <row r="14" spans="1:15" s="21" customFormat="1" ht="15" customHeight="1">
      <c r="A14" s="243" t="s">
        <v>658</v>
      </c>
      <c r="B14" s="122">
        <v>35638324396.110001</v>
      </c>
      <c r="C14" s="122">
        <v>73848339111.570007</v>
      </c>
      <c r="D14" s="122">
        <v>42476225454.949997</v>
      </c>
      <c r="E14" s="122">
        <v>32872795147.720001</v>
      </c>
      <c r="F14" s="122">
        <v>26644387228.75</v>
      </c>
      <c r="G14" s="122">
        <v>17274265829.400002</v>
      </c>
      <c r="H14" s="122">
        <v>13664126951.76</v>
      </c>
      <c r="I14" s="122">
        <v>19356767135.360001</v>
      </c>
      <c r="J14" s="122">
        <v>234779481.84999999</v>
      </c>
      <c r="K14" s="122">
        <v>20965609757.139999</v>
      </c>
      <c r="L14" s="122">
        <v>6182399046.0900002</v>
      </c>
      <c r="M14" s="122">
        <v>30285449058.189999</v>
      </c>
      <c r="N14" s="122">
        <v>10987501573.76</v>
      </c>
      <c r="O14" s="122">
        <v>330430970172.65002</v>
      </c>
    </row>
    <row r="15" spans="1:15" s="22" customFormat="1" ht="15" customHeight="1">
      <c r="A15" s="120" t="s">
        <v>659</v>
      </c>
      <c r="B15" s="121">
        <v>18529000864.34</v>
      </c>
      <c r="C15" s="121">
        <v>22534740116.876499</v>
      </c>
      <c r="D15" s="121">
        <v>20552340468.345501</v>
      </c>
      <c r="E15" s="121">
        <v>17913838234.261002</v>
      </c>
      <c r="F15" s="121">
        <v>15307760325.587</v>
      </c>
      <c r="G15" s="121">
        <v>10468946590.289</v>
      </c>
      <c r="H15" s="121">
        <v>8787287275.7434998</v>
      </c>
      <c r="I15" s="121">
        <v>15913633930.826</v>
      </c>
      <c r="J15" s="121">
        <v>132790528.95299999</v>
      </c>
      <c r="K15" s="121">
        <v>15205210222.482</v>
      </c>
      <c r="L15" s="121">
        <v>3612859323.6634998</v>
      </c>
      <c r="M15" s="121">
        <v>19459745212.578999</v>
      </c>
      <c r="N15" s="121">
        <v>9466327404.4535007</v>
      </c>
      <c r="O15" s="121">
        <v>177884480498.39999</v>
      </c>
    </row>
    <row r="16" spans="1:15" s="23" customFormat="1" ht="15" customHeight="1">
      <c r="A16" s="244" t="s">
        <v>660</v>
      </c>
      <c r="B16" s="123">
        <v>0.51990000000000003</v>
      </c>
      <c r="C16" s="123">
        <v>0.30509999999999998</v>
      </c>
      <c r="D16" s="123">
        <v>0.4839</v>
      </c>
      <c r="E16" s="123">
        <v>0.54490000000000005</v>
      </c>
      <c r="F16" s="123">
        <v>0.57450000000000001</v>
      </c>
      <c r="G16" s="123">
        <v>0.60599999999999998</v>
      </c>
      <c r="H16" s="123">
        <v>0.6431</v>
      </c>
      <c r="I16" s="123">
        <v>0.82210000000000005</v>
      </c>
      <c r="J16" s="123">
        <v>0.56559999999999999</v>
      </c>
      <c r="K16" s="123">
        <v>0.72519999999999996</v>
      </c>
      <c r="L16" s="123">
        <v>0.58440000000000003</v>
      </c>
      <c r="M16" s="123">
        <v>0.64249999999999996</v>
      </c>
      <c r="N16" s="123">
        <v>0.86160000000000003</v>
      </c>
      <c r="O16" s="123">
        <v>0.5383</v>
      </c>
    </row>
    <row r="17" spans="1:15" s="21" customFormat="1" ht="15" customHeight="1">
      <c r="A17" s="243" t="s">
        <v>661</v>
      </c>
      <c r="B17" s="122">
        <v>1852900086.434</v>
      </c>
      <c r="C17" s="122">
        <v>2253474011.6876998</v>
      </c>
      <c r="D17" s="122">
        <v>2055234046.8346</v>
      </c>
      <c r="E17" s="122">
        <v>1791383823.4261</v>
      </c>
      <c r="F17" s="122">
        <v>1530776032.5587001</v>
      </c>
      <c r="G17" s="122">
        <v>1046894659.0289</v>
      </c>
      <c r="H17" s="122">
        <v>878728727.57439995</v>
      </c>
      <c r="I17" s="122">
        <v>1591363393.0826001</v>
      </c>
      <c r="J17" s="122">
        <v>13279052.895300001</v>
      </c>
      <c r="K17" s="122">
        <v>1520521022.2481999</v>
      </c>
      <c r="L17" s="122">
        <v>361285932.3664</v>
      </c>
      <c r="M17" s="122">
        <v>1945974521.2579</v>
      </c>
      <c r="N17" s="122">
        <v>946632740.4454</v>
      </c>
      <c r="O17" s="122">
        <v>17788448049.84</v>
      </c>
    </row>
    <row r="18" spans="1:15" s="21" customFormat="1" ht="15" customHeight="1">
      <c r="A18" s="120" t="s">
        <v>662</v>
      </c>
      <c r="B18" s="121">
        <v>1991412471</v>
      </c>
      <c r="C18" s="121">
        <v>2547390866</v>
      </c>
      <c r="D18" s="121">
        <v>2112863663</v>
      </c>
      <c r="E18" s="121">
        <v>1752896446</v>
      </c>
      <c r="F18" s="121">
        <v>1591902497</v>
      </c>
      <c r="G18" s="121">
        <v>931594330</v>
      </c>
      <c r="H18" s="121">
        <v>811570031</v>
      </c>
      <c r="I18" s="121">
        <v>1819587211</v>
      </c>
      <c r="J18" s="121">
        <v>107582168</v>
      </c>
      <c r="K18" s="121">
        <v>1265840370</v>
      </c>
      <c r="L18" s="121">
        <v>324541072</v>
      </c>
      <c r="M18" s="121">
        <v>1494526163</v>
      </c>
      <c r="N18" s="121">
        <v>1005460565</v>
      </c>
      <c r="O18" s="121">
        <v>17757167853</v>
      </c>
    </row>
    <row r="19" spans="1:15" s="21" customFormat="1" ht="15" customHeight="1">
      <c r="A19" s="120" t="s">
        <v>663</v>
      </c>
      <c r="B19" s="121">
        <v>0</v>
      </c>
      <c r="C19" s="121">
        <v>66597</v>
      </c>
      <c r="D19" s="121">
        <v>0</v>
      </c>
      <c r="E19" s="121">
        <v>0</v>
      </c>
      <c r="F19" s="121">
        <v>0</v>
      </c>
      <c r="G19" s="121">
        <v>0</v>
      </c>
      <c r="H19" s="121">
        <v>0</v>
      </c>
      <c r="I19" s="121">
        <v>0</v>
      </c>
      <c r="J19" s="121">
        <v>0</v>
      </c>
      <c r="K19" s="121">
        <v>0</v>
      </c>
      <c r="L19" s="121">
        <v>54405</v>
      </c>
      <c r="M19" s="121">
        <v>1</v>
      </c>
      <c r="N19" s="121">
        <v>0</v>
      </c>
      <c r="O19" s="121">
        <v>121003</v>
      </c>
    </row>
    <row r="20" spans="1:15" s="21"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665</v>
      </c>
      <c r="B21" s="121">
        <v>0</v>
      </c>
      <c r="C21" s="121">
        <v>4</v>
      </c>
      <c r="D21" s="121">
        <v>0</v>
      </c>
      <c r="E21" s="121">
        <v>0</v>
      </c>
      <c r="F21" s="121">
        <v>32003721</v>
      </c>
      <c r="G21" s="121">
        <v>0</v>
      </c>
      <c r="H21" s="121">
        <v>0</v>
      </c>
      <c r="I21" s="121">
        <v>0</v>
      </c>
      <c r="J21" s="121">
        <v>20750793</v>
      </c>
      <c r="K21" s="121">
        <v>0</v>
      </c>
      <c r="L21" s="121">
        <v>12866</v>
      </c>
      <c r="M21" s="121">
        <v>0</v>
      </c>
      <c r="N21" s="121">
        <v>0</v>
      </c>
      <c r="O21" s="121">
        <v>52767384</v>
      </c>
    </row>
    <row r="22" spans="1:15" s="21" customFormat="1" ht="15" customHeight="1">
      <c r="A22" s="243" t="s">
        <v>666</v>
      </c>
      <c r="B22" s="122">
        <v>1991412471</v>
      </c>
      <c r="C22" s="122">
        <v>2547324265</v>
      </c>
      <c r="D22" s="122">
        <v>2112863663</v>
      </c>
      <c r="E22" s="122">
        <v>1752896446</v>
      </c>
      <c r="F22" s="122">
        <v>1559898776</v>
      </c>
      <c r="G22" s="122">
        <v>931594330</v>
      </c>
      <c r="H22" s="122">
        <v>811570031</v>
      </c>
      <c r="I22" s="122">
        <v>1819587211</v>
      </c>
      <c r="J22" s="122">
        <v>86831375</v>
      </c>
      <c r="K22" s="122">
        <v>1265840370</v>
      </c>
      <c r="L22" s="122">
        <v>324473801</v>
      </c>
      <c r="M22" s="122">
        <v>1494526162</v>
      </c>
      <c r="N22" s="122">
        <v>1005460565</v>
      </c>
      <c r="O22" s="122">
        <v>17704279466</v>
      </c>
    </row>
    <row r="23" spans="1:15" s="21" customFormat="1" ht="15" customHeight="1">
      <c r="A23" s="120" t="s">
        <v>667</v>
      </c>
      <c r="B23" s="121">
        <v>270849575</v>
      </c>
      <c r="C23" s="121">
        <v>158006160</v>
      </c>
      <c r="D23" s="121">
        <v>255110674</v>
      </c>
      <c r="E23" s="121">
        <v>152474000</v>
      </c>
      <c r="F23" s="121">
        <v>167366780</v>
      </c>
      <c r="G23" s="121">
        <v>181538000</v>
      </c>
      <c r="H23" s="121">
        <v>121375000</v>
      </c>
      <c r="I23" s="121">
        <v>347200000</v>
      </c>
      <c r="J23" s="121">
        <v>0</v>
      </c>
      <c r="K23" s="121">
        <v>290050000</v>
      </c>
      <c r="L23" s="121">
        <v>80001500</v>
      </c>
      <c r="M23" s="121">
        <v>405602004</v>
      </c>
      <c r="N23" s="121">
        <v>0</v>
      </c>
      <c r="O23" s="121">
        <v>2429573693</v>
      </c>
    </row>
    <row r="24" spans="1:15" s="21" customFormat="1" ht="15" customHeight="1">
      <c r="A24" s="120" t="s">
        <v>668</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670</v>
      </c>
      <c r="B26" s="121">
        <v>270849575</v>
      </c>
      <c r="C26" s="121">
        <v>158006160</v>
      </c>
      <c r="D26" s="121">
        <v>255110674</v>
      </c>
      <c r="E26" s="121">
        <v>152474000</v>
      </c>
      <c r="F26" s="121">
        <v>167366780</v>
      </c>
      <c r="G26" s="121">
        <v>181538000</v>
      </c>
      <c r="H26" s="121">
        <v>121375000</v>
      </c>
      <c r="I26" s="121">
        <v>347200000</v>
      </c>
      <c r="J26" s="121">
        <v>0</v>
      </c>
      <c r="K26" s="121">
        <v>290050000</v>
      </c>
      <c r="L26" s="121">
        <v>80001500</v>
      </c>
      <c r="M26" s="121">
        <v>405602004</v>
      </c>
      <c r="N26" s="121">
        <v>0</v>
      </c>
      <c r="O26" s="121">
        <v>2429573693</v>
      </c>
    </row>
    <row r="27" spans="1:15" s="25" customFormat="1" ht="15" customHeight="1">
      <c r="A27" s="244" t="s">
        <v>671</v>
      </c>
      <c r="B27" s="121">
        <v>118076319</v>
      </c>
      <c r="C27" s="121">
        <v>176700881</v>
      </c>
      <c r="D27" s="121">
        <v>94634700</v>
      </c>
      <c r="E27" s="121">
        <v>198106482</v>
      </c>
      <c r="F27" s="121">
        <v>94067540</v>
      </c>
      <c r="G27" s="121">
        <v>63288627</v>
      </c>
      <c r="H27" s="121">
        <v>50606374</v>
      </c>
      <c r="I27" s="121">
        <v>108005356</v>
      </c>
      <c r="J27" s="121">
        <v>0</v>
      </c>
      <c r="K27" s="121">
        <v>156588170</v>
      </c>
      <c r="L27" s="121">
        <v>24789075</v>
      </c>
      <c r="M27" s="121">
        <v>289559686</v>
      </c>
      <c r="N27" s="121">
        <v>165923690.16</v>
      </c>
      <c r="O27" s="121">
        <v>1540346900.1600001</v>
      </c>
    </row>
    <row r="28" spans="1:15" s="26"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673</v>
      </c>
      <c r="B29" s="122">
        <v>388925894</v>
      </c>
      <c r="C29" s="122">
        <v>334707041</v>
      </c>
      <c r="D29" s="122">
        <v>349745374</v>
      </c>
      <c r="E29" s="122">
        <v>350580482</v>
      </c>
      <c r="F29" s="122">
        <v>261434320</v>
      </c>
      <c r="G29" s="122">
        <v>244826627</v>
      </c>
      <c r="H29" s="122">
        <v>171981374</v>
      </c>
      <c r="I29" s="122">
        <v>455205356</v>
      </c>
      <c r="J29" s="122">
        <v>0</v>
      </c>
      <c r="K29" s="122">
        <v>446638170</v>
      </c>
      <c r="L29" s="122">
        <v>104790575</v>
      </c>
      <c r="M29" s="122">
        <v>695161690</v>
      </c>
      <c r="N29" s="122">
        <v>165923690.16</v>
      </c>
      <c r="O29" s="122">
        <v>3969920593.1599998</v>
      </c>
    </row>
    <row r="30" spans="1:15" s="21" customFormat="1" ht="15" customHeight="1">
      <c r="A30" s="244" t="s">
        <v>674</v>
      </c>
      <c r="B30" s="121">
        <v>0</v>
      </c>
      <c r="C30" s="121">
        <v>250217262</v>
      </c>
      <c r="D30" s="121">
        <v>0</v>
      </c>
      <c r="E30" s="121">
        <v>0</v>
      </c>
      <c r="F30" s="121">
        <v>0</v>
      </c>
      <c r="G30" s="121">
        <v>0</v>
      </c>
      <c r="H30" s="121">
        <v>0</v>
      </c>
      <c r="I30" s="121">
        <v>0</v>
      </c>
      <c r="J30" s="121">
        <v>0</v>
      </c>
      <c r="K30" s="121">
        <v>0</v>
      </c>
      <c r="L30" s="121">
        <v>0</v>
      </c>
      <c r="M30" s="121">
        <v>0</v>
      </c>
      <c r="N30" s="121">
        <v>0</v>
      </c>
      <c r="O30" s="121">
        <v>250217262</v>
      </c>
    </row>
    <row r="31" spans="1:15" s="21" customFormat="1" ht="15" customHeight="1">
      <c r="A31" s="244" t="s">
        <v>675</v>
      </c>
      <c r="B31" s="121">
        <v>33127637</v>
      </c>
      <c r="C31" s="121">
        <v>157742746</v>
      </c>
      <c r="D31" s="121">
        <v>30224444</v>
      </c>
      <c r="E31" s="121">
        <v>47061335</v>
      </c>
      <c r="F31" s="121">
        <v>35363830</v>
      </c>
      <c r="G31" s="121">
        <v>14745148</v>
      </c>
      <c r="H31" s="121">
        <v>14611154</v>
      </c>
      <c r="I31" s="121">
        <v>1517706</v>
      </c>
      <c r="J31" s="121">
        <v>0</v>
      </c>
      <c r="K31" s="121">
        <v>699700</v>
      </c>
      <c r="L31" s="121">
        <v>0</v>
      </c>
      <c r="M31" s="121">
        <v>0</v>
      </c>
      <c r="N31" s="121">
        <v>998900</v>
      </c>
      <c r="O31" s="121">
        <v>336092600</v>
      </c>
    </row>
    <row r="32" spans="1:15" s="21" customFormat="1" ht="15" customHeight="1">
      <c r="A32" s="243" t="s">
        <v>676</v>
      </c>
      <c r="B32" s="122">
        <v>2347210728</v>
      </c>
      <c r="C32" s="122">
        <v>2474071298</v>
      </c>
      <c r="D32" s="122">
        <v>2432384593</v>
      </c>
      <c r="E32" s="122">
        <v>2056415593</v>
      </c>
      <c r="F32" s="122">
        <v>1785969266</v>
      </c>
      <c r="G32" s="122">
        <v>1161675809</v>
      </c>
      <c r="H32" s="122">
        <v>968940251</v>
      </c>
      <c r="I32" s="122">
        <v>2273274861</v>
      </c>
      <c r="J32" s="122">
        <v>86831375</v>
      </c>
      <c r="K32" s="122">
        <v>1711778840</v>
      </c>
      <c r="L32" s="122">
        <v>429264376</v>
      </c>
      <c r="M32" s="122">
        <v>2189687852</v>
      </c>
      <c r="N32" s="122">
        <v>1170385355.1600001</v>
      </c>
      <c r="O32" s="122">
        <v>21087890197.16</v>
      </c>
    </row>
    <row r="33" spans="1:15" s="78" customFormat="1" ht="15" customHeight="1">
      <c r="A33" s="120" t="s">
        <v>677</v>
      </c>
      <c r="B33" s="121">
        <v>494310641.56599998</v>
      </c>
      <c r="C33" s="121">
        <v>220597286.31240001</v>
      </c>
      <c r="D33" s="121">
        <v>377150546.16549999</v>
      </c>
      <c r="E33" s="121">
        <v>265031769.57390001</v>
      </c>
      <c r="F33" s="121">
        <v>255193233.4413</v>
      </c>
      <c r="G33" s="121">
        <v>114781149.9711</v>
      </c>
      <c r="H33" s="121">
        <v>90211523.425699994</v>
      </c>
      <c r="I33" s="121">
        <v>681911467.9174</v>
      </c>
      <c r="J33" s="121">
        <v>73552322.104699999</v>
      </c>
      <c r="K33" s="121">
        <v>191257817.7518</v>
      </c>
      <c r="L33" s="121">
        <v>67978443.633699998</v>
      </c>
      <c r="M33" s="121">
        <v>243713330.7421</v>
      </c>
      <c r="N33" s="121">
        <v>223752614.71470001</v>
      </c>
      <c r="O33" s="121">
        <v>3299442147.3200002</v>
      </c>
    </row>
    <row r="34" spans="1:15" s="27" customFormat="1" ht="15" customHeight="1">
      <c r="A34" s="120" t="s">
        <v>678</v>
      </c>
      <c r="B34" s="246">
        <v>0.1694</v>
      </c>
      <c r="C34" s="246">
        <v>0.31080000000000002</v>
      </c>
      <c r="D34" s="246">
        <v>0.24379999999999999</v>
      </c>
      <c r="E34" s="246">
        <v>0.25540000000000002</v>
      </c>
      <c r="F34" s="246">
        <v>0.1187</v>
      </c>
      <c r="G34" s="246">
        <v>0.47689999999999999</v>
      </c>
      <c r="H34" s="246">
        <v>0.22900000000000001</v>
      </c>
      <c r="I34" s="406">
        <v>0.14369999999999999</v>
      </c>
      <c r="J34" s="246">
        <v>2.18E-2</v>
      </c>
      <c r="K34" s="246">
        <v>0.1396</v>
      </c>
      <c r="L34" s="246">
        <v>9.7000000000000003E-2</v>
      </c>
      <c r="M34" s="246">
        <v>0.68869999999999998</v>
      </c>
      <c r="N34" s="246">
        <v>3.85E-2</v>
      </c>
      <c r="O34" s="246">
        <v>0.25840000000000002</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679</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23" bestFit="1" customWidth="1"/>
    <col min="10" max="10" width="7.5703125" style="623" bestFit="1" customWidth="1"/>
    <col min="11" max="11" width="10.140625" style="623" bestFit="1" customWidth="1"/>
    <col min="12" max="12" width="9.140625" style="623" bestFit="1" customWidth="1"/>
    <col min="13" max="13" width="10.140625" style="623" bestFit="1" customWidth="1"/>
    <col min="14" max="14" width="9.140625" style="623" bestFit="1" customWidth="1"/>
    <col min="15" max="15" width="11.140625" style="623" bestFit="1" customWidth="1"/>
    <col min="16" max="16" width="10.7109375" style="623" customWidth="1"/>
    <col min="17" max="256" width="9.140625" style="623"/>
    <col min="257" max="257" width="38.28515625" style="623" customWidth="1"/>
    <col min="258" max="270" width="13.85546875" style="623" customWidth="1"/>
    <col min="271" max="271" width="14.140625" style="623" customWidth="1"/>
    <col min="272" max="272" width="12.140625" style="623" customWidth="1"/>
    <col min="273" max="512" width="9.140625" style="623"/>
    <col min="513" max="513" width="38.28515625" style="623" customWidth="1"/>
    <col min="514" max="526" width="13.85546875" style="623" customWidth="1"/>
    <col min="527" max="527" width="14.140625" style="623" customWidth="1"/>
    <col min="528" max="528" width="12.140625" style="623" customWidth="1"/>
    <col min="529" max="768" width="9.140625" style="623"/>
    <col min="769" max="769" width="38.28515625" style="623" customWidth="1"/>
    <col min="770" max="782" width="13.85546875" style="623" customWidth="1"/>
    <col min="783" max="783" width="14.140625" style="623" customWidth="1"/>
    <col min="784" max="784" width="12.140625" style="623" customWidth="1"/>
    <col min="785" max="1024" width="9.140625" style="623"/>
    <col min="1025" max="1025" width="38.28515625" style="623" customWidth="1"/>
    <col min="1026" max="1038" width="13.85546875" style="623" customWidth="1"/>
    <col min="1039" max="1039" width="14.140625" style="623" customWidth="1"/>
    <col min="1040" max="1040" width="12.140625" style="623" customWidth="1"/>
    <col min="1041" max="1280" width="9.140625" style="623"/>
    <col min="1281" max="1281" width="38.28515625" style="623" customWidth="1"/>
    <col min="1282" max="1294" width="13.85546875" style="623" customWidth="1"/>
    <col min="1295" max="1295" width="14.140625" style="623" customWidth="1"/>
    <col min="1296" max="1296" width="12.140625" style="623" customWidth="1"/>
    <col min="1297" max="1536" width="9.140625" style="623"/>
    <col min="1537" max="1537" width="38.28515625" style="623" customWidth="1"/>
    <col min="1538" max="1550" width="13.85546875" style="623" customWidth="1"/>
    <col min="1551" max="1551" width="14.140625" style="623" customWidth="1"/>
    <col min="1552" max="1552" width="12.140625" style="623" customWidth="1"/>
    <col min="1553" max="1792" width="9.140625" style="623"/>
    <col min="1793" max="1793" width="38.28515625" style="623" customWidth="1"/>
    <col min="1794" max="1806" width="13.85546875" style="623" customWidth="1"/>
    <col min="1807" max="1807" width="14.140625" style="623" customWidth="1"/>
    <col min="1808" max="1808" width="12.140625" style="623" customWidth="1"/>
    <col min="1809" max="2048" width="9.140625" style="623"/>
    <col min="2049" max="2049" width="38.28515625" style="623" customWidth="1"/>
    <col min="2050" max="2062" width="13.85546875" style="623" customWidth="1"/>
    <col min="2063" max="2063" width="14.140625" style="623" customWidth="1"/>
    <col min="2064" max="2064" width="12.140625" style="623" customWidth="1"/>
    <col min="2065" max="2304" width="9.140625" style="623"/>
    <col min="2305" max="2305" width="38.28515625" style="623" customWidth="1"/>
    <col min="2306" max="2318" width="13.85546875" style="623" customWidth="1"/>
    <col min="2319" max="2319" width="14.140625" style="623" customWidth="1"/>
    <col min="2320" max="2320" width="12.140625" style="623" customWidth="1"/>
    <col min="2321" max="2560" width="9.140625" style="623"/>
    <col min="2561" max="2561" width="38.28515625" style="623" customWidth="1"/>
    <col min="2562" max="2574" width="13.85546875" style="623" customWidth="1"/>
    <col min="2575" max="2575" width="14.140625" style="623" customWidth="1"/>
    <col min="2576" max="2576" width="12.140625" style="623" customWidth="1"/>
    <col min="2577" max="2816" width="9.140625" style="623"/>
    <col min="2817" max="2817" width="38.28515625" style="623" customWidth="1"/>
    <col min="2818" max="2830" width="13.85546875" style="623" customWidth="1"/>
    <col min="2831" max="2831" width="14.140625" style="623" customWidth="1"/>
    <col min="2832" max="2832" width="12.140625" style="623" customWidth="1"/>
    <col min="2833" max="3072" width="9.140625" style="623"/>
    <col min="3073" max="3073" width="38.28515625" style="623" customWidth="1"/>
    <col min="3074" max="3086" width="13.85546875" style="623" customWidth="1"/>
    <col min="3087" max="3087" width="14.140625" style="623" customWidth="1"/>
    <col min="3088" max="3088" width="12.140625" style="623" customWidth="1"/>
    <col min="3089" max="3328" width="9.140625" style="623"/>
    <col min="3329" max="3329" width="38.28515625" style="623" customWidth="1"/>
    <col min="3330" max="3342" width="13.85546875" style="623" customWidth="1"/>
    <col min="3343" max="3343" width="14.140625" style="623" customWidth="1"/>
    <col min="3344" max="3344" width="12.140625" style="623" customWidth="1"/>
    <col min="3345" max="3584" width="9.140625" style="623"/>
    <col min="3585" max="3585" width="38.28515625" style="623" customWidth="1"/>
    <col min="3586" max="3598" width="13.85546875" style="623" customWidth="1"/>
    <col min="3599" max="3599" width="14.140625" style="623" customWidth="1"/>
    <col min="3600" max="3600" width="12.140625" style="623" customWidth="1"/>
    <col min="3601" max="3840" width="9.140625" style="623"/>
    <col min="3841" max="3841" width="38.28515625" style="623" customWidth="1"/>
    <col min="3842" max="3854" width="13.85546875" style="623" customWidth="1"/>
    <col min="3855" max="3855" width="14.140625" style="623" customWidth="1"/>
    <col min="3856" max="3856" width="12.140625" style="623" customWidth="1"/>
    <col min="3857" max="4096" width="9.140625" style="623"/>
    <col min="4097" max="4097" width="38.28515625" style="623" customWidth="1"/>
    <col min="4098" max="4110" width="13.85546875" style="623" customWidth="1"/>
    <col min="4111" max="4111" width="14.140625" style="623" customWidth="1"/>
    <col min="4112" max="4112" width="12.140625" style="623" customWidth="1"/>
    <col min="4113" max="4352" width="9.140625" style="623"/>
    <col min="4353" max="4353" width="38.28515625" style="623" customWidth="1"/>
    <col min="4354" max="4366" width="13.85546875" style="623" customWidth="1"/>
    <col min="4367" max="4367" width="14.140625" style="623" customWidth="1"/>
    <col min="4368" max="4368" width="12.140625" style="623" customWidth="1"/>
    <col min="4369" max="4608" width="9.140625" style="623"/>
    <col min="4609" max="4609" width="38.28515625" style="623" customWidth="1"/>
    <col min="4610" max="4622" width="13.85546875" style="623" customWidth="1"/>
    <col min="4623" max="4623" width="14.140625" style="623" customWidth="1"/>
    <col min="4624" max="4624" width="12.140625" style="623" customWidth="1"/>
    <col min="4625" max="4864" width="9.140625" style="623"/>
    <col min="4865" max="4865" width="38.28515625" style="623" customWidth="1"/>
    <col min="4866" max="4878" width="13.85546875" style="623" customWidth="1"/>
    <col min="4879" max="4879" width="14.140625" style="623" customWidth="1"/>
    <col min="4880" max="4880" width="12.140625" style="623" customWidth="1"/>
    <col min="4881" max="5120" width="9.140625" style="623"/>
    <col min="5121" max="5121" width="38.28515625" style="623" customWidth="1"/>
    <col min="5122" max="5134" width="13.85546875" style="623" customWidth="1"/>
    <col min="5135" max="5135" width="14.140625" style="623" customWidth="1"/>
    <col min="5136" max="5136" width="12.140625" style="623" customWidth="1"/>
    <col min="5137" max="5376" width="9.140625" style="623"/>
    <col min="5377" max="5377" width="38.28515625" style="623" customWidth="1"/>
    <col min="5378" max="5390" width="13.85546875" style="623" customWidth="1"/>
    <col min="5391" max="5391" width="14.140625" style="623" customWidth="1"/>
    <col min="5392" max="5392" width="12.140625" style="623" customWidth="1"/>
    <col min="5393" max="5632" width="9.140625" style="623"/>
    <col min="5633" max="5633" width="38.28515625" style="623" customWidth="1"/>
    <col min="5634" max="5646" width="13.85546875" style="623" customWidth="1"/>
    <col min="5647" max="5647" width="14.140625" style="623" customWidth="1"/>
    <col min="5648" max="5648" width="12.140625" style="623" customWidth="1"/>
    <col min="5649" max="5888" width="9.140625" style="623"/>
    <col min="5889" max="5889" width="38.28515625" style="623" customWidth="1"/>
    <col min="5890" max="5902" width="13.85546875" style="623" customWidth="1"/>
    <col min="5903" max="5903" width="14.140625" style="623" customWidth="1"/>
    <col min="5904" max="5904" width="12.140625" style="623" customWidth="1"/>
    <col min="5905" max="6144" width="9.140625" style="623"/>
    <col min="6145" max="6145" width="38.28515625" style="623" customWidth="1"/>
    <col min="6146" max="6158" width="13.85546875" style="623" customWidth="1"/>
    <col min="6159" max="6159" width="14.140625" style="623" customWidth="1"/>
    <col min="6160" max="6160" width="12.140625" style="623" customWidth="1"/>
    <col min="6161" max="6400" width="9.140625" style="623"/>
    <col min="6401" max="6401" width="38.28515625" style="623" customWidth="1"/>
    <col min="6402" max="6414" width="13.85546875" style="623" customWidth="1"/>
    <col min="6415" max="6415" width="14.140625" style="623" customWidth="1"/>
    <col min="6416" max="6416" width="12.140625" style="623" customWidth="1"/>
    <col min="6417" max="6656" width="9.140625" style="623"/>
    <col min="6657" max="6657" width="38.28515625" style="623" customWidth="1"/>
    <col min="6658" max="6670" width="13.85546875" style="623" customWidth="1"/>
    <col min="6671" max="6671" width="14.140625" style="623" customWidth="1"/>
    <col min="6672" max="6672" width="12.140625" style="623" customWidth="1"/>
    <col min="6673" max="6912" width="9.140625" style="623"/>
    <col min="6913" max="6913" width="38.28515625" style="623" customWidth="1"/>
    <col min="6914" max="6926" width="13.85546875" style="623" customWidth="1"/>
    <col min="6927" max="6927" width="14.140625" style="623" customWidth="1"/>
    <col min="6928" max="6928" width="12.140625" style="623" customWidth="1"/>
    <col min="6929" max="7168" width="9.140625" style="623"/>
    <col min="7169" max="7169" width="38.28515625" style="623" customWidth="1"/>
    <col min="7170" max="7182" width="13.85546875" style="623" customWidth="1"/>
    <col min="7183" max="7183" width="14.140625" style="623" customWidth="1"/>
    <col min="7184" max="7184" width="12.140625" style="623" customWidth="1"/>
    <col min="7185" max="7424" width="9.140625" style="623"/>
    <col min="7425" max="7425" width="38.28515625" style="623" customWidth="1"/>
    <col min="7426" max="7438" width="13.85546875" style="623" customWidth="1"/>
    <col min="7439" max="7439" width="14.140625" style="623" customWidth="1"/>
    <col min="7440" max="7440" width="12.140625" style="623" customWidth="1"/>
    <col min="7441" max="7680" width="9.140625" style="623"/>
    <col min="7681" max="7681" width="38.28515625" style="623" customWidth="1"/>
    <col min="7682" max="7694" width="13.85546875" style="623" customWidth="1"/>
    <col min="7695" max="7695" width="14.140625" style="623" customWidth="1"/>
    <col min="7696" max="7696" width="12.140625" style="623" customWidth="1"/>
    <col min="7697" max="7936" width="9.140625" style="623"/>
    <col min="7937" max="7937" width="38.28515625" style="623" customWidth="1"/>
    <col min="7938" max="7950" width="13.85546875" style="623" customWidth="1"/>
    <col min="7951" max="7951" width="14.140625" style="623" customWidth="1"/>
    <col min="7952" max="7952" width="12.140625" style="623" customWidth="1"/>
    <col min="7953" max="8192" width="9.140625" style="623"/>
    <col min="8193" max="8193" width="38.28515625" style="623" customWidth="1"/>
    <col min="8194" max="8206" width="13.85546875" style="623" customWidth="1"/>
    <col min="8207" max="8207" width="14.140625" style="623" customWidth="1"/>
    <col min="8208" max="8208" width="12.140625" style="623" customWidth="1"/>
    <col min="8209" max="8448" width="9.140625" style="623"/>
    <col min="8449" max="8449" width="38.28515625" style="623" customWidth="1"/>
    <col min="8450" max="8462" width="13.85546875" style="623" customWidth="1"/>
    <col min="8463" max="8463" width="14.140625" style="623" customWidth="1"/>
    <col min="8464" max="8464" width="12.140625" style="623" customWidth="1"/>
    <col min="8465" max="8704" width="9.140625" style="623"/>
    <col min="8705" max="8705" width="38.28515625" style="623" customWidth="1"/>
    <col min="8706" max="8718" width="13.85546875" style="623" customWidth="1"/>
    <col min="8719" max="8719" width="14.140625" style="623" customWidth="1"/>
    <col min="8720" max="8720" width="12.140625" style="623" customWidth="1"/>
    <col min="8721" max="8960" width="9.140625" style="623"/>
    <col min="8961" max="8961" width="38.28515625" style="623" customWidth="1"/>
    <col min="8962" max="8974" width="13.85546875" style="623" customWidth="1"/>
    <col min="8975" max="8975" width="14.140625" style="623" customWidth="1"/>
    <col min="8976" max="8976" width="12.140625" style="623" customWidth="1"/>
    <col min="8977" max="9216" width="9.140625" style="623"/>
    <col min="9217" max="9217" width="38.28515625" style="623" customWidth="1"/>
    <col min="9218" max="9230" width="13.85546875" style="623" customWidth="1"/>
    <col min="9231" max="9231" width="14.140625" style="623" customWidth="1"/>
    <col min="9232" max="9232" width="12.140625" style="623" customWidth="1"/>
    <col min="9233" max="9472" width="9.140625" style="623"/>
    <col min="9473" max="9473" width="38.28515625" style="623" customWidth="1"/>
    <col min="9474" max="9486" width="13.85546875" style="623" customWidth="1"/>
    <col min="9487" max="9487" width="14.140625" style="623" customWidth="1"/>
    <col min="9488" max="9488" width="12.140625" style="623" customWidth="1"/>
    <col min="9489" max="9728" width="9.140625" style="623"/>
    <col min="9729" max="9729" width="38.28515625" style="623" customWidth="1"/>
    <col min="9730" max="9742" width="13.85546875" style="623" customWidth="1"/>
    <col min="9743" max="9743" width="14.140625" style="623" customWidth="1"/>
    <col min="9744" max="9744" width="12.140625" style="623" customWidth="1"/>
    <col min="9745" max="9984" width="9.140625" style="623"/>
    <col min="9985" max="9985" width="38.28515625" style="623" customWidth="1"/>
    <col min="9986" max="9998" width="13.85546875" style="623" customWidth="1"/>
    <col min="9999" max="9999" width="14.140625" style="623" customWidth="1"/>
    <col min="10000" max="10000" width="12.140625" style="623" customWidth="1"/>
    <col min="10001" max="10240" width="9.140625" style="623"/>
    <col min="10241" max="10241" width="38.28515625" style="623" customWidth="1"/>
    <col min="10242" max="10254" width="13.85546875" style="623" customWidth="1"/>
    <col min="10255" max="10255" width="14.140625" style="623" customWidth="1"/>
    <col min="10256" max="10256" width="12.140625" style="623" customWidth="1"/>
    <col min="10257" max="10496" width="9.140625" style="623"/>
    <col min="10497" max="10497" width="38.28515625" style="623" customWidth="1"/>
    <col min="10498" max="10510" width="13.85546875" style="623" customWidth="1"/>
    <col min="10511" max="10511" width="14.140625" style="623" customWidth="1"/>
    <col min="10512" max="10512" width="12.140625" style="623" customWidth="1"/>
    <col min="10513" max="10752" width="9.140625" style="623"/>
    <col min="10753" max="10753" width="38.28515625" style="623" customWidth="1"/>
    <col min="10754" max="10766" width="13.85546875" style="623" customWidth="1"/>
    <col min="10767" max="10767" width="14.140625" style="623" customWidth="1"/>
    <col min="10768" max="10768" width="12.140625" style="623" customWidth="1"/>
    <col min="10769" max="11008" width="9.140625" style="623"/>
    <col min="11009" max="11009" width="38.28515625" style="623" customWidth="1"/>
    <col min="11010" max="11022" width="13.85546875" style="623" customWidth="1"/>
    <col min="11023" max="11023" width="14.140625" style="623" customWidth="1"/>
    <col min="11024" max="11024" width="12.140625" style="623" customWidth="1"/>
    <col min="11025" max="11264" width="9.140625" style="623"/>
    <col min="11265" max="11265" width="38.28515625" style="623" customWidth="1"/>
    <col min="11266" max="11278" width="13.85546875" style="623" customWidth="1"/>
    <col min="11279" max="11279" width="14.140625" style="623" customWidth="1"/>
    <col min="11280" max="11280" width="12.140625" style="623" customWidth="1"/>
    <col min="11281" max="11520" width="9.140625" style="623"/>
    <col min="11521" max="11521" width="38.28515625" style="623" customWidth="1"/>
    <col min="11522" max="11534" width="13.85546875" style="623" customWidth="1"/>
    <col min="11535" max="11535" width="14.140625" style="623" customWidth="1"/>
    <col min="11536" max="11536" width="12.140625" style="623" customWidth="1"/>
    <col min="11537" max="11776" width="9.140625" style="623"/>
    <col min="11777" max="11777" width="38.28515625" style="623" customWidth="1"/>
    <col min="11778" max="11790" width="13.85546875" style="623" customWidth="1"/>
    <col min="11791" max="11791" width="14.140625" style="623" customWidth="1"/>
    <col min="11792" max="11792" width="12.140625" style="623" customWidth="1"/>
    <col min="11793" max="12032" width="9.140625" style="623"/>
    <col min="12033" max="12033" width="38.28515625" style="623" customWidth="1"/>
    <col min="12034" max="12046" width="13.85546875" style="623" customWidth="1"/>
    <col min="12047" max="12047" width="14.140625" style="623" customWidth="1"/>
    <col min="12048" max="12048" width="12.140625" style="623" customWidth="1"/>
    <col min="12049" max="12288" width="9.140625" style="623"/>
    <col min="12289" max="12289" width="38.28515625" style="623" customWidth="1"/>
    <col min="12290" max="12302" width="13.85546875" style="623" customWidth="1"/>
    <col min="12303" max="12303" width="14.140625" style="623" customWidth="1"/>
    <col min="12304" max="12304" width="12.140625" style="623" customWidth="1"/>
    <col min="12305" max="12544" width="9.140625" style="623"/>
    <col min="12545" max="12545" width="38.28515625" style="623" customWidth="1"/>
    <col min="12546" max="12558" width="13.85546875" style="623" customWidth="1"/>
    <col min="12559" max="12559" width="14.140625" style="623" customWidth="1"/>
    <col min="12560" max="12560" width="12.140625" style="623" customWidth="1"/>
    <col min="12561" max="12800" width="9.140625" style="623"/>
    <col min="12801" max="12801" width="38.28515625" style="623" customWidth="1"/>
    <col min="12802" max="12814" width="13.85546875" style="623" customWidth="1"/>
    <col min="12815" max="12815" width="14.140625" style="623" customWidth="1"/>
    <col min="12816" max="12816" width="12.140625" style="623" customWidth="1"/>
    <col min="12817" max="13056" width="9.140625" style="623"/>
    <col min="13057" max="13057" width="38.28515625" style="623" customWidth="1"/>
    <col min="13058" max="13070" width="13.85546875" style="623" customWidth="1"/>
    <col min="13071" max="13071" width="14.140625" style="623" customWidth="1"/>
    <col min="13072" max="13072" width="12.140625" style="623" customWidth="1"/>
    <col min="13073" max="13312" width="9.140625" style="623"/>
    <col min="13313" max="13313" width="38.28515625" style="623" customWidth="1"/>
    <col min="13314" max="13326" width="13.85546875" style="623" customWidth="1"/>
    <col min="13327" max="13327" width="14.140625" style="623" customWidth="1"/>
    <col min="13328" max="13328" width="12.140625" style="623" customWidth="1"/>
    <col min="13329" max="13568" width="9.140625" style="623"/>
    <col min="13569" max="13569" width="38.28515625" style="623" customWidth="1"/>
    <col min="13570" max="13582" width="13.85546875" style="623" customWidth="1"/>
    <col min="13583" max="13583" width="14.140625" style="623" customWidth="1"/>
    <col min="13584" max="13584" width="12.140625" style="623" customWidth="1"/>
    <col min="13585" max="13824" width="9.140625" style="623"/>
    <col min="13825" max="13825" width="38.28515625" style="623" customWidth="1"/>
    <col min="13826" max="13838" width="13.85546875" style="623" customWidth="1"/>
    <col min="13839" max="13839" width="14.140625" style="623" customWidth="1"/>
    <col min="13840" max="13840" width="12.140625" style="623" customWidth="1"/>
    <col min="13841" max="14080" width="9.140625" style="623"/>
    <col min="14081" max="14081" width="38.28515625" style="623" customWidth="1"/>
    <col min="14082" max="14094" width="13.85546875" style="623" customWidth="1"/>
    <col min="14095" max="14095" width="14.140625" style="623" customWidth="1"/>
    <col min="14096" max="14096" width="12.140625" style="623" customWidth="1"/>
    <col min="14097" max="14336" width="9.140625" style="623"/>
    <col min="14337" max="14337" width="38.28515625" style="623" customWidth="1"/>
    <col min="14338" max="14350" width="13.85546875" style="623" customWidth="1"/>
    <col min="14351" max="14351" width="14.140625" style="623" customWidth="1"/>
    <col min="14352" max="14352" width="12.140625" style="623" customWidth="1"/>
    <col min="14353" max="14592" width="9.140625" style="623"/>
    <col min="14593" max="14593" width="38.28515625" style="623" customWidth="1"/>
    <col min="14594" max="14606" width="13.85546875" style="623" customWidth="1"/>
    <col min="14607" max="14607" width="14.140625" style="623" customWidth="1"/>
    <col min="14608" max="14608" width="12.140625" style="623" customWidth="1"/>
    <col min="14609" max="14848" width="9.140625" style="623"/>
    <col min="14849" max="14849" width="38.28515625" style="623" customWidth="1"/>
    <col min="14850" max="14862" width="13.85546875" style="623" customWidth="1"/>
    <col min="14863" max="14863" width="14.140625" style="623" customWidth="1"/>
    <col min="14864" max="14864" width="12.140625" style="623" customWidth="1"/>
    <col min="14865" max="15104" width="9.140625" style="623"/>
    <col min="15105" max="15105" width="38.28515625" style="623" customWidth="1"/>
    <col min="15106" max="15118" width="13.85546875" style="623" customWidth="1"/>
    <col min="15119" max="15119" width="14.140625" style="623" customWidth="1"/>
    <col min="15120" max="15120" width="12.140625" style="623" customWidth="1"/>
    <col min="15121" max="15360" width="9.140625" style="623"/>
    <col min="15361" max="15361" width="38.28515625" style="623" customWidth="1"/>
    <col min="15362" max="15374" width="13.85546875" style="623" customWidth="1"/>
    <col min="15375" max="15375" width="14.140625" style="623" customWidth="1"/>
    <col min="15376" max="15376" width="12.140625" style="623" customWidth="1"/>
    <col min="15377" max="15616" width="9.140625" style="623"/>
    <col min="15617" max="15617" width="38.28515625" style="623" customWidth="1"/>
    <col min="15618" max="15630" width="13.85546875" style="623" customWidth="1"/>
    <col min="15631" max="15631" width="14.140625" style="623" customWidth="1"/>
    <col min="15632" max="15632" width="12.140625" style="623" customWidth="1"/>
    <col min="15633" max="15872" width="9.140625" style="623"/>
    <col min="15873" max="15873" width="38.28515625" style="623" customWidth="1"/>
    <col min="15874" max="15886" width="13.85546875" style="623" customWidth="1"/>
    <col min="15887" max="15887" width="14.140625" style="623" customWidth="1"/>
    <col min="15888" max="15888" width="12.140625" style="623" customWidth="1"/>
    <col min="15889" max="16128" width="9.140625" style="623"/>
    <col min="16129" max="16129" width="38.28515625" style="623" customWidth="1"/>
    <col min="16130" max="16142" width="13.85546875" style="623" customWidth="1"/>
    <col min="16143" max="16143" width="14.140625" style="623" customWidth="1"/>
    <col min="16144" max="16144" width="12.140625" style="623" customWidth="1"/>
    <col min="16145" max="16384" width="9.140625" style="623"/>
  </cols>
  <sheetData>
    <row r="1" spans="1:16" s="28" customFormat="1" ht="30" customHeight="1">
      <c r="A1" s="726" t="s">
        <v>439</v>
      </c>
      <c r="B1" s="726"/>
      <c r="C1" s="726"/>
      <c r="D1" s="726"/>
      <c r="E1" s="726"/>
      <c r="F1" s="726"/>
      <c r="G1" s="726"/>
      <c r="H1" s="726"/>
      <c r="I1" s="726"/>
      <c r="J1" s="726"/>
      <c r="K1" s="726"/>
      <c r="L1" s="726"/>
      <c r="M1" s="726"/>
      <c r="N1" s="726"/>
      <c r="O1" s="726"/>
      <c r="P1" s="726"/>
    </row>
    <row r="2" spans="1:16" s="28" customFormat="1" ht="15" customHeight="1">
      <c r="A2" s="727" t="s">
        <v>680</v>
      </c>
      <c r="B2" s="727"/>
      <c r="C2" s="727"/>
      <c r="D2" s="727"/>
      <c r="E2" s="727"/>
      <c r="F2" s="727"/>
      <c r="G2" s="727"/>
      <c r="H2" s="727"/>
      <c r="I2" s="727"/>
      <c r="J2" s="727"/>
      <c r="K2" s="727"/>
      <c r="L2" s="727"/>
      <c r="M2" s="727"/>
      <c r="N2" s="727"/>
      <c r="O2" s="727"/>
      <c r="P2" s="727"/>
    </row>
    <row r="3" spans="1:16" s="28" customFormat="1" ht="15" customHeight="1">
      <c r="A3" s="739" t="s">
        <v>1519</v>
      </c>
      <c r="B3" s="739"/>
      <c r="C3" s="739"/>
      <c r="D3" s="739"/>
      <c r="E3" s="739"/>
      <c r="F3" s="739"/>
      <c r="G3" s="739"/>
      <c r="H3" s="739"/>
      <c r="I3" s="739"/>
      <c r="J3" s="739"/>
      <c r="K3" s="739"/>
      <c r="L3" s="739"/>
      <c r="M3" s="739"/>
      <c r="N3" s="739"/>
      <c r="O3" s="739"/>
      <c r="P3" s="739"/>
    </row>
    <row r="4" spans="1:16" s="29" customFormat="1" ht="30" customHeight="1">
      <c r="A4" s="728" t="s">
        <v>511</v>
      </c>
      <c r="B4" s="728"/>
      <c r="C4" s="728"/>
      <c r="D4" s="728"/>
      <c r="E4" s="728"/>
      <c r="F4" s="728"/>
      <c r="G4" s="728"/>
      <c r="H4" s="728"/>
      <c r="I4" s="728"/>
      <c r="J4" s="728"/>
      <c r="K4" s="728"/>
      <c r="L4" s="728"/>
      <c r="M4" s="728"/>
      <c r="N4" s="728"/>
      <c r="O4" s="728"/>
      <c r="P4" s="728"/>
    </row>
    <row r="5" spans="1:16" ht="15" customHeight="1">
      <c r="A5" s="125"/>
      <c r="B5" s="126"/>
      <c r="C5" s="126"/>
      <c r="D5" s="126"/>
      <c r="E5" s="126"/>
      <c r="F5" s="126"/>
      <c r="G5" s="47"/>
      <c r="H5" s="47"/>
      <c r="I5" s="47"/>
      <c r="J5" s="282"/>
      <c r="K5" s="47"/>
      <c r="L5" s="47"/>
      <c r="M5" s="47"/>
      <c r="N5" s="47"/>
      <c r="O5" s="47"/>
      <c r="P5" s="47"/>
    </row>
    <row r="6" spans="1:16" ht="30" customHeight="1">
      <c r="A6" s="150"/>
      <c r="B6" s="127" t="s">
        <v>33</v>
      </c>
      <c r="C6" s="127" t="s">
        <v>116</v>
      </c>
      <c r="D6" s="127" t="s">
        <v>35</v>
      </c>
      <c r="E6" s="127" t="s">
        <v>37</v>
      </c>
      <c r="F6" s="127" t="s">
        <v>45</v>
      </c>
      <c r="G6" s="127" t="s">
        <v>43</v>
      </c>
      <c r="H6" s="127" t="s">
        <v>39</v>
      </c>
      <c r="I6" s="127" t="s">
        <v>41</v>
      </c>
      <c r="J6" s="127" t="s">
        <v>47</v>
      </c>
      <c r="K6" s="127" t="s">
        <v>49</v>
      </c>
      <c r="L6" s="127" t="s">
        <v>51</v>
      </c>
      <c r="M6" s="127" t="s">
        <v>53</v>
      </c>
      <c r="N6" s="127" t="s">
        <v>55</v>
      </c>
      <c r="O6" s="128" t="s">
        <v>518</v>
      </c>
      <c r="P6" s="129" t="s">
        <v>681</v>
      </c>
    </row>
    <row r="7" spans="1:16" ht="15" customHeight="1">
      <c r="A7" s="179" t="s">
        <v>682</v>
      </c>
      <c r="B7" s="339">
        <v>21836156.02775</v>
      </c>
      <c r="C7" s="339">
        <v>24444495.600979999</v>
      </c>
      <c r="D7" s="339">
        <v>26548684.037020002</v>
      </c>
      <c r="E7" s="339">
        <v>21346742.556259997</v>
      </c>
      <c r="F7" s="339">
        <v>17886601.815849997</v>
      </c>
      <c r="G7" s="339">
        <v>11301122.712040002</v>
      </c>
      <c r="H7" s="339">
        <v>10014625.765590001</v>
      </c>
      <c r="I7" s="339">
        <v>14304879.03967</v>
      </c>
      <c r="J7" s="339">
        <v>141881.05254</v>
      </c>
      <c r="K7" s="339">
        <v>15069494.31738</v>
      </c>
      <c r="L7" s="339">
        <v>4067334.4706599996</v>
      </c>
      <c r="M7" s="339">
        <v>20835061.547929998</v>
      </c>
      <c r="N7" s="339">
        <v>9242913.0676700007</v>
      </c>
      <c r="O7" s="339">
        <v>197039992.01133999</v>
      </c>
      <c r="P7" s="130">
        <v>0.95601380686584736</v>
      </c>
    </row>
    <row r="8" spans="1:16" ht="15" customHeight="1">
      <c r="A8" s="179" t="s">
        <v>683</v>
      </c>
      <c r="B8" s="339">
        <v>73858.933109999998</v>
      </c>
      <c r="C8" s="339">
        <v>95000.957930000004</v>
      </c>
      <c r="D8" s="339">
        <v>62833.17656</v>
      </c>
      <c r="E8" s="339">
        <v>38179.134079999996</v>
      </c>
      <c r="F8" s="339">
        <v>42869.612970000002</v>
      </c>
      <c r="G8" s="339">
        <v>32981.842839999998</v>
      </c>
      <c r="H8" s="339">
        <v>36444.499100000001</v>
      </c>
      <c r="I8" s="339">
        <v>68783.064239999992</v>
      </c>
      <c r="J8" s="339">
        <v>427.21526</v>
      </c>
      <c r="K8" s="339">
        <v>64668.916140000001</v>
      </c>
      <c r="L8" s="339">
        <v>13020.084650000001</v>
      </c>
      <c r="M8" s="339">
        <v>55810.397020000004</v>
      </c>
      <c r="N8" s="339">
        <v>46621.804400000001</v>
      </c>
      <c r="O8" s="339">
        <v>631499.63830000011</v>
      </c>
      <c r="P8" s="130">
        <v>3.063958575530411E-3</v>
      </c>
    </row>
    <row r="9" spans="1:16" ht="15" customHeight="1">
      <c r="A9" s="179" t="s">
        <v>684</v>
      </c>
      <c r="B9" s="339">
        <v>626797.65276999993</v>
      </c>
      <c r="C9" s="339">
        <v>512395.22976999998</v>
      </c>
      <c r="D9" s="339">
        <v>471787.08002999995</v>
      </c>
      <c r="E9" s="339">
        <v>687015.24294000003</v>
      </c>
      <c r="F9" s="339">
        <v>309569.77527999994</v>
      </c>
      <c r="G9" s="339">
        <v>141496.69295</v>
      </c>
      <c r="H9" s="339">
        <v>88747.357449999996</v>
      </c>
      <c r="I9" s="339">
        <v>15577.704230000001</v>
      </c>
      <c r="J9" s="339">
        <v>0</v>
      </c>
      <c r="K9" s="339">
        <v>105943.89585</v>
      </c>
      <c r="L9" s="339">
        <v>96052.816680000004</v>
      </c>
      <c r="M9" s="339">
        <v>63878.676850000003</v>
      </c>
      <c r="N9" s="339">
        <v>38971.880090000006</v>
      </c>
      <c r="O9" s="339">
        <v>3158234.0048899995</v>
      </c>
      <c r="P9" s="130">
        <v>1.5323362953721055E-2</v>
      </c>
    </row>
    <row r="10" spans="1:16" ht="15" customHeight="1">
      <c r="A10" s="179" t="s">
        <v>685</v>
      </c>
      <c r="B10" s="339">
        <v>14708.63839</v>
      </c>
      <c r="C10" s="339">
        <v>9890.1188299999994</v>
      </c>
      <c r="D10" s="339">
        <v>10543.07843</v>
      </c>
      <c r="E10" s="339">
        <v>12637.08115</v>
      </c>
      <c r="F10" s="339">
        <v>7933.6303499999995</v>
      </c>
      <c r="G10" s="339">
        <v>4331.7191299999995</v>
      </c>
      <c r="H10" s="339">
        <v>2758.4863599999999</v>
      </c>
      <c r="I10" s="339">
        <v>685.56889000000001</v>
      </c>
      <c r="J10" s="339">
        <v>0</v>
      </c>
      <c r="K10" s="339">
        <v>3743.9237000000003</v>
      </c>
      <c r="L10" s="339">
        <v>2600.6729700000001</v>
      </c>
      <c r="M10" s="339">
        <v>1872.60482</v>
      </c>
      <c r="N10" s="339">
        <v>1632.2271699999999</v>
      </c>
      <c r="O10" s="339">
        <v>73337.750189999992</v>
      </c>
      <c r="P10" s="130">
        <v>3.5582574395396521E-4</v>
      </c>
    </row>
    <row r="11" spans="1:16" ht="15" customHeight="1">
      <c r="A11" s="179" t="s">
        <v>686</v>
      </c>
      <c r="B11" s="339">
        <v>186579.16811000003</v>
      </c>
      <c r="C11" s="339">
        <v>104004.61872</v>
      </c>
      <c r="D11" s="339">
        <v>225479.43222999998</v>
      </c>
      <c r="E11" s="339">
        <v>113130.91931999999</v>
      </c>
      <c r="F11" s="339">
        <v>122947.46176999999</v>
      </c>
      <c r="G11" s="339">
        <v>51185.827850000001</v>
      </c>
      <c r="H11" s="339">
        <v>45155.314039999997</v>
      </c>
      <c r="I11" s="339">
        <v>9148.04349</v>
      </c>
      <c r="J11" s="339">
        <v>0.65421000000000007</v>
      </c>
      <c r="K11" s="339">
        <v>48139.656369999997</v>
      </c>
      <c r="L11" s="339">
        <v>53114.662859999997</v>
      </c>
      <c r="M11" s="339">
        <v>10822.71593</v>
      </c>
      <c r="N11" s="339">
        <v>18770.43289</v>
      </c>
      <c r="O11" s="339">
        <v>988478.90778999974</v>
      </c>
      <c r="P11" s="130">
        <v>4.7959780854463611E-3</v>
      </c>
    </row>
    <row r="12" spans="1:16" ht="15" customHeight="1">
      <c r="A12" s="179" t="s">
        <v>687</v>
      </c>
      <c r="B12" s="339">
        <v>21481.977629999998</v>
      </c>
      <c r="C12" s="339">
        <v>12588.135119999999</v>
      </c>
      <c r="D12" s="339">
        <v>24279.660059999998</v>
      </c>
      <c r="E12" s="339">
        <v>15041.1142</v>
      </c>
      <c r="F12" s="339">
        <v>13631.588669999999</v>
      </c>
      <c r="G12" s="339">
        <v>6793.8472999999994</v>
      </c>
      <c r="H12" s="339">
        <v>5950.4164099999998</v>
      </c>
      <c r="I12" s="339">
        <v>1806.1628700000001</v>
      </c>
      <c r="J12" s="339">
        <v>0.13084000000000001</v>
      </c>
      <c r="K12" s="339">
        <v>8481.1880000000001</v>
      </c>
      <c r="L12" s="339">
        <v>6393.6279500000001</v>
      </c>
      <c r="M12" s="339">
        <v>1579.41941</v>
      </c>
      <c r="N12" s="339">
        <v>3242.1102400000004</v>
      </c>
      <c r="O12" s="339">
        <v>121269.37869999997</v>
      </c>
      <c r="P12" s="130">
        <v>5.8838411027021772E-4</v>
      </c>
    </row>
    <row r="13" spans="1:16" ht="15" customHeight="1">
      <c r="A13" s="179" t="s">
        <v>688</v>
      </c>
      <c r="B13" s="339">
        <v>54679.498009999996</v>
      </c>
      <c r="C13" s="339">
        <v>193413.51947</v>
      </c>
      <c r="D13" s="339">
        <v>150262.50487</v>
      </c>
      <c r="E13" s="339">
        <v>165515.90736000001</v>
      </c>
      <c r="F13" s="339">
        <v>36503.210049999994</v>
      </c>
      <c r="G13" s="339">
        <v>54111.820090000001</v>
      </c>
      <c r="H13" s="339">
        <v>123838.36809999999</v>
      </c>
      <c r="I13" s="339">
        <v>2935.41779</v>
      </c>
      <c r="J13" s="339">
        <v>0</v>
      </c>
      <c r="K13" s="339">
        <v>21986.241590000001</v>
      </c>
      <c r="L13" s="339">
        <v>16161.97602</v>
      </c>
      <c r="M13" s="339">
        <v>178639.20478999999</v>
      </c>
      <c r="N13" s="339">
        <v>4571.5484999999999</v>
      </c>
      <c r="O13" s="339">
        <v>1002619.21664</v>
      </c>
      <c r="P13" s="130">
        <v>4.8645851248395088E-3</v>
      </c>
    </row>
    <row r="14" spans="1:16" ht="15" customHeight="1">
      <c r="A14" s="179" t="s">
        <v>689</v>
      </c>
      <c r="B14" s="339">
        <v>14741.412609999999</v>
      </c>
      <c r="C14" s="339">
        <v>68638.070810000005</v>
      </c>
      <c r="D14" s="339">
        <v>39398.349700000006</v>
      </c>
      <c r="E14" s="339">
        <v>43786.138759999994</v>
      </c>
      <c r="F14" s="339">
        <v>11767.79745</v>
      </c>
      <c r="G14" s="339">
        <v>16264.01338</v>
      </c>
      <c r="H14" s="339">
        <v>31781.554940000002</v>
      </c>
      <c r="I14" s="339">
        <v>1467.7092299999999</v>
      </c>
      <c r="J14" s="339">
        <v>0</v>
      </c>
      <c r="K14" s="339">
        <v>9804.9918600000001</v>
      </c>
      <c r="L14" s="339">
        <v>5165.6820299999999</v>
      </c>
      <c r="M14" s="339">
        <v>46854.663850000004</v>
      </c>
      <c r="N14" s="339">
        <v>1882.2807399999999</v>
      </c>
      <c r="O14" s="339">
        <v>291552.66536000004</v>
      </c>
      <c r="P14" s="130">
        <v>1.4145776736362069E-3</v>
      </c>
    </row>
    <row r="15" spans="1:16" ht="15" customHeight="1">
      <c r="A15" s="179" t="s">
        <v>690</v>
      </c>
      <c r="B15" s="339">
        <v>118673.5298</v>
      </c>
      <c r="C15" s="339">
        <v>223027.73384</v>
      </c>
      <c r="D15" s="339">
        <v>106260.77718</v>
      </c>
      <c r="E15" s="339">
        <v>286168.90856999997</v>
      </c>
      <c r="F15" s="339">
        <v>34687.023780000003</v>
      </c>
      <c r="G15" s="339">
        <v>59846.179100000001</v>
      </c>
      <c r="H15" s="339">
        <v>24741.93418</v>
      </c>
      <c r="I15" s="339">
        <v>13474.6145</v>
      </c>
      <c r="J15" s="339">
        <v>0</v>
      </c>
      <c r="K15" s="339">
        <v>13833.01217</v>
      </c>
      <c r="L15" s="339">
        <v>9965.6818699999985</v>
      </c>
      <c r="M15" s="339">
        <v>5003.6144599999998</v>
      </c>
      <c r="N15" s="339">
        <v>3725.8802400000004</v>
      </c>
      <c r="O15" s="339">
        <v>899408.88968999987</v>
      </c>
      <c r="P15" s="130">
        <v>4.3638213125386039E-3</v>
      </c>
    </row>
    <row r="16" spans="1:16" ht="15" customHeight="1">
      <c r="A16" s="179" t="s">
        <v>691</v>
      </c>
      <c r="B16" s="339">
        <v>51111.150750000001</v>
      </c>
      <c r="C16" s="339">
        <v>95586.481830000004</v>
      </c>
      <c r="D16" s="339">
        <v>44494.14544</v>
      </c>
      <c r="E16" s="339">
        <v>151481.83341999998</v>
      </c>
      <c r="F16" s="339">
        <v>17641.68174</v>
      </c>
      <c r="G16" s="339">
        <v>26956.463620000002</v>
      </c>
      <c r="H16" s="339">
        <v>11716.40091</v>
      </c>
      <c r="I16" s="339">
        <v>10651.121220000001</v>
      </c>
      <c r="J16" s="339">
        <v>0</v>
      </c>
      <c r="K16" s="339">
        <v>9134.1041800000003</v>
      </c>
      <c r="L16" s="339">
        <v>5997.5969000000005</v>
      </c>
      <c r="M16" s="339">
        <v>3488.3407099999999</v>
      </c>
      <c r="N16" s="339">
        <v>2924.7161800000003</v>
      </c>
      <c r="O16" s="339">
        <v>431184.03690000006</v>
      </c>
      <c r="P16" s="130">
        <v>2.0920519147850413E-3</v>
      </c>
    </row>
    <row r="17" spans="1:16" ht="15" customHeight="1">
      <c r="A17" s="179" t="s">
        <v>692</v>
      </c>
      <c r="B17" s="339">
        <v>259604.26977000001</v>
      </c>
      <c r="C17" s="339">
        <v>490793.59586</v>
      </c>
      <c r="D17" s="339">
        <v>634855.11119000008</v>
      </c>
      <c r="E17" s="339">
        <v>452035.33973000001</v>
      </c>
      <c r="F17" s="339">
        <v>188965.87705000001</v>
      </c>
      <c r="G17" s="339">
        <v>154467.96909</v>
      </c>
      <c r="H17" s="339">
        <v>155846.5123</v>
      </c>
      <c r="I17" s="339">
        <v>103251.19915</v>
      </c>
      <c r="J17" s="339">
        <v>416.66275000000002</v>
      </c>
      <c r="K17" s="339">
        <v>272411.45689999999</v>
      </c>
      <c r="L17" s="339">
        <v>108797.17854000001</v>
      </c>
      <c r="M17" s="339">
        <v>124892.60755</v>
      </c>
      <c r="N17" s="339">
        <v>70730.796659999993</v>
      </c>
      <c r="O17" s="339">
        <v>3017068.5765400003</v>
      </c>
      <c r="P17" s="130">
        <v>1.4638445657607056E-2</v>
      </c>
    </row>
    <row r="18" spans="1:16" ht="15" customHeight="1">
      <c r="A18" s="179" t="s">
        <v>693</v>
      </c>
      <c r="B18" s="339">
        <v>179512.13380000001</v>
      </c>
      <c r="C18" s="339">
        <v>340423.23302999994</v>
      </c>
      <c r="D18" s="339">
        <v>389971.36238999997</v>
      </c>
      <c r="E18" s="339">
        <v>388175.45019</v>
      </c>
      <c r="F18" s="339">
        <v>110848.49159000001</v>
      </c>
      <c r="G18" s="339">
        <v>123423.58995000001</v>
      </c>
      <c r="H18" s="339">
        <v>110673.40326000001</v>
      </c>
      <c r="I18" s="339">
        <v>100804.57815999999</v>
      </c>
      <c r="J18" s="339">
        <v>279.46275000000003</v>
      </c>
      <c r="K18" s="339">
        <v>244522.94524</v>
      </c>
      <c r="L18" s="339">
        <v>85122.366810000007</v>
      </c>
      <c r="M18" s="339">
        <v>74206.497839999996</v>
      </c>
      <c r="N18" s="339">
        <v>57298.86505</v>
      </c>
      <c r="O18" s="339">
        <v>2205262.3800599999</v>
      </c>
      <c r="P18" s="130">
        <v>1.0699661838079376E-2</v>
      </c>
    </row>
    <row r="19" spans="1:16" ht="15" customHeight="1">
      <c r="A19" s="180" t="s">
        <v>694</v>
      </c>
      <c r="B19" s="340">
        <v>23082490.146210004</v>
      </c>
      <c r="C19" s="340">
        <v>25968130.298639998</v>
      </c>
      <c r="D19" s="340">
        <v>28137328.942520004</v>
      </c>
      <c r="E19" s="340">
        <v>23050608.874179993</v>
      </c>
      <c r="F19" s="340">
        <v>18579275.16378</v>
      </c>
      <c r="G19" s="340">
        <v>11762231.20112</v>
      </c>
      <c r="H19" s="340">
        <v>10452955.251660001</v>
      </c>
      <c r="I19" s="340">
        <v>14449266.018829998</v>
      </c>
      <c r="J19" s="340">
        <v>142298.3695</v>
      </c>
      <c r="K19" s="340">
        <v>15531808.580260003</v>
      </c>
      <c r="L19" s="340">
        <v>4351426.78663</v>
      </c>
      <c r="M19" s="340">
        <v>21218298.367509995</v>
      </c>
      <c r="N19" s="340">
        <v>9379683.6060500015</v>
      </c>
      <c r="O19" s="340">
        <v>206105801.60688999</v>
      </c>
      <c r="P19" s="131">
        <v>1</v>
      </c>
    </row>
    <row r="20" spans="1:16" ht="15" customHeight="1">
      <c r="A20" s="181" t="s">
        <v>695</v>
      </c>
      <c r="B20" s="339">
        <v>355414.24628999998</v>
      </c>
      <c r="C20" s="339">
        <v>622126.99754999997</v>
      </c>
      <c r="D20" s="339">
        <v>571519.77257999999</v>
      </c>
      <c r="E20" s="339">
        <v>649300.75179999997</v>
      </c>
      <c r="F20" s="339">
        <v>204692.80277000001</v>
      </c>
      <c r="G20" s="339">
        <v>210751.47622000001</v>
      </c>
      <c r="H20" s="339">
        <v>199324.76098000002</v>
      </c>
      <c r="I20" s="339">
        <v>184198.20460999996</v>
      </c>
      <c r="J20" s="339">
        <v>706.80885000000001</v>
      </c>
      <c r="K20" s="339">
        <v>340356.06912</v>
      </c>
      <c r="L20" s="339">
        <v>118300.03131000001</v>
      </c>
      <c r="M20" s="339">
        <v>183811.92365000001</v>
      </c>
      <c r="N20" s="339">
        <v>113602.00378</v>
      </c>
      <c r="O20" s="339">
        <v>3754105.8495100001</v>
      </c>
      <c r="P20" s="130"/>
    </row>
    <row r="21" spans="1:16" s="30" customFormat="1" ht="15" customHeight="1" thickBot="1">
      <c r="A21" s="182" t="s">
        <v>696</v>
      </c>
      <c r="B21" s="132">
        <v>0.11199340322421264</v>
      </c>
      <c r="C21" s="132">
        <v>0.12599417433270302</v>
      </c>
      <c r="D21" s="132">
        <v>0.13651885935839367</v>
      </c>
      <c r="E21" s="132">
        <v>0.11183871921346937</v>
      </c>
      <c r="F21" s="132">
        <v>9.0144357989575902E-2</v>
      </c>
      <c r="G21" s="132">
        <v>5.7068899125675053E-2</v>
      </c>
      <c r="H21" s="132">
        <v>5.0716453249565217E-2</v>
      </c>
      <c r="I21" s="132">
        <v>7.0106061577002055E-2</v>
      </c>
      <c r="J21" s="132">
        <v>6.9041418723092877E-4</v>
      </c>
      <c r="K21" s="132">
        <v>7.5358424940818278E-2</v>
      </c>
      <c r="L21" s="132">
        <v>2.1112587577372371E-2</v>
      </c>
      <c r="M21" s="132">
        <v>0.10294857399492378</v>
      </c>
      <c r="N21" s="132">
        <v>4.550907122905775E-2</v>
      </c>
      <c r="O21" s="132">
        <v>1</v>
      </c>
      <c r="P21" s="132"/>
    </row>
    <row r="22" spans="1:16" ht="15" customHeight="1" thickTop="1">
      <c r="A22" s="133" t="s">
        <v>697</v>
      </c>
      <c r="B22" s="134"/>
      <c r="C22" s="134"/>
      <c r="D22" s="134"/>
      <c r="E22" s="134"/>
      <c r="F22" s="134"/>
      <c r="G22" s="135"/>
      <c r="H22" s="135"/>
      <c r="I22" s="135"/>
      <c r="J22" s="135"/>
      <c r="K22" s="135"/>
      <c r="L22" s="135"/>
      <c r="M22" s="135"/>
      <c r="N22" s="135"/>
      <c r="O22" s="135"/>
      <c r="P22" s="135"/>
    </row>
    <row r="23" spans="1:16" ht="59.25" customHeight="1">
      <c r="A23" s="742" t="s">
        <v>557</v>
      </c>
      <c r="B23" s="744"/>
      <c r="C23" s="744"/>
      <c r="D23" s="744"/>
      <c r="E23" s="744"/>
      <c r="F23" s="744"/>
      <c r="G23" s="744"/>
      <c r="H23" s="744"/>
      <c r="I23" s="744"/>
      <c r="J23" s="744"/>
      <c r="K23" s="744"/>
      <c r="L23" s="744"/>
      <c r="M23" s="744"/>
      <c r="N23" s="744"/>
      <c r="O23" s="744"/>
      <c r="P23" s="744"/>
    </row>
    <row r="24" spans="1:16" ht="59.25" customHeight="1">
      <c r="A24" s="742" t="s">
        <v>558</v>
      </c>
      <c r="B24" s="743"/>
      <c r="C24" s="743"/>
      <c r="D24" s="743"/>
      <c r="E24" s="743"/>
      <c r="F24" s="743"/>
      <c r="G24" s="743"/>
      <c r="H24" s="743"/>
      <c r="I24" s="743"/>
      <c r="J24" s="743"/>
      <c r="K24" s="743"/>
      <c r="L24" s="743"/>
      <c r="M24" s="743"/>
      <c r="N24" s="743"/>
      <c r="O24" s="743"/>
      <c r="P24" s="743"/>
    </row>
    <row r="25" spans="1:16" ht="15" customHeight="1">
      <c r="A25" s="133" t="s">
        <v>698</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23" customWidth="1"/>
    <col min="2" max="2" width="11.28515625" style="623" customWidth="1"/>
    <col min="3" max="3" width="12.140625" style="623" bestFit="1" customWidth="1"/>
    <col min="4" max="4" width="11.28515625" style="623" customWidth="1"/>
    <col min="5" max="5" width="12.28515625" style="623" bestFit="1" customWidth="1"/>
    <col min="6" max="6" width="11.28515625" style="623" customWidth="1"/>
    <col min="7" max="7" width="8" style="623" bestFit="1" customWidth="1"/>
    <col min="8" max="8" width="6.140625" style="623" customWidth="1"/>
    <col min="9" max="9" width="10" style="623" customWidth="1"/>
    <col min="10" max="10" width="11.28515625" style="623" bestFit="1" customWidth="1"/>
    <col min="11" max="11" width="10.28515625" style="623" bestFit="1" customWidth="1"/>
    <col min="12" max="12" width="7.85546875" style="623" bestFit="1" customWidth="1"/>
    <col min="13" max="13" width="7.7109375" style="623" bestFit="1" customWidth="1"/>
    <col min="14" max="14" width="11.28515625" style="623" bestFit="1" customWidth="1"/>
    <col min="15" max="15" width="8" style="623" bestFit="1" customWidth="1"/>
    <col min="16" max="16384" width="9.140625" style="623"/>
  </cols>
  <sheetData>
    <row r="1" spans="1:15" ht="30" customHeight="1">
      <c r="A1" s="726" t="s">
        <v>439</v>
      </c>
      <c r="B1" s="726"/>
      <c r="C1" s="726"/>
      <c r="D1" s="726"/>
      <c r="E1" s="726"/>
      <c r="F1" s="726"/>
      <c r="G1" s="726"/>
      <c r="H1" s="726"/>
      <c r="I1" s="726"/>
      <c r="J1" s="726"/>
      <c r="K1" s="726"/>
      <c r="L1" s="726"/>
      <c r="M1" s="726"/>
      <c r="N1" s="726"/>
      <c r="O1" s="726"/>
    </row>
    <row r="2" spans="1:15" ht="15" customHeight="1">
      <c r="A2" s="727" t="s">
        <v>965</v>
      </c>
      <c r="B2" s="727"/>
      <c r="C2" s="727"/>
      <c r="D2" s="727"/>
      <c r="E2" s="727"/>
      <c r="F2" s="727"/>
      <c r="G2" s="727"/>
      <c r="H2" s="727"/>
      <c r="I2" s="727"/>
      <c r="J2" s="727"/>
      <c r="K2" s="727"/>
      <c r="L2" s="727"/>
      <c r="M2" s="727"/>
      <c r="N2" s="727"/>
      <c r="O2" s="727"/>
    </row>
    <row r="3" spans="1:15" ht="15" customHeight="1">
      <c r="A3" s="739" t="s">
        <v>1519</v>
      </c>
      <c r="B3" s="739"/>
      <c r="C3" s="739"/>
      <c r="D3" s="739"/>
      <c r="E3" s="739"/>
      <c r="F3" s="739"/>
      <c r="G3" s="739"/>
      <c r="H3" s="739"/>
      <c r="I3" s="739"/>
      <c r="J3" s="739"/>
      <c r="K3" s="739"/>
      <c r="L3" s="739"/>
      <c r="M3" s="739"/>
      <c r="N3" s="739"/>
      <c r="O3" s="739"/>
    </row>
    <row r="4" spans="1:15" ht="30" customHeight="1">
      <c r="A4" s="728" t="s">
        <v>511</v>
      </c>
      <c r="B4" s="728"/>
      <c r="C4" s="728"/>
      <c r="D4" s="728"/>
      <c r="E4" s="728"/>
      <c r="F4" s="728"/>
      <c r="G4" s="728"/>
      <c r="H4" s="728"/>
      <c r="I4" s="728"/>
      <c r="J4" s="728"/>
      <c r="K4" s="728"/>
      <c r="L4" s="728"/>
      <c r="M4" s="728"/>
      <c r="N4" s="728"/>
      <c r="O4" s="728"/>
    </row>
    <row r="5" spans="1:15" ht="15" customHeight="1">
      <c r="A5" s="47"/>
      <c r="B5" s="47"/>
      <c r="C5" s="47"/>
      <c r="D5" s="47"/>
      <c r="E5" s="47"/>
      <c r="F5" s="47"/>
      <c r="G5" s="47"/>
      <c r="H5" s="47"/>
      <c r="I5" s="47"/>
      <c r="J5" s="47"/>
      <c r="K5" s="47"/>
      <c r="L5" s="47"/>
      <c r="M5" s="47"/>
      <c r="N5" s="47"/>
      <c r="O5" s="47"/>
    </row>
    <row r="6" spans="1:15" s="34" customFormat="1" ht="30" customHeight="1">
      <c r="A6" s="746" t="s">
        <v>975</v>
      </c>
      <c r="B6" s="746"/>
      <c r="C6" s="746"/>
      <c r="D6" s="746"/>
      <c r="E6" s="746"/>
      <c r="F6" s="746"/>
      <c r="G6" s="746"/>
      <c r="H6" s="22"/>
      <c r="I6" s="746" t="s">
        <v>699</v>
      </c>
      <c r="J6" s="746"/>
      <c r="K6" s="746"/>
      <c r="L6" s="746"/>
      <c r="M6" s="746"/>
      <c r="N6" s="746"/>
      <c r="O6" s="746"/>
    </row>
    <row r="7" spans="1:15" s="34" customFormat="1">
      <c r="A7" s="223" t="s">
        <v>700</v>
      </c>
      <c r="B7" s="224" t="s">
        <v>701</v>
      </c>
      <c r="C7" s="224" t="s">
        <v>702</v>
      </c>
      <c r="D7" s="224" t="s">
        <v>703</v>
      </c>
      <c r="E7" s="224" t="s">
        <v>159</v>
      </c>
      <c r="F7" s="224" t="s">
        <v>681</v>
      </c>
      <c r="G7" s="225"/>
      <c r="H7" s="22"/>
      <c r="I7" s="223" t="s">
        <v>700</v>
      </c>
      <c r="J7" s="226" t="s">
        <v>155</v>
      </c>
      <c r="K7" s="226" t="s">
        <v>156</v>
      </c>
      <c r="L7" s="226" t="s">
        <v>157</v>
      </c>
      <c r="M7" s="226" t="s">
        <v>704</v>
      </c>
      <c r="N7" s="226" t="s">
        <v>159</v>
      </c>
      <c r="O7" s="226" t="s">
        <v>681</v>
      </c>
    </row>
    <row r="8" spans="1:15" s="34" customFormat="1" ht="15" customHeight="1">
      <c r="A8" s="227" t="s">
        <v>705</v>
      </c>
      <c r="B8" s="228">
        <v>5687364.2064700006</v>
      </c>
      <c r="C8" s="228">
        <v>7155781.3601299999</v>
      </c>
      <c r="D8" s="228">
        <v>11203717.3793</v>
      </c>
      <c r="E8" s="228">
        <v>24046862.945900001</v>
      </c>
      <c r="F8" s="229">
        <v>0.12442280550227798</v>
      </c>
      <c r="G8" s="166"/>
      <c r="H8" s="22"/>
      <c r="I8" s="230" t="s">
        <v>705</v>
      </c>
      <c r="J8" s="228">
        <v>4491916.4726099996</v>
      </c>
      <c r="K8" s="228">
        <v>1195447.7338599998</v>
      </c>
      <c r="L8" s="228">
        <v>0</v>
      </c>
      <c r="M8" s="228">
        <v>0</v>
      </c>
      <c r="N8" s="228">
        <v>5687364.2064700006</v>
      </c>
      <c r="O8" s="229">
        <v>0.16598907452918901</v>
      </c>
    </row>
    <row r="9" spans="1:15" s="34" customFormat="1" ht="15" customHeight="1">
      <c r="A9" s="227" t="s">
        <v>706</v>
      </c>
      <c r="B9" s="228">
        <v>5459804.7828400005</v>
      </c>
      <c r="C9" s="228">
        <v>11786719.871680001</v>
      </c>
      <c r="D9" s="228">
        <v>13099122.67028</v>
      </c>
      <c r="E9" s="228">
        <v>30345647.3248</v>
      </c>
      <c r="F9" s="229">
        <v>0.15701385180381996</v>
      </c>
      <c r="G9" s="166"/>
      <c r="H9" s="22"/>
      <c r="I9" s="230" t="s">
        <v>706</v>
      </c>
      <c r="J9" s="228">
        <v>4808831.3755200002</v>
      </c>
      <c r="K9" s="228">
        <v>650973.40732</v>
      </c>
      <c r="L9" s="228">
        <v>0</v>
      </c>
      <c r="M9" s="228">
        <v>0</v>
      </c>
      <c r="N9" s="228">
        <v>5459804.7828400005</v>
      </c>
      <c r="O9" s="229">
        <v>0.15934761870580968</v>
      </c>
    </row>
    <row r="10" spans="1:15" s="34" customFormat="1" ht="15" customHeight="1">
      <c r="A10" s="227" t="s">
        <v>707</v>
      </c>
      <c r="B10" s="228">
        <v>5792813.5373500008</v>
      </c>
      <c r="C10" s="228">
        <v>10023179.57657</v>
      </c>
      <c r="D10" s="228">
        <v>13466487.75045</v>
      </c>
      <c r="E10" s="228">
        <v>29282480.86437</v>
      </c>
      <c r="F10" s="229">
        <v>0.15151283680572095</v>
      </c>
      <c r="G10" s="166"/>
      <c r="H10" s="22"/>
      <c r="I10" s="230" t="s">
        <v>707</v>
      </c>
      <c r="J10" s="228">
        <v>4339032.36864</v>
      </c>
      <c r="K10" s="228">
        <v>1453773.7250599999</v>
      </c>
      <c r="L10" s="228">
        <v>7.4053699999999996</v>
      </c>
      <c r="M10" s="228">
        <v>3.8280000000000002E-2</v>
      </c>
      <c r="N10" s="228">
        <v>5792813.5373500008</v>
      </c>
      <c r="O10" s="229">
        <v>0.16906667536624839</v>
      </c>
    </row>
    <row r="11" spans="1:15" s="34" customFormat="1" ht="15" customHeight="1">
      <c r="A11" s="227" t="s">
        <v>708</v>
      </c>
      <c r="B11" s="228">
        <v>4675241.9773500003</v>
      </c>
      <c r="C11" s="228">
        <v>4593532.5609099995</v>
      </c>
      <c r="D11" s="228">
        <v>8841452.4278299995</v>
      </c>
      <c r="E11" s="228">
        <v>18110226.966090001</v>
      </c>
      <c r="F11" s="229">
        <v>9.3705580327604385E-2</v>
      </c>
      <c r="G11" s="166"/>
      <c r="H11" s="22"/>
      <c r="I11" s="230" t="s">
        <v>708</v>
      </c>
      <c r="J11" s="228">
        <v>3324887.28229</v>
      </c>
      <c r="K11" s="228">
        <v>1350354.6948900002</v>
      </c>
      <c r="L11" s="228">
        <v>0</v>
      </c>
      <c r="M11" s="228">
        <v>1.7000000000000001E-4</v>
      </c>
      <c r="N11" s="228">
        <v>4675241.9773500003</v>
      </c>
      <c r="O11" s="229">
        <v>0.13644969107790084</v>
      </c>
    </row>
    <row r="12" spans="1:15" s="34" customFormat="1" ht="15" customHeight="1">
      <c r="A12" s="227" t="s">
        <v>709</v>
      </c>
      <c r="B12" s="228">
        <v>3977455.27593</v>
      </c>
      <c r="C12" s="228">
        <v>4944549.7916599996</v>
      </c>
      <c r="D12" s="228">
        <v>7750296.4333699998</v>
      </c>
      <c r="E12" s="228">
        <v>16672301.50096</v>
      </c>
      <c r="F12" s="229">
        <v>8.6265494655009531E-2</v>
      </c>
      <c r="G12" s="166"/>
      <c r="H12" s="22"/>
      <c r="I12" s="230" t="s">
        <v>709</v>
      </c>
      <c r="J12" s="228">
        <v>3037556.4323100001</v>
      </c>
      <c r="K12" s="228">
        <v>939898.71908000007</v>
      </c>
      <c r="L12" s="228">
        <v>0</v>
      </c>
      <c r="M12" s="228">
        <v>0.12454000000000001</v>
      </c>
      <c r="N12" s="228">
        <v>3977455.27593</v>
      </c>
      <c r="O12" s="229">
        <v>0.11608437516306673</v>
      </c>
    </row>
    <row r="13" spans="1:15" s="34" customFormat="1" ht="15" customHeight="1">
      <c r="A13" s="227" t="s">
        <v>710</v>
      </c>
      <c r="B13" s="228">
        <v>2109855.73073</v>
      </c>
      <c r="C13" s="228">
        <v>3422539.2414600002</v>
      </c>
      <c r="D13" s="228">
        <v>5751660.8386000004</v>
      </c>
      <c r="E13" s="228">
        <v>11284055.81079</v>
      </c>
      <c r="F13" s="229">
        <v>5.8385739735841734E-2</v>
      </c>
      <c r="G13" s="166"/>
      <c r="H13" s="22"/>
      <c r="I13" s="230" t="s">
        <v>710</v>
      </c>
      <c r="J13" s="228">
        <v>1547398.44484</v>
      </c>
      <c r="K13" s="228">
        <v>562451.2522000001</v>
      </c>
      <c r="L13" s="228">
        <v>0</v>
      </c>
      <c r="M13" s="228">
        <v>6.03369</v>
      </c>
      <c r="N13" s="228">
        <v>2109855.73073</v>
      </c>
      <c r="O13" s="229">
        <v>6.1577382319840328E-2</v>
      </c>
    </row>
    <row r="14" spans="1:15" s="34" customFormat="1" ht="15" customHeight="1">
      <c r="A14" s="227" t="s">
        <v>711</v>
      </c>
      <c r="B14" s="228">
        <v>1066194.59008</v>
      </c>
      <c r="C14" s="228">
        <v>1759783.4388900001</v>
      </c>
      <c r="D14" s="228">
        <v>5669992.8498100005</v>
      </c>
      <c r="E14" s="228">
        <v>8495970.8787799999</v>
      </c>
      <c r="F14" s="229">
        <v>4.3959685493350241E-2</v>
      </c>
      <c r="G14" s="166"/>
      <c r="H14" s="22"/>
      <c r="I14" s="230" t="s">
        <v>711</v>
      </c>
      <c r="J14" s="228">
        <v>748135.16701999994</v>
      </c>
      <c r="K14" s="228">
        <v>318059.42306</v>
      </c>
      <c r="L14" s="228">
        <v>0</v>
      </c>
      <c r="M14" s="228">
        <v>0</v>
      </c>
      <c r="N14" s="228">
        <v>1066194.59008</v>
      </c>
      <c r="O14" s="229">
        <v>3.1117517157434178E-2</v>
      </c>
    </row>
    <row r="15" spans="1:15" s="34" customFormat="1" ht="15" customHeight="1">
      <c r="A15" s="227" t="s">
        <v>712</v>
      </c>
      <c r="B15" s="228">
        <v>0</v>
      </c>
      <c r="C15" s="228">
        <v>4435688.2671000008</v>
      </c>
      <c r="D15" s="228">
        <v>7013774.5238800002</v>
      </c>
      <c r="E15" s="228">
        <v>11449462.79098</v>
      </c>
      <c r="F15" s="229">
        <v>5.924158528090101E-2</v>
      </c>
      <c r="G15" s="166"/>
      <c r="H15" s="22"/>
      <c r="I15" s="230" t="s">
        <v>712</v>
      </c>
      <c r="J15" s="228">
        <v>0</v>
      </c>
      <c r="K15" s="228">
        <v>0</v>
      </c>
      <c r="L15" s="228">
        <v>0</v>
      </c>
      <c r="M15" s="228">
        <v>0</v>
      </c>
      <c r="N15" s="228">
        <v>0</v>
      </c>
      <c r="O15" s="229">
        <v>0</v>
      </c>
    </row>
    <row r="16" spans="1:15" s="34" customFormat="1" ht="15" customHeight="1">
      <c r="A16" s="227" t="s">
        <v>713</v>
      </c>
      <c r="B16" s="228">
        <v>28232.215250000001</v>
      </c>
      <c r="C16" s="228">
        <v>20819.84014</v>
      </c>
      <c r="D16" s="228">
        <v>8055.5708700000005</v>
      </c>
      <c r="E16" s="228">
        <v>57107.626259999997</v>
      </c>
      <c r="F16" s="229">
        <v>2.9548515707976164E-4</v>
      </c>
      <c r="G16" s="166"/>
      <c r="H16" s="22"/>
      <c r="I16" s="230" t="s">
        <v>713</v>
      </c>
      <c r="J16" s="228">
        <v>17287.081409999999</v>
      </c>
      <c r="K16" s="228">
        <v>10945.13384</v>
      </c>
      <c r="L16" s="228">
        <v>0</v>
      </c>
      <c r="M16" s="228">
        <v>0</v>
      </c>
      <c r="N16" s="228">
        <v>28232.215250000001</v>
      </c>
      <c r="O16" s="229">
        <v>8.2397383236425161E-4</v>
      </c>
    </row>
    <row r="17" spans="1:15" s="34" customFormat="1" ht="15" customHeight="1">
      <c r="A17" s="227" t="s">
        <v>714</v>
      </c>
      <c r="B17" s="228">
        <v>1131976.0312399999</v>
      </c>
      <c r="C17" s="228">
        <v>4634573.9759900002</v>
      </c>
      <c r="D17" s="228">
        <v>7708861.48991</v>
      </c>
      <c r="E17" s="228">
        <v>13475411.49714</v>
      </c>
      <c r="F17" s="229">
        <v>6.9724209246914678E-2</v>
      </c>
      <c r="G17" s="166"/>
      <c r="H17" s="22"/>
      <c r="I17" s="230" t="s">
        <v>714</v>
      </c>
      <c r="J17" s="228">
        <v>991460.56089999992</v>
      </c>
      <c r="K17" s="228">
        <v>140515.47034</v>
      </c>
      <c r="L17" s="228">
        <v>0</v>
      </c>
      <c r="M17" s="228">
        <v>0</v>
      </c>
      <c r="N17" s="228">
        <v>1131976.0312399999</v>
      </c>
      <c r="O17" s="229">
        <v>3.3037387266495091E-2</v>
      </c>
    </row>
    <row r="18" spans="1:15" s="34" customFormat="1" ht="15" customHeight="1">
      <c r="A18" s="227" t="s">
        <v>715</v>
      </c>
      <c r="B18" s="228">
        <v>326842.86932</v>
      </c>
      <c r="C18" s="228">
        <v>548624.57155999995</v>
      </c>
      <c r="D18" s="228">
        <v>2411814.8714899998</v>
      </c>
      <c r="E18" s="228">
        <v>3287282.3123699999</v>
      </c>
      <c r="F18" s="229">
        <v>1.700899151391504E-2</v>
      </c>
      <c r="G18" s="166"/>
      <c r="H18" s="22"/>
      <c r="I18" s="230" t="s">
        <v>715</v>
      </c>
      <c r="J18" s="228">
        <v>296237.59493000002</v>
      </c>
      <c r="K18" s="228">
        <v>30605.274390000002</v>
      </c>
      <c r="L18" s="228">
        <v>0</v>
      </c>
      <c r="M18" s="228">
        <v>0</v>
      </c>
      <c r="N18" s="228">
        <v>326842.86932</v>
      </c>
      <c r="O18" s="229">
        <v>9.5391016691305751E-3</v>
      </c>
    </row>
    <row r="19" spans="1:15" s="34" customFormat="1" ht="15" customHeight="1">
      <c r="A19" s="227" t="s">
        <v>716</v>
      </c>
      <c r="B19" s="228">
        <v>4007704.0315</v>
      </c>
      <c r="C19" s="228">
        <v>4969813.9801099999</v>
      </c>
      <c r="D19" s="228">
        <v>10419524.49872</v>
      </c>
      <c r="E19" s="228">
        <v>19397042.510330003</v>
      </c>
      <c r="F19" s="229">
        <v>0.10036379601829515</v>
      </c>
      <c r="G19" s="166"/>
      <c r="H19" s="22"/>
      <c r="I19" s="230" t="s">
        <v>716</v>
      </c>
      <c r="J19" s="228">
        <v>2107431.42564</v>
      </c>
      <c r="K19" s="228">
        <v>1900272.60586</v>
      </c>
      <c r="L19" s="228">
        <v>0</v>
      </c>
      <c r="M19" s="228">
        <v>0</v>
      </c>
      <c r="N19" s="228">
        <v>4007704.0315</v>
      </c>
      <c r="O19" s="229">
        <v>0.11696720291252087</v>
      </c>
    </row>
    <row r="20" spans="1:15" s="34" customFormat="1" ht="15" customHeight="1">
      <c r="A20" s="227" t="s">
        <v>717</v>
      </c>
      <c r="B20" s="228">
        <v>0</v>
      </c>
      <c r="C20" s="228">
        <v>2032016.4628599999</v>
      </c>
      <c r="D20" s="228">
        <v>5331456.7740500001</v>
      </c>
      <c r="E20" s="228">
        <v>7363473.2369099995</v>
      </c>
      <c r="F20" s="229">
        <v>3.8099938459269664E-2</v>
      </c>
      <c r="G20" s="166"/>
      <c r="H20" s="22"/>
      <c r="I20" s="230" t="s">
        <v>717</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718</v>
      </c>
      <c r="B22" s="226">
        <v>34263485.248060003</v>
      </c>
      <c r="C22" s="226">
        <v>60327622.939059995</v>
      </c>
      <c r="D22" s="226">
        <v>98676218.078559995</v>
      </c>
      <c r="E22" s="226">
        <v>193267326.26567999</v>
      </c>
      <c r="F22" s="665">
        <v>1</v>
      </c>
      <c r="G22" s="225"/>
      <c r="H22" s="22"/>
      <c r="I22" s="231" t="s">
        <v>718</v>
      </c>
      <c r="J22" s="226">
        <v>25710174.206110001</v>
      </c>
      <c r="K22" s="226">
        <v>8553297.4398999996</v>
      </c>
      <c r="L22" s="226">
        <v>7.4053699999999996</v>
      </c>
      <c r="M22" s="226">
        <v>6.1966800000000006</v>
      </c>
      <c r="N22" s="226">
        <v>34263485.248060003</v>
      </c>
      <c r="O22" s="665">
        <v>1</v>
      </c>
    </row>
    <row r="23" spans="1:15" s="34" customFormat="1" ht="15" customHeight="1">
      <c r="A23" s="227"/>
      <c r="B23" s="221"/>
      <c r="C23" s="221"/>
      <c r="D23" s="221"/>
      <c r="E23" s="220"/>
      <c r="F23" s="220"/>
      <c r="G23" s="25"/>
      <c r="H23" s="22"/>
      <c r="I23" s="232"/>
      <c r="J23" s="490"/>
      <c r="K23" s="220"/>
      <c r="L23" s="490"/>
      <c r="M23" s="490"/>
      <c r="N23" s="220"/>
      <c r="O23" s="490"/>
    </row>
    <row r="24" spans="1:15" s="34" customFormat="1" ht="30" customHeight="1">
      <c r="A24" s="745" t="s">
        <v>719</v>
      </c>
      <c r="B24" s="745"/>
      <c r="C24" s="745"/>
      <c r="D24" s="745"/>
      <c r="E24" s="745"/>
      <c r="F24" s="745"/>
      <c r="G24" s="745"/>
      <c r="H24" s="22"/>
      <c r="I24" s="745" t="s">
        <v>720</v>
      </c>
      <c r="J24" s="745"/>
      <c r="K24" s="745"/>
      <c r="L24" s="745"/>
      <c r="M24" s="745"/>
      <c r="N24" s="745"/>
      <c r="O24" s="745"/>
    </row>
    <row r="25" spans="1:15" s="34" customFormat="1">
      <c r="A25" s="223" t="s">
        <v>700</v>
      </c>
      <c r="B25" s="226" t="s">
        <v>155</v>
      </c>
      <c r="C25" s="226" t="s">
        <v>156</v>
      </c>
      <c r="D25" s="226" t="s">
        <v>157</v>
      </c>
      <c r="E25" s="226" t="s">
        <v>704</v>
      </c>
      <c r="F25" s="226" t="s">
        <v>159</v>
      </c>
      <c r="G25" s="226" t="s">
        <v>681</v>
      </c>
      <c r="H25" s="22"/>
      <c r="I25" s="223" t="s">
        <v>700</v>
      </c>
      <c r="J25" s="226" t="s">
        <v>155</v>
      </c>
      <c r="K25" s="226" t="s">
        <v>156</v>
      </c>
      <c r="L25" s="226" t="s">
        <v>157</v>
      </c>
      <c r="M25" s="226" t="s">
        <v>704</v>
      </c>
      <c r="N25" s="226" t="s">
        <v>159</v>
      </c>
      <c r="O25" s="226" t="s">
        <v>681</v>
      </c>
    </row>
    <row r="26" spans="1:15" s="34" customFormat="1" ht="15" customHeight="1">
      <c r="A26" s="227" t="s">
        <v>705</v>
      </c>
      <c r="B26" s="228">
        <v>5438694.4037199998</v>
      </c>
      <c r="C26" s="228">
        <v>1716917.7829100001</v>
      </c>
      <c r="D26" s="228">
        <v>0</v>
      </c>
      <c r="E26" s="228">
        <v>169.17349999999999</v>
      </c>
      <c r="F26" s="228">
        <v>7155781.3601299999</v>
      </c>
      <c r="G26" s="229">
        <v>0.11861533757692425</v>
      </c>
      <c r="H26" s="22"/>
      <c r="I26" s="230" t="s">
        <v>705</v>
      </c>
      <c r="J26" s="228">
        <v>10393617.02963</v>
      </c>
      <c r="K26" s="228">
        <v>810100.34966999991</v>
      </c>
      <c r="L26" s="228">
        <v>0</v>
      </c>
      <c r="M26" s="228">
        <v>0</v>
      </c>
      <c r="N26" s="228">
        <v>11203717.3793</v>
      </c>
      <c r="O26" s="229">
        <v>0.11354019841316053</v>
      </c>
    </row>
    <row r="27" spans="1:15" s="34" customFormat="1" ht="15" customHeight="1">
      <c r="A27" s="227" t="s">
        <v>706</v>
      </c>
      <c r="B27" s="228">
        <v>10937037.677920001</v>
      </c>
      <c r="C27" s="228">
        <v>848290.80911000003</v>
      </c>
      <c r="D27" s="228">
        <v>0</v>
      </c>
      <c r="E27" s="228">
        <v>1391.38465</v>
      </c>
      <c r="F27" s="228">
        <v>11786719.871680001</v>
      </c>
      <c r="G27" s="229">
        <v>0.19537848994292992</v>
      </c>
      <c r="H27" s="22"/>
      <c r="I27" s="230" t="s">
        <v>706</v>
      </c>
      <c r="J27" s="228">
        <v>9401922.2769200001</v>
      </c>
      <c r="K27" s="228">
        <v>3697200.3933600001</v>
      </c>
      <c r="L27" s="228">
        <v>0</v>
      </c>
      <c r="M27" s="228">
        <v>0</v>
      </c>
      <c r="N27" s="228">
        <v>13099122.67028</v>
      </c>
      <c r="O27" s="229">
        <v>0.13274852771365109</v>
      </c>
    </row>
    <row r="28" spans="1:15" s="34" customFormat="1" ht="15" customHeight="1">
      <c r="A28" s="227" t="s">
        <v>707</v>
      </c>
      <c r="B28" s="228">
        <v>6901611.3321700003</v>
      </c>
      <c r="C28" s="228">
        <v>3120743.0450999998</v>
      </c>
      <c r="D28" s="228">
        <v>0</v>
      </c>
      <c r="E28" s="228">
        <v>825.19929999999999</v>
      </c>
      <c r="F28" s="228">
        <v>10023179.57657</v>
      </c>
      <c r="G28" s="229">
        <v>0.16614577349906401</v>
      </c>
      <c r="H28" s="22"/>
      <c r="I28" s="230" t="s">
        <v>707</v>
      </c>
      <c r="J28" s="228">
        <v>12647566.050489999</v>
      </c>
      <c r="K28" s="228">
        <v>818784.0405</v>
      </c>
      <c r="L28" s="228">
        <v>37.770679999999999</v>
      </c>
      <c r="M28" s="228">
        <v>99.888779999999997</v>
      </c>
      <c r="N28" s="228">
        <v>13466487.75045</v>
      </c>
      <c r="O28" s="229">
        <v>0.13647146204700308</v>
      </c>
    </row>
    <row r="29" spans="1:15" s="34" customFormat="1" ht="15" customHeight="1">
      <c r="A29" s="227" t="s">
        <v>708</v>
      </c>
      <c r="B29" s="228">
        <v>2719538.82308</v>
      </c>
      <c r="C29" s="228">
        <v>1873993.6062799999</v>
      </c>
      <c r="D29" s="228">
        <v>0</v>
      </c>
      <c r="E29" s="228">
        <v>0.13155</v>
      </c>
      <c r="F29" s="228">
        <v>4593532.5609099995</v>
      </c>
      <c r="G29" s="229">
        <v>7.6143105548020035E-2</v>
      </c>
      <c r="H29" s="22"/>
      <c r="I29" s="230" t="s">
        <v>708</v>
      </c>
      <c r="J29" s="228">
        <v>8337895.5564099997</v>
      </c>
      <c r="K29" s="228">
        <v>503556.87142000004</v>
      </c>
      <c r="L29" s="228">
        <v>0</v>
      </c>
      <c r="M29" s="228">
        <v>0</v>
      </c>
      <c r="N29" s="228">
        <v>8841452.4278299995</v>
      </c>
      <c r="O29" s="229">
        <v>8.9600641370253711E-2</v>
      </c>
    </row>
    <row r="30" spans="1:15" s="34" customFormat="1" ht="15" customHeight="1">
      <c r="A30" s="227" t="s">
        <v>709</v>
      </c>
      <c r="B30" s="228">
        <v>4023214.6278300001</v>
      </c>
      <c r="C30" s="228">
        <v>921335.16391999996</v>
      </c>
      <c r="D30" s="228">
        <v>0</v>
      </c>
      <c r="E30" s="228">
        <v>-8.9999999999999992E-5</v>
      </c>
      <c r="F30" s="228">
        <v>4944549.7916599996</v>
      </c>
      <c r="G30" s="229">
        <v>8.1961621406080279E-2</v>
      </c>
      <c r="H30" s="22"/>
      <c r="I30" s="230" t="s">
        <v>709</v>
      </c>
      <c r="J30" s="228">
        <v>7739002.80406</v>
      </c>
      <c r="K30" s="228">
        <v>11293.62932</v>
      </c>
      <c r="L30" s="228">
        <v>0</v>
      </c>
      <c r="M30" s="228">
        <v>-1.0000000000000001E-5</v>
      </c>
      <c r="N30" s="228">
        <v>7750296.4333699998</v>
      </c>
      <c r="O30" s="229">
        <v>7.8542698375404757E-2</v>
      </c>
    </row>
    <row r="31" spans="1:15" s="34" customFormat="1" ht="15" customHeight="1">
      <c r="A31" s="227" t="s">
        <v>710</v>
      </c>
      <c r="B31" s="228">
        <v>2428256.8799399999</v>
      </c>
      <c r="C31" s="228">
        <v>994277.82201</v>
      </c>
      <c r="D31" s="228">
        <v>0</v>
      </c>
      <c r="E31" s="228">
        <v>4.5395099999999999</v>
      </c>
      <c r="F31" s="228">
        <v>3422539.2414600002</v>
      </c>
      <c r="G31" s="229">
        <v>5.673253933637136E-2</v>
      </c>
      <c r="H31" s="22"/>
      <c r="I31" s="230" t="s">
        <v>710</v>
      </c>
      <c r="J31" s="228">
        <v>5456602.3273799997</v>
      </c>
      <c r="K31" s="228">
        <v>295058.51122000004</v>
      </c>
      <c r="L31" s="228">
        <v>0</v>
      </c>
      <c r="M31" s="228">
        <v>0</v>
      </c>
      <c r="N31" s="228">
        <v>5751660.8386000004</v>
      </c>
      <c r="O31" s="229">
        <v>5.8288217268530479E-2</v>
      </c>
    </row>
    <row r="32" spans="1:15" s="34" customFormat="1" ht="15" customHeight="1">
      <c r="A32" s="227" t="s">
        <v>711</v>
      </c>
      <c r="B32" s="228">
        <v>1279579.8096099999</v>
      </c>
      <c r="C32" s="228">
        <v>480203.62927999999</v>
      </c>
      <c r="D32" s="228">
        <v>0</v>
      </c>
      <c r="E32" s="228">
        <v>0</v>
      </c>
      <c r="F32" s="228">
        <v>1759783.4388900001</v>
      </c>
      <c r="G32" s="229">
        <v>2.9170442214632705E-2</v>
      </c>
      <c r="H32" s="22"/>
      <c r="I32" s="230" t="s">
        <v>711</v>
      </c>
      <c r="J32" s="228">
        <v>5611181.2969700005</v>
      </c>
      <c r="K32" s="228">
        <v>58811.552840000004</v>
      </c>
      <c r="L32" s="228">
        <v>0</v>
      </c>
      <c r="M32" s="228">
        <v>0</v>
      </c>
      <c r="N32" s="228">
        <v>5669992.8498100005</v>
      </c>
      <c r="O32" s="229">
        <v>5.7460581285106588E-2</v>
      </c>
    </row>
    <row r="33" spans="1:15" s="34" customFormat="1" ht="15" customHeight="1">
      <c r="A33" s="227" t="s">
        <v>712</v>
      </c>
      <c r="B33" s="228">
        <v>4135756.5778699997</v>
      </c>
      <c r="C33" s="228">
        <v>299930.59820999997</v>
      </c>
      <c r="D33" s="228">
        <v>0</v>
      </c>
      <c r="E33" s="228">
        <v>1.0910199999999999</v>
      </c>
      <c r="F33" s="228">
        <v>4435688.2671000008</v>
      </c>
      <c r="G33" s="229">
        <v>7.352665414284125E-2</v>
      </c>
      <c r="H33" s="22"/>
      <c r="I33" s="230" t="s">
        <v>712</v>
      </c>
      <c r="J33" s="228">
        <v>6945282.9529799996</v>
      </c>
      <c r="K33" s="228">
        <v>68491.570900000006</v>
      </c>
      <c r="L33" s="228">
        <v>0</v>
      </c>
      <c r="M33" s="228">
        <v>0</v>
      </c>
      <c r="N33" s="228">
        <v>7013774.5238800002</v>
      </c>
      <c r="O33" s="229">
        <v>7.1078671846706368E-2</v>
      </c>
    </row>
    <row r="34" spans="1:15" s="34" customFormat="1" ht="15" customHeight="1">
      <c r="A34" s="227" t="s">
        <v>713</v>
      </c>
      <c r="B34" s="228">
        <v>2179.4384</v>
      </c>
      <c r="C34" s="228">
        <v>18640.401739999998</v>
      </c>
      <c r="D34" s="228">
        <v>0</v>
      </c>
      <c r="E34" s="228">
        <v>0</v>
      </c>
      <c r="F34" s="228">
        <v>20819.84014</v>
      </c>
      <c r="G34" s="229">
        <v>3.4511288735893309E-4</v>
      </c>
      <c r="H34" s="22"/>
      <c r="I34" s="230" t="s">
        <v>713</v>
      </c>
      <c r="J34" s="228">
        <v>3789.7251499999998</v>
      </c>
      <c r="K34" s="228">
        <v>4265.8457199999993</v>
      </c>
      <c r="L34" s="228">
        <v>0</v>
      </c>
      <c r="M34" s="228">
        <v>0</v>
      </c>
      <c r="N34" s="228">
        <v>8055.5708700000005</v>
      </c>
      <c r="O34" s="229">
        <v>8.1636396558962618E-5</v>
      </c>
    </row>
    <row r="35" spans="1:15" s="34" customFormat="1" ht="15" customHeight="1">
      <c r="A35" s="227" t="s">
        <v>714</v>
      </c>
      <c r="B35" s="228">
        <v>4358956.7164899996</v>
      </c>
      <c r="C35" s="228">
        <v>275617.25949999999</v>
      </c>
      <c r="D35" s="228">
        <v>0</v>
      </c>
      <c r="E35" s="228">
        <v>0</v>
      </c>
      <c r="F35" s="228">
        <v>4634573.9759900002</v>
      </c>
      <c r="G35" s="229">
        <v>7.6823414386335415E-2</v>
      </c>
      <c r="H35" s="22"/>
      <c r="I35" s="230" t="s">
        <v>714</v>
      </c>
      <c r="J35" s="228">
        <v>7295551.44111</v>
      </c>
      <c r="K35" s="228">
        <v>411444.31213999999</v>
      </c>
      <c r="L35" s="228">
        <v>0</v>
      </c>
      <c r="M35" s="228">
        <v>1865.73666</v>
      </c>
      <c r="N35" s="228">
        <v>7708861.48991</v>
      </c>
      <c r="O35" s="229">
        <v>7.8122790273261938E-2</v>
      </c>
    </row>
    <row r="36" spans="1:15" s="34" customFormat="1" ht="15" customHeight="1">
      <c r="A36" s="227" t="s">
        <v>715</v>
      </c>
      <c r="B36" s="228">
        <v>459134.29898000002</v>
      </c>
      <c r="C36" s="228">
        <v>89490.272580000004</v>
      </c>
      <c r="D36" s="228">
        <v>0</v>
      </c>
      <c r="E36" s="228">
        <v>0</v>
      </c>
      <c r="F36" s="228">
        <v>548624.57155999995</v>
      </c>
      <c r="G36" s="229">
        <v>9.0940856747197471E-3</v>
      </c>
      <c r="H36" s="22"/>
      <c r="I36" s="230" t="s">
        <v>715</v>
      </c>
      <c r="J36" s="228">
        <v>2353218.8600900001</v>
      </c>
      <c r="K36" s="228">
        <v>47699.981399999997</v>
      </c>
      <c r="L36" s="228">
        <v>0</v>
      </c>
      <c r="M36" s="228">
        <v>10896.03</v>
      </c>
      <c r="N36" s="228">
        <v>2411814.8714899998</v>
      </c>
      <c r="O36" s="229">
        <v>2.4441703568025476E-2</v>
      </c>
    </row>
    <row r="37" spans="1:15" s="34" customFormat="1" ht="15" customHeight="1">
      <c r="A37" s="227" t="s">
        <v>716</v>
      </c>
      <c r="B37" s="228">
        <v>4258717.1366300005</v>
      </c>
      <c r="C37" s="228">
        <v>711096.84348000004</v>
      </c>
      <c r="D37" s="228">
        <v>0</v>
      </c>
      <c r="E37" s="228">
        <v>0</v>
      </c>
      <c r="F37" s="228">
        <v>4969813.9801099999</v>
      </c>
      <c r="G37" s="229">
        <v>8.2380404497791368E-2</v>
      </c>
      <c r="H37" s="22"/>
      <c r="I37" s="230" t="s">
        <v>716</v>
      </c>
      <c r="J37" s="228">
        <v>9182305.3629100006</v>
      </c>
      <c r="K37" s="228">
        <v>1237219.1358099999</v>
      </c>
      <c r="L37" s="228">
        <v>0</v>
      </c>
      <c r="M37" s="228">
        <v>0</v>
      </c>
      <c r="N37" s="228">
        <v>10419524.49872</v>
      </c>
      <c r="O37" s="229">
        <v>0.10559306691734587</v>
      </c>
    </row>
    <row r="38" spans="1:15" s="34" customFormat="1" ht="15" customHeight="1">
      <c r="A38" s="227" t="s">
        <v>717</v>
      </c>
      <c r="B38" s="228">
        <v>1935143.5382999999</v>
      </c>
      <c r="C38" s="228">
        <v>96872.924559999999</v>
      </c>
      <c r="D38" s="228">
        <v>0</v>
      </c>
      <c r="E38" s="228">
        <v>0</v>
      </c>
      <c r="F38" s="228">
        <v>2032016.4628599999</v>
      </c>
      <c r="G38" s="229">
        <v>3.3683018886930836E-2</v>
      </c>
      <c r="H38" s="22"/>
      <c r="I38" s="230" t="s">
        <v>717</v>
      </c>
      <c r="J38" s="228">
        <v>5299150.3169900002</v>
      </c>
      <c r="K38" s="228">
        <v>32306.457059999997</v>
      </c>
      <c r="L38" s="228">
        <v>0</v>
      </c>
      <c r="M38" s="228">
        <v>0</v>
      </c>
      <c r="N38" s="228">
        <v>5331456.7740500001</v>
      </c>
      <c r="O38" s="229">
        <v>5.4029804524991211E-2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721</v>
      </c>
      <c r="B40" s="226">
        <v>48877821.26094</v>
      </c>
      <c r="C40" s="226">
        <v>11447410.158679999</v>
      </c>
      <c r="D40" s="632">
        <v>0</v>
      </c>
      <c r="E40" s="226">
        <v>2391.51944</v>
      </c>
      <c r="F40" s="226">
        <v>60327622.939059995</v>
      </c>
      <c r="G40" s="665">
        <v>1</v>
      </c>
      <c r="H40" s="232"/>
      <c r="I40" s="231" t="s">
        <v>721</v>
      </c>
      <c r="J40" s="226">
        <v>90667086.00108999</v>
      </c>
      <c r="K40" s="226">
        <v>7996232.6513599996</v>
      </c>
      <c r="L40" s="632">
        <v>37.770679999999999</v>
      </c>
      <c r="M40" s="226">
        <v>12861.655429999999</v>
      </c>
      <c r="N40" s="226">
        <v>98676218.078559995</v>
      </c>
      <c r="O40" s="665">
        <v>1</v>
      </c>
    </row>
    <row r="41" spans="1:15" s="34" customFormat="1" ht="15" customHeight="1" thickBot="1">
      <c r="A41" s="491"/>
      <c r="B41" s="492"/>
      <c r="C41" s="492"/>
      <c r="D41" s="492"/>
      <c r="E41" s="492"/>
      <c r="F41" s="493"/>
      <c r="G41" s="493"/>
      <c r="H41" s="493"/>
      <c r="I41" s="493"/>
      <c r="J41" s="494"/>
      <c r="K41" s="493"/>
      <c r="L41" s="495"/>
      <c r="M41" s="496"/>
      <c r="N41" s="493"/>
      <c r="O41" s="493"/>
    </row>
    <row r="42" spans="1:15" s="34" customFormat="1" ht="15" customHeight="1" thickTop="1">
      <c r="A42" s="621" t="s">
        <v>1408</v>
      </c>
      <c r="B42" s="139"/>
      <c r="C42" s="139"/>
      <c r="D42" s="139"/>
      <c r="E42" s="139"/>
      <c r="F42" s="139"/>
      <c r="G42" s="139"/>
      <c r="H42" s="139"/>
      <c r="I42" s="139"/>
      <c r="J42" s="138"/>
      <c r="K42" s="139"/>
      <c r="L42" s="497"/>
      <c r="M42" s="110"/>
      <c r="N42" s="139"/>
      <c r="O42" s="139"/>
    </row>
    <row r="43" spans="1:15" s="34" customFormat="1" ht="15" customHeight="1">
      <c r="A43" s="621" t="s">
        <v>1409</v>
      </c>
      <c r="B43" s="497"/>
      <c r="C43" s="497"/>
      <c r="D43" s="497"/>
      <c r="E43" s="497"/>
      <c r="F43" s="497"/>
      <c r="G43" s="497"/>
      <c r="H43" s="497"/>
      <c r="I43" s="497"/>
      <c r="J43" s="138"/>
      <c r="K43" s="497"/>
      <c r="L43" s="497"/>
      <c r="M43" s="110"/>
      <c r="N43" s="497"/>
      <c r="O43" s="497"/>
    </row>
    <row r="44" spans="1:15" s="34" customFormat="1" ht="15" customHeight="1">
      <c r="A44" s="621" t="s">
        <v>1410</v>
      </c>
      <c r="B44" s="497"/>
      <c r="C44" s="497"/>
      <c r="D44" s="497"/>
      <c r="E44" s="497"/>
      <c r="F44" s="497"/>
      <c r="G44" s="497"/>
      <c r="H44" s="497"/>
      <c r="I44" s="497"/>
      <c r="J44" s="138"/>
      <c r="K44" s="497"/>
      <c r="L44" s="497"/>
      <c r="M44" s="110"/>
      <c r="N44" s="497"/>
      <c r="O44" s="497"/>
    </row>
    <row r="45" spans="1:15" s="34" customFormat="1" ht="15" customHeight="1">
      <c r="A45" s="621" t="s">
        <v>1411</v>
      </c>
      <c r="B45" s="497"/>
      <c r="C45" s="497"/>
      <c r="D45" s="497"/>
      <c r="E45" s="497"/>
      <c r="F45" s="497"/>
      <c r="G45" s="138"/>
      <c r="H45" s="497"/>
      <c r="I45" s="497"/>
      <c r="J45" s="497"/>
      <c r="K45" s="110"/>
      <c r="L45" s="497"/>
      <c r="M45" s="497"/>
      <c r="N45" s="110"/>
      <c r="O45" s="49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2" sqref="C2:L2"/>
    </sheetView>
  </sheetViews>
  <sheetFormatPr defaultRowHeight="12.75"/>
  <cols>
    <col min="1" max="2" width="31.140625" style="623" hidden="1" customWidth="1"/>
    <col min="3" max="3" width="64.5703125" style="33" bestFit="1" customWidth="1"/>
    <col min="4" max="10" width="11.7109375" style="623" bestFit="1" customWidth="1"/>
    <col min="11" max="11" width="11.7109375" style="623" customWidth="1"/>
    <col min="12" max="12" width="11.7109375" style="623" bestFit="1" customWidth="1"/>
    <col min="13" max="258" width="9.140625" style="623"/>
    <col min="259" max="260" width="0" style="623" hidden="1" customWidth="1"/>
    <col min="261" max="261" width="64.5703125" style="623" bestFit="1"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bestFit="1"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bestFit="1"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bestFit="1"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bestFit="1"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bestFit="1"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bestFit="1"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bestFit="1"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bestFit="1"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bestFit="1"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bestFit="1"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bestFit="1"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bestFit="1"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bestFit="1"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bestFit="1"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bestFit="1"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bestFit="1"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bestFit="1"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bestFit="1"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bestFit="1"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bestFit="1"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bestFit="1"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bestFit="1"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bestFit="1"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bestFit="1"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bestFit="1"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bestFit="1"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bestFit="1"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bestFit="1"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bestFit="1"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bestFit="1"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bestFit="1"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bestFit="1"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bestFit="1"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bestFit="1"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bestFit="1"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bestFit="1"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bestFit="1"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bestFit="1"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bestFit="1"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bestFit="1"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bestFit="1"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bestFit="1"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bestFit="1"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bestFit="1"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bestFit="1"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bestFit="1"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bestFit="1"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bestFit="1"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bestFit="1"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bestFit="1"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bestFit="1"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bestFit="1"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bestFit="1"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bestFit="1"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bestFit="1"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bestFit="1"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bestFit="1"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bestFit="1"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bestFit="1"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bestFit="1"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bestFit="1"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bestFit="1"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26" t="s">
        <v>439</v>
      </c>
      <c r="D1" s="726"/>
      <c r="E1" s="726"/>
      <c r="F1" s="726"/>
      <c r="G1" s="726"/>
      <c r="H1" s="726"/>
      <c r="I1" s="726"/>
      <c r="J1" s="726"/>
      <c r="K1" s="726"/>
      <c r="L1" s="726"/>
    </row>
    <row r="2" spans="1:12" s="28" customFormat="1" ht="15" customHeight="1">
      <c r="A2" s="47"/>
      <c r="B2" s="47"/>
      <c r="C2" s="727" t="s">
        <v>746</v>
      </c>
      <c r="D2" s="727"/>
      <c r="E2" s="727"/>
      <c r="F2" s="727"/>
      <c r="G2" s="727"/>
      <c r="H2" s="727"/>
      <c r="I2" s="727"/>
      <c r="J2" s="727"/>
      <c r="K2" s="727"/>
      <c r="L2" s="727"/>
    </row>
    <row r="3" spans="1:12" s="29" customFormat="1" ht="30" customHeight="1">
      <c r="A3" s="47"/>
      <c r="B3" s="47"/>
      <c r="C3" s="728" t="s">
        <v>511</v>
      </c>
      <c r="D3" s="728"/>
      <c r="E3" s="728"/>
      <c r="F3" s="728"/>
      <c r="G3" s="728"/>
      <c r="H3" s="728"/>
      <c r="I3" s="728"/>
      <c r="J3" s="728"/>
      <c r="K3" s="728"/>
      <c r="L3" s="728"/>
    </row>
    <row r="4" spans="1:12" s="39" customFormat="1" ht="3.75" customHeight="1">
      <c r="A4" s="186"/>
      <c r="B4" s="186"/>
      <c r="C4" s="151"/>
      <c r="D4" s="151"/>
      <c r="E4" s="151"/>
      <c r="F4" s="151"/>
      <c r="G4" s="151"/>
      <c r="H4" s="151"/>
      <c r="I4" s="151"/>
      <c r="J4" s="151"/>
      <c r="K4" s="151"/>
      <c r="L4" s="151"/>
    </row>
    <row r="5" spans="1:12" s="31" customFormat="1" ht="15" customHeight="1">
      <c r="A5" s="47"/>
      <c r="B5" s="47"/>
      <c r="C5" s="652"/>
      <c r="D5" s="653">
        <v>2015</v>
      </c>
      <c r="E5" s="653">
        <v>2016</v>
      </c>
      <c r="F5" s="653">
        <v>2017</v>
      </c>
      <c r="G5" s="653">
        <v>2018</v>
      </c>
      <c r="H5" s="653">
        <v>2019</v>
      </c>
      <c r="I5" s="653">
        <v>2020</v>
      </c>
      <c r="J5" s="653">
        <v>2021</v>
      </c>
      <c r="K5" s="653">
        <v>2022</v>
      </c>
      <c r="L5" s="653">
        <v>2023</v>
      </c>
    </row>
    <row r="6" spans="1:12" s="31" customFormat="1" ht="15" customHeight="1">
      <c r="A6" s="47"/>
      <c r="B6" s="47"/>
      <c r="C6" s="654"/>
      <c r="D6" s="655" t="s">
        <v>1229</v>
      </c>
      <c r="E6" s="656" t="s">
        <v>1229</v>
      </c>
      <c r="F6" s="656" t="s">
        <v>1229</v>
      </c>
      <c r="G6" s="657" t="s">
        <v>1229</v>
      </c>
      <c r="H6" s="657" t="s">
        <v>1229</v>
      </c>
      <c r="I6" s="657" t="s">
        <v>1229</v>
      </c>
      <c r="J6" s="657" t="s">
        <v>1229</v>
      </c>
      <c r="K6" s="657" t="s">
        <v>1229</v>
      </c>
      <c r="L6" s="657" t="s">
        <v>1522</v>
      </c>
    </row>
    <row r="7" spans="1:12" s="19" customFormat="1" ht="15" customHeight="1">
      <c r="A7" s="47" t="s">
        <v>747</v>
      </c>
      <c r="B7" s="47" t="s">
        <v>1194</v>
      </c>
      <c r="C7" s="49" t="s">
        <v>748</v>
      </c>
      <c r="D7" s="74">
        <v>96931716</v>
      </c>
      <c r="E7" s="74">
        <v>113162072</v>
      </c>
      <c r="F7" s="74">
        <v>132510769</v>
      </c>
      <c r="G7" s="74">
        <v>148422098</v>
      </c>
      <c r="H7" s="74">
        <v>159266306</v>
      </c>
      <c r="I7" s="74">
        <v>166673398</v>
      </c>
      <c r="J7" s="74">
        <v>173424784.21318001</v>
      </c>
      <c r="K7" s="74">
        <v>184905224.77207002</v>
      </c>
      <c r="L7" s="74">
        <v>185367162.78476</v>
      </c>
    </row>
    <row r="8" spans="1:12" s="19" customFormat="1" ht="15" customHeight="1">
      <c r="A8" s="47" t="s">
        <v>747</v>
      </c>
      <c r="B8" s="173" t="s">
        <v>1195</v>
      </c>
      <c r="C8" s="47" t="s">
        <v>749</v>
      </c>
      <c r="D8" s="74">
        <v>95850682</v>
      </c>
      <c r="E8" s="74">
        <v>111464064</v>
      </c>
      <c r="F8" s="74">
        <v>130122017</v>
      </c>
      <c r="G8" s="74">
        <v>144653413</v>
      </c>
      <c r="H8" s="74">
        <v>153555215</v>
      </c>
      <c r="I8" s="74">
        <v>159540843</v>
      </c>
      <c r="J8" s="74">
        <v>135624441.58680001</v>
      </c>
      <c r="K8" s="74">
        <v>151026736.64817998</v>
      </c>
      <c r="L8" s="74">
        <v>152613838.22395</v>
      </c>
    </row>
    <row r="9" spans="1:12" s="19" customFormat="1" ht="15" customHeight="1">
      <c r="A9" s="47" t="s">
        <v>747</v>
      </c>
      <c r="B9" s="173" t="s">
        <v>1196</v>
      </c>
      <c r="C9" s="49" t="s">
        <v>750</v>
      </c>
      <c r="D9" s="74">
        <v>1081033</v>
      </c>
      <c r="E9" s="74">
        <v>1698008</v>
      </c>
      <c r="F9" s="74">
        <v>2388752</v>
      </c>
      <c r="G9" s="74">
        <v>3768685</v>
      </c>
      <c r="H9" s="74">
        <v>5711091</v>
      </c>
      <c r="I9" s="74">
        <v>7132555</v>
      </c>
      <c r="J9" s="74">
        <v>37800342.626379997</v>
      </c>
      <c r="K9" s="74">
        <v>33878488.123889998</v>
      </c>
      <c r="L9" s="74">
        <v>32753324.56081</v>
      </c>
    </row>
    <row r="10" spans="1:12" s="19" customFormat="1" ht="15" customHeight="1">
      <c r="A10" s="47" t="s">
        <v>747</v>
      </c>
      <c r="B10" s="47" t="s">
        <v>1197</v>
      </c>
      <c r="C10" s="49" t="s">
        <v>751</v>
      </c>
      <c r="D10" s="74">
        <v>448753</v>
      </c>
      <c r="E10" s="74">
        <v>547044</v>
      </c>
      <c r="F10" s="74">
        <v>643208</v>
      </c>
      <c r="G10" s="74">
        <v>674226</v>
      </c>
      <c r="H10" s="74">
        <v>677106</v>
      </c>
      <c r="I10" s="74">
        <v>179948</v>
      </c>
      <c r="J10" s="74">
        <v>619731.63228999998</v>
      </c>
      <c r="K10" s="74">
        <v>1217103.30113</v>
      </c>
      <c r="L10" s="74">
        <v>1827900.77073</v>
      </c>
    </row>
    <row r="11" spans="1:12" s="19" customFormat="1" ht="15" customHeight="1">
      <c r="A11" s="47" t="s">
        <v>747</v>
      </c>
      <c r="B11" s="47" t="s">
        <v>1198</v>
      </c>
      <c r="C11" s="47" t="s">
        <v>752</v>
      </c>
      <c r="D11" s="74">
        <v>424352</v>
      </c>
      <c r="E11" s="74">
        <v>486631</v>
      </c>
      <c r="F11" s="74">
        <v>576556</v>
      </c>
      <c r="G11" s="74">
        <v>591804</v>
      </c>
      <c r="H11" s="74">
        <v>573843</v>
      </c>
      <c r="I11" s="74">
        <v>146340</v>
      </c>
      <c r="J11" s="74">
        <v>334268.42801999999</v>
      </c>
      <c r="K11" s="74">
        <v>407771.21714999998</v>
      </c>
      <c r="L11" s="74">
        <v>508034.16013999999</v>
      </c>
    </row>
    <row r="12" spans="1:12" s="19" customFormat="1" ht="15" customHeight="1">
      <c r="A12" s="47" t="s">
        <v>747</v>
      </c>
      <c r="B12" s="173" t="s">
        <v>1199</v>
      </c>
      <c r="C12" s="47" t="s">
        <v>753</v>
      </c>
      <c r="D12" s="74">
        <v>24402</v>
      </c>
      <c r="E12" s="74">
        <v>60414</v>
      </c>
      <c r="F12" s="74">
        <v>66652</v>
      </c>
      <c r="G12" s="74">
        <v>82422</v>
      </c>
      <c r="H12" s="74">
        <v>103264</v>
      </c>
      <c r="I12" s="74">
        <v>33607</v>
      </c>
      <c r="J12" s="74">
        <v>285463.20426999999</v>
      </c>
      <c r="K12" s="74">
        <v>809332.08398</v>
      </c>
      <c r="L12" s="74">
        <v>1319866.6105899999</v>
      </c>
    </row>
    <row r="13" spans="1:12" s="19" customFormat="1" ht="15" customHeight="1">
      <c r="A13" s="47" t="s">
        <v>747</v>
      </c>
      <c r="B13" s="47" t="s">
        <v>1200</v>
      </c>
      <c r="C13" s="49" t="s">
        <v>754</v>
      </c>
      <c r="D13" s="74">
        <v>993613</v>
      </c>
      <c r="E13" s="74">
        <v>1197544</v>
      </c>
      <c r="F13" s="74">
        <v>1568925</v>
      </c>
      <c r="G13" s="74">
        <v>1848802</v>
      </c>
      <c r="H13" s="74">
        <v>2219458</v>
      </c>
      <c r="I13" s="74">
        <v>2282528</v>
      </c>
      <c r="J13" s="74">
        <v>2004710.1585299999</v>
      </c>
      <c r="K13" s="74">
        <v>2783430.35616</v>
      </c>
      <c r="L13" s="74">
        <v>3079055.6672499999</v>
      </c>
    </row>
    <row r="14" spans="1:12" s="19" customFormat="1" ht="15" customHeight="1">
      <c r="A14" s="47" t="s">
        <v>747</v>
      </c>
      <c r="B14" s="47" t="s">
        <v>1201</v>
      </c>
      <c r="C14" s="47" t="s">
        <v>755</v>
      </c>
      <c r="D14" s="74">
        <v>811531</v>
      </c>
      <c r="E14" s="74">
        <v>1003173</v>
      </c>
      <c r="F14" s="74">
        <v>1303904</v>
      </c>
      <c r="G14" s="74">
        <v>1520492</v>
      </c>
      <c r="H14" s="74">
        <v>1676595</v>
      </c>
      <c r="I14" s="74">
        <v>1646658</v>
      </c>
      <c r="J14" s="74">
        <v>1439639.2452799999</v>
      </c>
      <c r="K14" s="74">
        <v>1367425.3200300001</v>
      </c>
      <c r="L14" s="74">
        <v>1519130.3261800001</v>
      </c>
    </row>
    <row r="15" spans="1:12" s="19" customFormat="1" ht="15" customHeight="1">
      <c r="A15" s="47" t="s">
        <v>747</v>
      </c>
      <c r="B15" s="173" t="s">
        <v>1202</v>
      </c>
      <c r="C15" s="47" t="s">
        <v>756</v>
      </c>
      <c r="D15" s="74">
        <v>182083</v>
      </c>
      <c r="E15" s="74">
        <v>194371</v>
      </c>
      <c r="F15" s="74">
        <v>265021</v>
      </c>
      <c r="G15" s="74">
        <v>328310</v>
      </c>
      <c r="H15" s="74">
        <v>542863</v>
      </c>
      <c r="I15" s="74">
        <v>635870</v>
      </c>
      <c r="J15" s="74">
        <v>565070.91324999998</v>
      </c>
      <c r="K15" s="74">
        <v>1416005.0361300001</v>
      </c>
      <c r="L15" s="74">
        <v>1559925.3410699998</v>
      </c>
    </row>
    <row r="16" spans="1:12" s="19" customFormat="1" ht="15" customHeight="1">
      <c r="A16" s="47" t="s">
        <v>747</v>
      </c>
      <c r="B16" s="47" t="s">
        <v>1088</v>
      </c>
      <c r="C16" s="49" t="s">
        <v>757</v>
      </c>
      <c r="D16" s="74">
        <v>18672350</v>
      </c>
      <c r="E16" s="74">
        <v>22558358</v>
      </c>
      <c r="F16" s="74">
        <v>21343440</v>
      </c>
      <c r="G16" s="74">
        <v>20933808</v>
      </c>
      <c r="H16" s="74">
        <v>20177208</v>
      </c>
      <c r="I16" s="74">
        <v>16247720</v>
      </c>
      <c r="J16" s="74">
        <v>15670702.75622</v>
      </c>
      <c r="K16" s="74">
        <v>16904787.152879998</v>
      </c>
      <c r="L16" s="74">
        <v>15889817.76901</v>
      </c>
    </row>
    <row r="17" spans="1:12" s="19" customFormat="1" ht="15" customHeight="1">
      <c r="A17" s="47" t="s">
        <v>747</v>
      </c>
      <c r="B17" s="47" t="s">
        <v>1203</v>
      </c>
      <c r="C17" s="47" t="s">
        <v>758</v>
      </c>
      <c r="D17" s="74">
        <v>849463</v>
      </c>
      <c r="E17" s="74">
        <v>961396</v>
      </c>
      <c r="F17" s="74">
        <v>1152458</v>
      </c>
      <c r="G17" s="74">
        <v>1272964</v>
      </c>
      <c r="H17" s="74">
        <v>1431732</v>
      </c>
      <c r="I17" s="74">
        <v>8121010</v>
      </c>
      <c r="J17" s="74">
        <v>9952803.7348100003</v>
      </c>
      <c r="K17" s="74">
        <v>8808792.0035400018</v>
      </c>
      <c r="L17" s="74">
        <v>8515460.8256400004</v>
      </c>
    </row>
    <row r="18" spans="1:12" s="19" customFormat="1" ht="15" customHeight="1">
      <c r="A18" s="47" t="s">
        <v>747</v>
      </c>
      <c r="B18" s="47" t="s">
        <v>1204</v>
      </c>
      <c r="C18" s="75" t="s">
        <v>759</v>
      </c>
      <c r="D18" s="74">
        <v>-2691169</v>
      </c>
      <c r="E18" s="74">
        <v>-2967363</v>
      </c>
      <c r="F18" s="74">
        <v>-3577678</v>
      </c>
      <c r="G18" s="74">
        <v>-3906881</v>
      </c>
      <c r="H18" s="74">
        <v>-4222029</v>
      </c>
      <c r="I18" s="74">
        <v>-5401700</v>
      </c>
      <c r="J18" s="74">
        <v>-5459964.86601</v>
      </c>
      <c r="K18" s="74">
        <v>-5759321.335</v>
      </c>
      <c r="L18" s="74">
        <v>-5874088.7361199996</v>
      </c>
    </row>
    <row r="19" spans="1:12" s="19" customFormat="1" ht="15" customHeight="1">
      <c r="A19" s="47" t="s">
        <v>747</v>
      </c>
      <c r="B19" s="47" t="s">
        <v>1205</v>
      </c>
      <c r="C19" s="471" t="s">
        <v>760</v>
      </c>
      <c r="D19" s="467">
        <v>115204726</v>
      </c>
      <c r="E19" s="467">
        <v>135459051</v>
      </c>
      <c r="F19" s="467">
        <v>153641122</v>
      </c>
      <c r="G19" s="467">
        <v>169245016</v>
      </c>
      <c r="H19" s="467">
        <v>179549781</v>
      </c>
      <c r="I19" s="467">
        <v>188102904</v>
      </c>
      <c r="J19" s="467">
        <v>196212767.62901998</v>
      </c>
      <c r="K19" s="467">
        <v>208860016.25077999</v>
      </c>
      <c r="L19" s="467">
        <v>208805309.08126998</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21" t="s">
        <v>761</v>
      </c>
      <c r="D21" s="126"/>
      <c r="E21" s="126"/>
      <c r="F21" s="126"/>
      <c r="G21" s="126"/>
      <c r="H21" s="126"/>
      <c r="I21" s="126"/>
      <c r="J21" s="126"/>
      <c r="K21" s="126"/>
      <c r="L21" s="126"/>
    </row>
    <row r="22" spans="1:12" s="31" customFormat="1" ht="15" customHeight="1">
      <c r="A22" s="47"/>
      <c r="B22" s="47"/>
      <c r="C22" s="621" t="s">
        <v>762</v>
      </c>
      <c r="D22" s="126"/>
      <c r="E22" s="126"/>
      <c r="F22" s="126"/>
      <c r="G22" s="126"/>
      <c r="H22" s="126"/>
      <c r="I22" s="126"/>
      <c r="J22" s="126"/>
      <c r="K22" s="126"/>
      <c r="L22" s="126"/>
    </row>
    <row r="23" spans="1:12" s="31" customFormat="1" ht="15" customHeight="1">
      <c r="A23" s="47"/>
      <c r="B23" s="47"/>
      <c r="C23" s="47"/>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2" sqref="C2:L2"/>
    </sheetView>
  </sheetViews>
  <sheetFormatPr defaultColWidth="9.140625" defaultRowHeight="12.75"/>
  <cols>
    <col min="1" max="1" width="2.28515625" style="623" hidden="1" customWidth="1"/>
    <col min="2" max="2" width="46.5703125" style="623" hidden="1" customWidth="1"/>
    <col min="3" max="3" width="69" style="33" bestFit="1" customWidth="1"/>
    <col min="4" max="4" width="11.7109375" style="42" bestFit="1" customWidth="1"/>
    <col min="5" max="10" width="11.7109375" style="623" bestFit="1" customWidth="1"/>
    <col min="11" max="11" width="11.7109375" style="623" customWidth="1"/>
    <col min="12" max="12" width="11.7109375" style="623" bestFit="1" customWidth="1"/>
    <col min="13" max="16384" width="9.140625" style="623"/>
  </cols>
  <sheetData>
    <row r="1" spans="1:12" s="40" customFormat="1" ht="30" customHeight="1">
      <c r="A1" s="47"/>
      <c r="B1" s="47"/>
      <c r="C1" s="726" t="s">
        <v>439</v>
      </c>
      <c r="D1" s="726"/>
      <c r="E1" s="726"/>
      <c r="F1" s="726"/>
      <c r="G1" s="726"/>
      <c r="H1" s="726"/>
      <c r="I1" s="726"/>
      <c r="J1" s="726"/>
      <c r="K1" s="726"/>
      <c r="L1" s="726"/>
    </row>
    <row r="2" spans="1:12" s="40" customFormat="1" ht="23.25">
      <c r="A2" s="47"/>
      <c r="B2" s="47"/>
      <c r="C2" s="727" t="s">
        <v>763</v>
      </c>
      <c r="D2" s="727"/>
      <c r="E2" s="727"/>
      <c r="F2" s="727"/>
      <c r="G2" s="727"/>
      <c r="H2" s="727"/>
      <c r="I2" s="727"/>
      <c r="J2" s="727"/>
      <c r="K2" s="727"/>
      <c r="L2" s="727"/>
    </row>
    <row r="3" spans="1:12" s="41" customFormat="1" ht="30" customHeight="1">
      <c r="A3" s="47" t="s">
        <v>1239</v>
      </c>
      <c r="B3" s="47"/>
      <c r="C3" s="728" t="s">
        <v>511</v>
      </c>
      <c r="D3" s="728"/>
      <c r="E3" s="728"/>
      <c r="F3" s="728"/>
      <c r="G3" s="728"/>
      <c r="H3" s="728"/>
      <c r="I3" s="728"/>
      <c r="J3" s="728"/>
      <c r="K3" s="728"/>
      <c r="L3" s="728"/>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6"/>
      <c r="D5" s="407">
        <v>2015</v>
      </c>
      <c r="E5" s="407">
        <v>2016</v>
      </c>
      <c r="F5" s="407">
        <v>2017</v>
      </c>
      <c r="G5" s="407">
        <v>2018</v>
      </c>
      <c r="H5" s="407">
        <v>2019</v>
      </c>
      <c r="I5" s="407">
        <v>2020</v>
      </c>
      <c r="J5" s="407">
        <v>2021</v>
      </c>
      <c r="K5" s="407">
        <v>2022</v>
      </c>
      <c r="L5" s="407">
        <v>2023</v>
      </c>
    </row>
    <row r="6" spans="1:12" ht="15" customHeight="1" thickTop="1" thickBot="1">
      <c r="A6" s="194"/>
      <c r="B6" s="194"/>
      <c r="C6" s="557"/>
      <c r="D6" s="498" t="s">
        <v>1229</v>
      </c>
      <c r="E6" s="498" t="s">
        <v>1229</v>
      </c>
      <c r="F6" s="499" t="s">
        <v>1229</v>
      </c>
      <c r="G6" s="498" t="s">
        <v>1229</v>
      </c>
      <c r="H6" s="498" t="s">
        <v>1229</v>
      </c>
      <c r="I6" s="498" t="s">
        <v>1229</v>
      </c>
      <c r="J6" s="498" t="s">
        <v>1229</v>
      </c>
      <c r="K6" s="498" t="s">
        <v>1229</v>
      </c>
      <c r="L6" s="498" t="s">
        <v>1522</v>
      </c>
    </row>
    <row r="7" spans="1:12" s="19" customFormat="1" ht="15" customHeight="1" thickTop="1" thickBot="1">
      <c r="A7" s="193" t="s">
        <v>747</v>
      </c>
      <c r="B7" s="195" t="s">
        <v>764</v>
      </c>
      <c r="C7" s="500" t="s">
        <v>246</v>
      </c>
      <c r="D7" s="501">
        <v>131019186</v>
      </c>
      <c r="E7" s="501">
        <v>135426274</v>
      </c>
      <c r="F7" s="501">
        <v>154147230</v>
      </c>
      <c r="G7" s="501">
        <v>161638464</v>
      </c>
      <c r="H7" s="501">
        <v>157409599</v>
      </c>
      <c r="I7" s="501">
        <v>173595870</v>
      </c>
      <c r="J7" s="501">
        <v>186048624.22277999</v>
      </c>
      <c r="K7" s="501">
        <v>197828104.77060002</v>
      </c>
      <c r="L7" s="501">
        <v>193324646.32859001</v>
      </c>
    </row>
    <row r="8" spans="1:12" s="19" customFormat="1" ht="15" customHeight="1" thickTop="1" thickBot="1">
      <c r="A8" s="194" t="s">
        <v>747</v>
      </c>
      <c r="B8" s="196" t="s">
        <v>765</v>
      </c>
      <c r="C8" s="408" t="s">
        <v>766</v>
      </c>
      <c r="D8" s="409">
        <v>30048309</v>
      </c>
      <c r="E8" s="409">
        <v>29802707</v>
      </c>
      <c r="F8" s="409">
        <v>29805454</v>
      </c>
      <c r="G8" s="409">
        <v>28527247</v>
      </c>
      <c r="H8" s="409">
        <v>25221909</v>
      </c>
      <c r="I8" s="409">
        <v>28919097</v>
      </c>
      <c r="J8" s="409">
        <v>31258324.62985</v>
      </c>
      <c r="K8" s="409">
        <v>31953907.71142</v>
      </c>
      <c r="L8" s="409">
        <v>30635701.894159999</v>
      </c>
    </row>
    <row r="9" spans="1:12" s="19" customFormat="1" ht="15" customHeight="1" thickTop="1">
      <c r="A9" s="47" t="s">
        <v>747</v>
      </c>
      <c r="B9" s="197" t="s">
        <v>767</v>
      </c>
      <c r="C9" s="502" t="s">
        <v>768</v>
      </c>
      <c r="D9" s="361">
        <v>28839394</v>
      </c>
      <c r="E9" s="361">
        <v>29282082</v>
      </c>
      <c r="F9" s="361">
        <v>29397585</v>
      </c>
      <c r="G9" s="361">
        <v>27980826</v>
      </c>
      <c r="H9" s="361">
        <v>24822118</v>
      </c>
      <c r="I9" s="361">
        <v>28491015</v>
      </c>
      <c r="J9" s="361">
        <v>30893867.720739998</v>
      </c>
      <c r="K9" s="361">
        <v>31469389.060960002</v>
      </c>
      <c r="L9" s="361">
        <v>29909255.717830002</v>
      </c>
    </row>
    <row r="10" spans="1:12" s="19" customFormat="1" ht="15" customHeight="1" thickBot="1">
      <c r="A10" s="47" t="s">
        <v>747</v>
      </c>
      <c r="B10" s="197" t="s">
        <v>769</v>
      </c>
      <c r="C10" s="502" t="s">
        <v>770</v>
      </c>
      <c r="D10" s="361">
        <v>1208915</v>
      </c>
      <c r="E10" s="361">
        <v>520625</v>
      </c>
      <c r="F10" s="361">
        <v>407869</v>
      </c>
      <c r="G10" s="361">
        <v>546421</v>
      </c>
      <c r="H10" s="361">
        <v>399791</v>
      </c>
      <c r="I10" s="361">
        <v>428082</v>
      </c>
      <c r="J10" s="361">
        <v>364456.90911000001</v>
      </c>
      <c r="K10" s="361">
        <v>484518.65046000003</v>
      </c>
      <c r="L10" s="361">
        <v>726446.17632999981</v>
      </c>
    </row>
    <row r="11" spans="1:12" s="19" customFormat="1" ht="15" customHeight="1" thickTop="1" thickBot="1">
      <c r="A11" s="194" t="s">
        <v>747</v>
      </c>
      <c r="B11" s="196" t="s">
        <v>771</v>
      </c>
      <c r="C11" s="408" t="s">
        <v>772</v>
      </c>
      <c r="D11" s="409">
        <v>47601698</v>
      </c>
      <c r="E11" s="409">
        <v>43891533</v>
      </c>
      <c r="F11" s="409">
        <v>47920359</v>
      </c>
      <c r="G11" s="409">
        <v>51336022</v>
      </c>
      <c r="H11" s="409">
        <v>47708282</v>
      </c>
      <c r="I11" s="409">
        <v>52480729</v>
      </c>
      <c r="J11" s="409">
        <v>57233904.781120002</v>
      </c>
      <c r="K11" s="409">
        <v>61184296.515110001</v>
      </c>
      <c r="L11" s="409">
        <v>58201098.145440005</v>
      </c>
    </row>
    <row r="12" spans="1:12" s="19" customFormat="1" ht="15" customHeight="1" thickTop="1">
      <c r="A12" s="47" t="s">
        <v>747</v>
      </c>
      <c r="B12" s="197" t="s">
        <v>773</v>
      </c>
      <c r="C12" s="502" t="s">
        <v>774</v>
      </c>
      <c r="D12" s="361">
        <v>47326530</v>
      </c>
      <c r="E12" s="361">
        <v>43593915</v>
      </c>
      <c r="F12" s="361">
        <v>47584074</v>
      </c>
      <c r="G12" s="361">
        <v>51014657</v>
      </c>
      <c r="H12" s="361">
        <v>46981718</v>
      </c>
      <c r="I12" s="361">
        <v>51852445</v>
      </c>
      <c r="J12" s="361">
        <v>56498079.315930001</v>
      </c>
      <c r="K12" s="361">
        <v>60666053.833620004</v>
      </c>
      <c r="L12" s="361">
        <v>57690528.816349998</v>
      </c>
    </row>
    <row r="13" spans="1:12" s="19" customFormat="1" ht="15" customHeight="1">
      <c r="A13" s="47" t="s">
        <v>747</v>
      </c>
      <c r="B13" s="197" t="s">
        <v>775</v>
      </c>
      <c r="C13" s="502" t="s">
        <v>776</v>
      </c>
      <c r="D13" s="361">
        <v>192728</v>
      </c>
      <c r="E13" s="361">
        <v>230158</v>
      </c>
      <c r="F13" s="361">
        <v>252601</v>
      </c>
      <c r="G13" s="361">
        <v>190543</v>
      </c>
      <c r="H13" s="361">
        <v>207835</v>
      </c>
      <c r="I13" s="361">
        <v>233160</v>
      </c>
      <c r="J13" s="361">
        <v>274631.38511999999</v>
      </c>
      <c r="K13" s="361">
        <v>309240.81276</v>
      </c>
      <c r="L13" s="361">
        <v>323349.76761000004</v>
      </c>
    </row>
    <row r="14" spans="1:12" s="19" customFormat="1" ht="15" customHeight="1">
      <c r="A14" s="47" t="s">
        <v>747</v>
      </c>
      <c r="B14" s="197" t="s">
        <v>777</v>
      </c>
      <c r="C14" s="502" t="s">
        <v>778</v>
      </c>
      <c r="D14" s="361">
        <v>0</v>
      </c>
      <c r="E14" s="361">
        <v>0</v>
      </c>
      <c r="F14" s="361">
        <v>0</v>
      </c>
      <c r="G14" s="361">
        <v>0</v>
      </c>
      <c r="H14" s="361">
        <v>0</v>
      </c>
      <c r="I14" s="361">
        <v>0</v>
      </c>
      <c r="J14" s="361">
        <v>0</v>
      </c>
      <c r="K14" s="361">
        <v>0</v>
      </c>
      <c r="L14" s="361">
        <v>0</v>
      </c>
    </row>
    <row r="15" spans="1:12" s="19" customFormat="1" ht="15" customHeight="1" thickBot="1">
      <c r="A15" s="47" t="s">
        <v>747</v>
      </c>
      <c r="B15" s="198">
        <v>212.04</v>
      </c>
      <c r="C15" s="502" t="s">
        <v>779</v>
      </c>
      <c r="D15" s="361">
        <v>82441</v>
      </c>
      <c r="E15" s="361">
        <v>67460</v>
      </c>
      <c r="F15" s="361">
        <v>83684</v>
      </c>
      <c r="G15" s="361">
        <v>130822</v>
      </c>
      <c r="H15" s="361">
        <v>518728</v>
      </c>
      <c r="I15" s="361">
        <v>395124</v>
      </c>
      <c r="J15" s="361">
        <v>461194.08006999997</v>
      </c>
      <c r="K15" s="361">
        <v>209001.86872999999</v>
      </c>
      <c r="L15" s="361">
        <v>187219.56147999997</v>
      </c>
    </row>
    <row r="16" spans="1:12" s="19" customFormat="1" ht="15" customHeight="1" thickTop="1" thickBot="1">
      <c r="A16" s="194" t="s">
        <v>747</v>
      </c>
      <c r="B16" s="196" t="s">
        <v>780</v>
      </c>
      <c r="C16" s="408" t="s">
        <v>781</v>
      </c>
      <c r="D16" s="409">
        <v>2383645</v>
      </c>
      <c r="E16" s="409">
        <v>802007</v>
      </c>
      <c r="F16" s="409">
        <v>608029</v>
      </c>
      <c r="G16" s="409">
        <v>486584</v>
      </c>
      <c r="H16" s="409">
        <v>285971</v>
      </c>
      <c r="I16" s="409">
        <v>290575</v>
      </c>
      <c r="J16" s="409">
        <v>422703.82511999999</v>
      </c>
      <c r="K16" s="409">
        <v>116644.63640999999</v>
      </c>
      <c r="L16" s="409">
        <v>114827.94047</v>
      </c>
    </row>
    <row r="17" spans="1:12" s="19" customFormat="1" ht="15" customHeight="1" thickTop="1">
      <c r="A17" s="47" t="s">
        <v>747</v>
      </c>
      <c r="B17" s="197" t="s">
        <v>782</v>
      </c>
      <c r="C17" s="502" t="s">
        <v>783</v>
      </c>
      <c r="D17" s="361">
        <v>249119</v>
      </c>
      <c r="E17" s="361">
        <v>245466</v>
      </c>
      <c r="F17" s="361">
        <v>138236</v>
      </c>
      <c r="G17" s="361">
        <v>107437</v>
      </c>
      <c r="H17" s="361">
        <v>57424</v>
      </c>
      <c r="I17" s="361">
        <v>19718</v>
      </c>
      <c r="J17" s="361">
        <v>12261.23308</v>
      </c>
      <c r="K17" s="361">
        <v>14380.571320000001</v>
      </c>
      <c r="L17" s="361">
        <v>7851.8524500000003</v>
      </c>
    </row>
    <row r="18" spans="1:12" s="19" customFormat="1" ht="15" customHeight="1">
      <c r="A18" s="47" t="s">
        <v>747</v>
      </c>
      <c r="B18" s="197" t="s">
        <v>784</v>
      </c>
      <c r="C18" s="502" t="s">
        <v>785</v>
      </c>
      <c r="D18" s="361">
        <v>114217</v>
      </c>
      <c r="E18" s="361">
        <v>47027</v>
      </c>
      <c r="F18" s="361">
        <v>46518</v>
      </c>
      <c r="G18" s="361">
        <v>19497</v>
      </c>
      <c r="H18" s="361">
        <v>22534</v>
      </c>
      <c r="I18" s="361">
        <v>39593</v>
      </c>
      <c r="J18" s="361">
        <v>18492.374520000001</v>
      </c>
      <c r="K18" s="361">
        <v>5819.8965699999999</v>
      </c>
      <c r="L18" s="361">
        <v>9328.034529999999</v>
      </c>
    </row>
    <row r="19" spans="1:12" s="19" customFormat="1" ht="15" customHeight="1">
      <c r="A19" s="47" t="s">
        <v>747</v>
      </c>
      <c r="B19" s="197" t="s">
        <v>786</v>
      </c>
      <c r="C19" s="502" t="s">
        <v>787</v>
      </c>
      <c r="D19" s="361">
        <v>1168</v>
      </c>
      <c r="E19" s="361">
        <v>549</v>
      </c>
      <c r="F19" s="361">
        <v>148</v>
      </c>
      <c r="G19" s="361">
        <v>94</v>
      </c>
      <c r="H19" s="361">
        <v>0</v>
      </c>
      <c r="I19" s="361">
        <v>344</v>
      </c>
      <c r="J19" s="361">
        <v>285.06188000000003</v>
      </c>
      <c r="K19" s="361">
        <v>-1.0000000000000001E-5</v>
      </c>
      <c r="L19" s="361">
        <v>336.33625000000001</v>
      </c>
    </row>
    <row r="20" spans="1:12" s="19" customFormat="1" ht="15" customHeight="1">
      <c r="A20" s="47" t="s">
        <v>747</v>
      </c>
      <c r="B20" s="197" t="s">
        <v>788</v>
      </c>
      <c r="C20" s="502" t="s">
        <v>789</v>
      </c>
      <c r="D20" s="361">
        <v>10609</v>
      </c>
      <c r="E20" s="361">
        <v>5304</v>
      </c>
      <c r="F20" s="361">
        <v>9254</v>
      </c>
      <c r="G20" s="361">
        <v>1988</v>
      </c>
      <c r="H20" s="361">
        <v>1200</v>
      </c>
      <c r="I20" s="361">
        <v>14</v>
      </c>
      <c r="J20" s="361">
        <v>1390.9767300000001</v>
      </c>
      <c r="K20" s="361">
        <v>1048.32707</v>
      </c>
      <c r="L20" s="361">
        <v>2703.7862599999999</v>
      </c>
    </row>
    <row r="21" spans="1:12" s="19" customFormat="1" ht="15" customHeight="1">
      <c r="A21" s="47" t="s">
        <v>747</v>
      </c>
      <c r="B21" s="197" t="s">
        <v>790</v>
      </c>
      <c r="C21" s="502" t="s">
        <v>791</v>
      </c>
      <c r="D21" s="361">
        <v>106122</v>
      </c>
      <c r="E21" s="361">
        <v>25017</v>
      </c>
      <c r="F21" s="361">
        <v>18410</v>
      </c>
      <c r="G21" s="361">
        <v>12962</v>
      </c>
      <c r="H21" s="361">
        <v>4611</v>
      </c>
      <c r="I21" s="361">
        <v>8593</v>
      </c>
      <c r="J21" s="361">
        <v>11065.975550000001</v>
      </c>
      <c r="K21" s="361">
        <v>4607.8414400000001</v>
      </c>
      <c r="L21" s="361">
        <v>4607.9309599999997</v>
      </c>
    </row>
    <row r="22" spans="1:12" s="19" customFormat="1" ht="15" customHeight="1">
      <c r="A22" s="47" t="s">
        <v>747</v>
      </c>
      <c r="B22" s="197" t="s">
        <v>792</v>
      </c>
      <c r="C22" s="502" t="s">
        <v>793</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747</v>
      </c>
      <c r="B23" s="197" t="s">
        <v>794</v>
      </c>
      <c r="C23" s="502" t="s">
        <v>795</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747</v>
      </c>
      <c r="B24" s="197" t="s">
        <v>796</v>
      </c>
      <c r="C24" s="502" t="s">
        <v>1297</v>
      </c>
      <c r="D24" s="361">
        <v>1769842</v>
      </c>
      <c r="E24" s="361">
        <v>387099</v>
      </c>
      <c r="F24" s="361">
        <v>372521</v>
      </c>
      <c r="G24" s="361">
        <v>329245</v>
      </c>
      <c r="H24" s="361">
        <v>176495</v>
      </c>
      <c r="I24" s="361">
        <v>177526</v>
      </c>
      <c r="J24" s="361">
        <v>115512</v>
      </c>
      <c r="K24" s="361">
        <v>90788</v>
      </c>
      <c r="L24" s="361">
        <v>90000</v>
      </c>
    </row>
    <row r="25" spans="1:12" s="19" customFormat="1" ht="15" customHeight="1" thickTop="1" thickBot="1">
      <c r="A25" s="193" t="s">
        <v>747</v>
      </c>
      <c r="B25" s="199" t="s">
        <v>798</v>
      </c>
      <c r="C25" s="408" t="s">
        <v>799</v>
      </c>
      <c r="D25" s="410">
        <v>4348899</v>
      </c>
      <c r="E25" s="410">
        <v>4373255</v>
      </c>
      <c r="F25" s="410">
        <v>5070420</v>
      </c>
      <c r="G25" s="410">
        <v>3715943</v>
      </c>
      <c r="H25" s="410">
        <v>3952117</v>
      </c>
      <c r="I25" s="410">
        <v>3144797</v>
      </c>
      <c r="J25" s="410">
        <v>4109528.2781799999</v>
      </c>
      <c r="K25" s="410">
        <v>3792560.4055400002</v>
      </c>
      <c r="L25" s="410">
        <v>3533088.3709499999</v>
      </c>
    </row>
    <row r="26" spans="1:12" s="19" customFormat="1" ht="15" customHeight="1" thickTop="1" thickBot="1">
      <c r="A26" s="193" t="s">
        <v>747</v>
      </c>
      <c r="B26" s="199" t="s">
        <v>800</v>
      </c>
      <c r="C26" s="408" t="s">
        <v>801</v>
      </c>
      <c r="D26" s="410">
        <v>43373414</v>
      </c>
      <c r="E26" s="410">
        <v>52421843</v>
      </c>
      <c r="F26" s="410">
        <v>65219490</v>
      </c>
      <c r="G26" s="410">
        <v>70755431</v>
      </c>
      <c r="H26" s="410">
        <v>72297337</v>
      </c>
      <c r="I26" s="410">
        <v>79380373</v>
      </c>
      <c r="J26" s="410">
        <v>82631530.217570007</v>
      </c>
      <c r="K26" s="410">
        <v>89188544.847429991</v>
      </c>
      <c r="L26" s="410">
        <v>88885143.545780003</v>
      </c>
    </row>
    <row r="27" spans="1:12" s="19" customFormat="1" ht="15" customHeight="1" thickTop="1" thickBot="1">
      <c r="A27" s="194" t="s">
        <v>747</v>
      </c>
      <c r="B27" s="200" t="s">
        <v>802</v>
      </c>
      <c r="C27" s="408" t="s">
        <v>803</v>
      </c>
      <c r="D27" s="409">
        <v>3263221</v>
      </c>
      <c r="E27" s="409">
        <v>4134928</v>
      </c>
      <c r="F27" s="409">
        <v>5523478</v>
      </c>
      <c r="G27" s="409">
        <v>6817238</v>
      </c>
      <c r="H27" s="409">
        <v>7943982</v>
      </c>
      <c r="I27" s="409">
        <v>9380300</v>
      </c>
      <c r="J27" s="409">
        <v>10392632.490940001</v>
      </c>
      <c r="K27" s="409">
        <v>11592150.654690001</v>
      </c>
      <c r="L27" s="409">
        <v>11954786.431790002</v>
      </c>
    </row>
    <row r="28" spans="1:12" s="19" customFormat="1" ht="15" customHeight="1" thickTop="1">
      <c r="A28" s="47" t="s">
        <v>747</v>
      </c>
      <c r="B28" s="197" t="s">
        <v>804</v>
      </c>
      <c r="C28" s="502" t="s">
        <v>805</v>
      </c>
      <c r="D28" s="361">
        <v>80</v>
      </c>
      <c r="E28" s="361">
        <v>645</v>
      </c>
      <c r="F28" s="361">
        <v>81</v>
      </c>
      <c r="G28" s="361">
        <v>79</v>
      </c>
      <c r="H28" s="361">
        <v>189</v>
      </c>
      <c r="I28" s="361">
        <v>330</v>
      </c>
      <c r="J28" s="361">
        <v>364.20181000000002</v>
      </c>
      <c r="K28" s="361">
        <v>279.68169</v>
      </c>
      <c r="L28" s="361">
        <v>229.19601999999998</v>
      </c>
    </row>
    <row r="29" spans="1:12" s="19" customFormat="1" ht="15" customHeight="1">
      <c r="A29" s="47" t="s">
        <v>747</v>
      </c>
      <c r="B29" s="197" t="s">
        <v>806</v>
      </c>
      <c r="C29" s="502" t="s">
        <v>807</v>
      </c>
      <c r="D29" s="361">
        <v>2163</v>
      </c>
      <c r="E29" s="361">
        <v>2767</v>
      </c>
      <c r="F29" s="361">
        <v>4496</v>
      </c>
      <c r="G29" s="361">
        <v>6977</v>
      </c>
      <c r="H29" s="361">
        <v>6844</v>
      </c>
      <c r="I29" s="361">
        <v>7909</v>
      </c>
      <c r="J29" s="361">
        <v>9890.8633000000009</v>
      </c>
      <c r="K29" s="361">
        <v>10023.902259999999</v>
      </c>
      <c r="L29" s="361">
        <v>8867.2740799999992</v>
      </c>
    </row>
    <row r="30" spans="1:12" s="19" customFormat="1" ht="15" customHeight="1">
      <c r="A30" s="47" t="s">
        <v>747</v>
      </c>
      <c r="B30" s="197" t="s">
        <v>808</v>
      </c>
      <c r="C30" s="502" t="s">
        <v>809</v>
      </c>
      <c r="D30" s="361">
        <v>445562</v>
      </c>
      <c r="E30" s="361">
        <v>342105</v>
      </c>
      <c r="F30" s="361">
        <v>399408</v>
      </c>
      <c r="G30" s="361">
        <v>452697</v>
      </c>
      <c r="H30" s="361">
        <v>85759</v>
      </c>
      <c r="I30" s="361">
        <v>99443</v>
      </c>
      <c r="J30" s="361">
        <v>75265.193180000002</v>
      </c>
      <c r="K30" s="361">
        <v>62938.470799999996</v>
      </c>
      <c r="L30" s="361">
        <v>63990.619460000002</v>
      </c>
    </row>
    <row r="31" spans="1:12" s="19" customFormat="1" ht="15" customHeight="1">
      <c r="A31" s="47" t="s">
        <v>747</v>
      </c>
      <c r="B31" s="201" t="s">
        <v>810</v>
      </c>
      <c r="C31" s="502" t="s">
        <v>811</v>
      </c>
      <c r="D31" s="361">
        <v>7554</v>
      </c>
      <c r="E31" s="361">
        <v>4635</v>
      </c>
      <c r="F31" s="361">
        <v>6237</v>
      </c>
      <c r="G31" s="361">
        <v>3235</v>
      </c>
      <c r="H31" s="361">
        <v>7799</v>
      </c>
      <c r="I31" s="361">
        <v>3706</v>
      </c>
      <c r="J31" s="361">
        <v>4510.1443200000003</v>
      </c>
      <c r="K31" s="361">
        <v>5726.5694599999997</v>
      </c>
      <c r="L31" s="361">
        <v>5138.2300800000003</v>
      </c>
    </row>
    <row r="32" spans="1:12" s="19" customFormat="1" ht="15" customHeight="1">
      <c r="A32" s="47" t="s">
        <v>747</v>
      </c>
      <c r="B32" s="201" t="s">
        <v>812</v>
      </c>
      <c r="C32" s="143" t="s">
        <v>813</v>
      </c>
      <c r="D32" s="361">
        <v>2807862</v>
      </c>
      <c r="E32" s="361">
        <v>3784777</v>
      </c>
      <c r="F32" s="361">
        <v>5113256</v>
      </c>
      <c r="G32" s="361">
        <v>6354251</v>
      </c>
      <c r="H32" s="361">
        <v>7843390</v>
      </c>
      <c r="I32" s="361">
        <v>9268912</v>
      </c>
      <c r="J32" s="361">
        <v>10302602.088330001</v>
      </c>
      <c r="K32" s="361">
        <v>11513182.030479999</v>
      </c>
      <c r="L32" s="361">
        <v>11876561.11215</v>
      </c>
    </row>
    <row r="33" spans="1:12" s="19" customFormat="1" ht="15" customHeight="1">
      <c r="A33" s="47" t="s">
        <v>747</v>
      </c>
      <c r="B33" s="201" t="s">
        <v>814</v>
      </c>
      <c r="C33" s="558" t="s">
        <v>815</v>
      </c>
      <c r="D33" s="409">
        <v>6230085</v>
      </c>
      <c r="E33" s="409">
        <v>5883537</v>
      </c>
      <c r="F33" s="409">
        <v>7481096</v>
      </c>
      <c r="G33" s="409">
        <v>9663397</v>
      </c>
      <c r="H33" s="409">
        <v>14892021</v>
      </c>
      <c r="I33" s="409">
        <v>17431730</v>
      </c>
      <c r="J33" s="409">
        <v>18238410.890250001</v>
      </c>
      <c r="K33" s="409">
        <v>18633571.39528</v>
      </c>
      <c r="L33" s="409">
        <v>18318548.53435</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11" t="s">
        <v>439</v>
      </c>
      <c r="B1" s="711"/>
      <c r="C1" s="711"/>
      <c r="D1" s="711"/>
      <c r="E1" s="711"/>
      <c r="F1" s="711"/>
      <c r="G1" s="711"/>
      <c r="H1" s="711"/>
      <c r="I1" s="711"/>
      <c r="J1" s="711"/>
      <c r="K1" s="711"/>
      <c r="L1" s="711"/>
      <c r="M1" s="711"/>
      <c r="N1" s="711"/>
      <c r="O1" s="711"/>
      <c r="P1" s="711"/>
    </row>
    <row r="2" spans="1:16" ht="18">
      <c r="A2" s="712" t="s">
        <v>722</v>
      </c>
      <c r="B2" s="712"/>
      <c r="C2" s="712"/>
      <c r="D2" s="712"/>
      <c r="E2" s="712"/>
      <c r="F2" s="712"/>
      <c r="G2" s="712"/>
      <c r="H2" s="712"/>
      <c r="I2" s="712"/>
      <c r="J2" s="712"/>
      <c r="K2" s="712"/>
      <c r="L2" s="712"/>
      <c r="M2" s="712"/>
      <c r="N2" s="712"/>
      <c r="O2" s="712"/>
      <c r="P2" s="712"/>
    </row>
    <row r="3" spans="1:16" ht="18">
      <c r="A3" s="712" t="s">
        <v>1519</v>
      </c>
      <c r="B3" s="712"/>
      <c r="C3" s="712"/>
      <c r="D3" s="712"/>
      <c r="E3" s="712"/>
      <c r="F3" s="712"/>
      <c r="G3" s="712"/>
      <c r="H3" s="712"/>
      <c r="I3" s="712"/>
      <c r="J3" s="712"/>
      <c r="K3" s="712"/>
      <c r="L3" s="712"/>
      <c r="M3" s="712"/>
      <c r="N3" s="712"/>
      <c r="O3" s="712"/>
      <c r="P3" s="712"/>
    </row>
    <row r="4" spans="1:16" ht="30" customHeight="1">
      <c r="A4" s="716" t="s">
        <v>511</v>
      </c>
      <c r="B4" s="716"/>
      <c r="C4" s="716"/>
      <c r="D4" s="716"/>
      <c r="E4" s="716"/>
      <c r="F4" s="716"/>
      <c r="G4" s="716"/>
      <c r="H4" s="716"/>
      <c r="I4" s="716"/>
      <c r="J4" s="716"/>
      <c r="K4" s="716"/>
      <c r="L4" s="716"/>
      <c r="M4" s="716"/>
      <c r="N4" s="716"/>
      <c r="O4" s="716"/>
      <c r="P4" s="716"/>
    </row>
    <row r="5" spans="1:16">
      <c r="A5" s="99"/>
      <c r="B5" s="205"/>
      <c r="C5" s="101"/>
      <c r="D5" s="205"/>
      <c r="E5" s="205"/>
      <c r="F5" s="205"/>
      <c r="G5" s="205"/>
      <c r="H5" s="205"/>
      <c r="I5" s="101"/>
      <c r="J5" s="184"/>
      <c r="K5" s="205"/>
      <c r="L5" s="205"/>
      <c r="M5" s="205"/>
      <c r="N5" s="205"/>
      <c r="O5" s="205"/>
      <c r="P5" s="98"/>
    </row>
    <row r="6" spans="1:16" ht="30" customHeight="1">
      <c r="A6" s="72" t="s">
        <v>723</v>
      </c>
      <c r="B6" s="73" t="s">
        <v>33</v>
      </c>
      <c r="C6" s="73" t="s">
        <v>116</v>
      </c>
      <c r="D6" s="73" t="s">
        <v>35</v>
      </c>
      <c r="E6" s="73" t="s">
        <v>37</v>
      </c>
      <c r="F6" s="73" t="s">
        <v>45</v>
      </c>
      <c r="G6" s="73" t="s">
        <v>43</v>
      </c>
      <c r="H6" s="73" t="s">
        <v>39</v>
      </c>
      <c r="I6" s="73" t="s">
        <v>41</v>
      </c>
      <c r="J6" s="73" t="s">
        <v>47</v>
      </c>
      <c r="K6" s="73" t="s">
        <v>49</v>
      </c>
      <c r="L6" s="73" t="s">
        <v>51</v>
      </c>
      <c r="M6" s="73" t="s">
        <v>53</v>
      </c>
      <c r="N6" s="73" t="s">
        <v>55</v>
      </c>
      <c r="O6" s="176" t="s">
        <v>518</v>
      </c>
      <c r="P6" s="73" t="s">
        <v>724</v>
      </c>
    </row>
    <row r="7" spans="1:16">
      <c r="A7" s="100" t="s">
        <v>725</v>
      </c>
      <c r="B7" s="97">
        <v>5635252.2577499999</v>
      </c>
      <c r="C7" s="97">
        <v>10570386.926200001</v>
      </c>
      <c r="D7" s="97">
        <v>4793987.1318999995</v>
      </c>
      <c r="E7" s="97">
        <v>2755904.9008200001</v>
      </c>
      <c r="F7" s="97">
        <v>3203169.65552</v>
      </c>
      <c r="G7" s="97">
        <v>1440422.53831</v>
      </c>
      <c r="H7" s="97">
        <v>915436.61598</v>
      </c>
      <c r="I7" s="97">
        <v>1511537.3198800001</v>
      </c>
      <c r="J7" s="97">
        <v>0</v>
      </c>
      <c r="K7" s="97">
        <v>1782050.78676</v>
      </c>
      <c r="L7" s="97">
        <v>407791.07511999999</v>
      </c>
      <c r="M7" s="97">
        <v>5604479.3226899998</v>
      </c>
      <c r="N7" s="97">
        <v>248447.57428</v>
      </c>
      <c r="O7" s="97">
        <v>38868866.105209999</v>
      </c>
      <c r="P7" s="160">
        <v>0.1859601322948139</v>
      </c>
    </row>
    <row r="8" spans="1:16">
      <c r="A8" s="100" t="s">
        <v>726</v>
      </c>
      <c r="B8" s="97">
        <v>5619632.5411</v>
      </c>
      <c r="C8" s="97">
        <v>3536118.5436799997</v>
      </c>
      <c r="D8" s="97">
        <v>8245675.3779100003</v>
      </c>
      <c r="E8" s="97">
        <v>4987808.2323599998</v>
      </c>
      <c r="F8" s="97">
        <v>5352049.9361399999</v>
      </c>
      <c r="G8" s="97">
        <v>3944692.61613</v>
      </c>
      <c r="H8" s="97">
        <v>2115390.6317000003</v>
      </c>
      <c r="I8" s="97">
        <v>2807799.8255400001</v>
      </c>
      <c r="J8" s="97">
        <v>13096.93158</v>
      </c>
      <c r="K8" s="97">
        <v>2704363.8066500002</v>
      </c>
      <c r="L8" s="97">
        <v>652157.74989999994</v>
      </c>
      <c r="M8" s="97">
        <v>4902856.7450799998</v>
      </c>
      <c r="N8" s="97">
        <v>1437581.58561</v>
      </c>
      <c r="O8" s="97">
        <v>46319224.523380004</v>
      </c>
      <c r="P8" s="160">
        <v>0.22160484684183707</v>
      </c>
    </row>
    <row r="9" spans="1:16">
      <c r="A9" s="100" t="s">
        <v>727</v>
      </c>
      <c r="B9" s="97">
        <v>3740031.8947600001</v>
      </c>
      <c r="C9" s="97">
        <v>2976967.5202100002</v>
      </c>
      <c r="D9" s="97">
        <v>4937736.7258799998</v>
      </c>
      <c r="E9" s="97">
        <v>4298451.5784399994</v>
      </c>
      <c r="F9" s="97">
        <v>2727893.97878</v>
      </c>
      <c r="G9" s="97">
        <v>2478222.46269</v>
      </c>
      <c r="H9" s="97">
        <v>3075643.48893</v>
      </c>
      <c r="I9" s="97">
        <v>2908653.6786199999</v>
      </c>
      <c r="J9" s="97">
        <v>15788.174230000001</v>
      </c>
      <c r="K9" s="97">
        <v>3903778.6696299999</v>
      </c>
      <c r="L9" s="97">
        <v>1115037.26933</v>
      </c>
      <c r="M9" s="97">
        <v>1420927.0880100001</v>
      </c>
      <c r="N9" s="97">
        <v>1651590.4289800001</v>
      </c>
      <c r="O9" s="97">
        <v>35250722.958489999</v>
      </c>
      <c r="P9" s="160">
        <v>0.16864986714829761</v>
      </c>
    </row>
    <row r="10" spans="1:16">
      <c r="A10" s="100" t="s">
        <v>728</v>
      </c>
      <c r="B10" s="97">
        <v>2120355.2656300003</v>
      </c>
      <c r="C10" s="97">
        <v>1794359.5396700001</v>
      </c>
      <c r="D10" s="97">
        <v>3247619.37744</v>
      </c>
      <c r="E10" s="97">
        <v>1580172.1608299999</v>
      </c>
      <c r="F10" s="97">
        <v>1830289.21719</v>
      </c>
      <c r="G10" s="97">
        <v>1114270.3602</v>
      </c>
      <c r="H10" s="97">
        <v>1322588.83555</v>
      </c>
      <c r="I10" s="97">
        <v>1586210.28306</v>
      </c>
      <c r="J10" s="97">
        <v>10898.671759999999</v>
      </c>
      <c r="K10" s="97">
        <v>1177446.5274499999</v>
      </c>
      <c r="L10" s="97">
        <v>766076.33883999998</v>
      </c>
      <c r="M10" s="97">
        <v>1544981.9193499999</v>
      </c>
      <c r="N10" s="97">
        <v>483610.71239</v>
      </c>
      <c r="O10" s="97">
        <v>18578879.209359996</v>
      </c>
      <c r="P10" s="160">
        <v>8.8886843941116456E-2</v>
      </c>
    </row>
    <row r="11" spans="1:16">
      <c r="A11" s="100" t="s">
        <v>729</v>
      </c>
      <c r="B11" s="97">
        <v>1518748.55348</v>
      </c>
      <c r="C11" s="97">
        <v>1112520.82345</v>
      </c>
      <c r="D11" s="97">
        <v>2065024.7683699999</v>
      </c>
      <c r="E11" s="97">
        <v>1196297.74104</v>
      </c>
      <c r="F11" s="97">
        <v>1060290.62769</v>
      </c>
      <c r="G11" s="97">
        <v>621066.84675999999</v>
      </c>
      <c r="H11" s="97">
        <v>806370.86575</v>
      </c>
      <c r="I11" s="97">
        <v>671523.10627999995</v>
      </c>
      <c r="J11" s="97">
        <v>15211.04607</v>
      </c>
      <c r="K11" s="97">
        <v>700960.26558000001</v>
      </c>
      <c r="L11" s="97">
        <v>308924.46523000003</v>
      </c>
      <c r="M11" s="97">
        <v>1167601.0429200002</v>
      </c>
      <c r="N11" s="97">
        <v>350006.23433000001</v>
      </c>
      <c r="O11" s="97">
        <v>11594546.386950001</v>
      </c>
      <c r="P11" s="160">
        <v>5.5471733448035188E-2</v>
      </c>
    </row>
    <row r="12" spans="1:16">
      <c r="A12" s="100" t="s">
        <v>730</v>
      </c>
      <c r="B12" s="97">
        <v>1358370.7881800001</v>
      </c>
      <c r="C12" s="97">
        <v>1500102.52951</v>
      </c>
      <c r="D12" s="97">
        <v>1893097.2651800001</v>
      </c>
      <c r="E12" s="97">
        <v>1009392.8034</v>
      </c>
      <c r="F12" s="97">
        <v>893064.20023000007</v>
      </c>
      <c r="G12" s="97">
        <v>588620.27271000005</v>
      </c>
      <c r="H12" s="97">
        <v>386440.54142999998</v>
      </c>
      <c r="I12" s="97">
        <v>565868.18487</v>
      </c>
      <c r="J12" s="97">
        <v>11568.313050000001</v>
      </c>
      <c r="K12" s="97">
        <v>638678.73369000002</v>
      </c>
      <c r="L12" s="97">
        <v>194031.36507</v>
      </c>
      <c r="M12" s="97">
        <v>1042343.38772</v>
      </c>
      <c r="N12" s="97">
        <v>341400.62936999998</v>
      </c>
      <c r="O12" s="97">
        <v>10422979.01441</v>
      </c>
      <c r="P12" s="160">
        <v>4.9866609207978613E-2</v>
      </c>
    </row>
    <row r="13" spans="1:16">
      <c r="A13" s="100" t="s">
        <v>731</v>
      </c>
      <c r="B13" s="97">
        <v>916991.68154999998</v>
      </c>
      <c r="C13" s="97">
        <v>1229585.9974400001</v>
      </c>
      <c r="D13" s="97">
        <v>1332840.16176</v>
      </c>
      <c r="E13" s="97">
        <v>678506.70349999995</v>
      </c>
      <c r="F13" s="97">
        <v>565852.10141</v>
      </c>
      <c r="G13" s="97">
        <v>382909.74900999997</v>
      </c>
      <c r="H13" s="97">
        <v>219411.57540999999</v>
      </c>
      <c r="I13" s="97">
        <v>435435.78005</v>
      </c>
      <c r="J13" s="97">
        <v>3567.1737499999999</v>
      </c>
      <c r="K13" s="97">
        <v>451683.26142</v>
      </c>
      <c r="L13" s="97">
        <v>70478.548639999994</v>
      </c>
      <c r="M13" s="97">
        <v>762992.64178999991</v>
      </c>
      <c r="N13" s="97">
        <v>309899.36531000002</v>
      </c>
      <c r="O13" s="97">
        <v>7360154.7410400007</v>
      </c>
      <c r="P13" s="160">
        <v>3.5213153521106696E-2</v>
      </c>
    </row>
    <row r="14" spans="1:16">
      <c r="A14" s="100" t="s">
        <v>732</v>
      </c>
      <c r="B14" s="97">
        <v>767726.89117999992</v>
      </c>
      <c r="C14" s="97">
        <v>1220272.58929</v>
      </c>
      <c r="D14" s="97">
        <v>992091.24754999997</v>
      </c>
      <c r="E14" s="97">
        <v>498691.58976</v>
      </c>
      <c r="F14" s="97">
        <v>438215.63935000001</v>
      </c>
      <c r="G14" s="97">
        <v>271215.57507999998</v>
      </c>
      <c r="H14" s="97">
        <v>171706.72810000001</v>
      </c>
      <c r="I14" s="97">
        <v>434910.35610000003</v>
      </c>
      <c r="J14" s="97">
        <v>2202.38303</v>
      </c>
      <c r="K14" s="97">
        <v>730911.65989999997</v>
      </c>
      <c r="L14" s="97">
        <v>52085.597369999996</v>
      </c>
      <c r="M14" s="97">
        <v>588218.22359000007</v>
      </c>
      <c r="N14" s="97">
        <v>394027.63458999997</v>
      </c>
      <c r="O14" s="97">
        <v>6562276.1148899999</v>
      </c>
      <c r="P14" s="160">
        <v>3.139586658321554E-2</v>
      </c>
    </row>
    <row r="15" spans="1:16">
      <c r="A15" s="100" t="s">
        <v>733</v>
      </c>
      <c r="B15" s="97">
        <v>468089.90574999998</v>
      </c>
      <c r="C15" s="97">
        <v>834371.99838999996</v>
      </c>
      <c r="D15" s="97">
        <v>616425.68950999994</v>
      </c>
      <c r="E15" s="97">
        <v>336212.70454000001</v>
      </c>
      <c r="F15" s="97">
        <v>283758.47210000001</v>
      </c>
      <c r="G15" s="97">
        <v>180032.24486999999</v>
      </c>
      <c r="H15" s="97">
        <v>92693.559549999991</v>
      </c>
      <c r="I15" s="97">
        <v>330116.18411000003</v>
      </c>
      <c r="J15" s="97">
        <v>2599.6138300000002</v>
      </c>
      <c r="K15" s="97">
        <v>347603.65486000001</v>
      </c>
      <c r="L15" s="97">
        <v>29557.331399999999</v>
      </c>
      <c r="M15" s="97">
        <v>359874.93138999998</v>
      </c>
      <c r="N15" s="97">
        <v>212260.36208000002</v>
      </c>
      <c r="O15" s="97">
        <v>4093596.6523800003</v>
      </c>
      <c r="P15" s="160">
        <v>1.9584975105207778E-2</v>
      </c>
    </row>
    <row r="16" spans="1:16">
      <c r="A16" s="100" t="s">
        <v>734</v>
      </c>
      <c r="B16" s="97">
        <v>699235.08817</v>
      </c>
      <c r="C16" s="97">
        <v>1355200.4981199999</v>
      </c>
      <c r="D16" s="97">
        <v>843333.78032000002</v>
      </c>
      <c r="E16" s="97">
        <v>444449.28745999996</v>
      </c>
      <c r="F16" s="97">
        <v>402455.17787999997</v>
      </c>
      <c r="G16" s="97">
        <v>260136.32252000002</v>
      </c>
      <c r="H16" s="97">
        <v>148851.5031</v>
      </c>
      <c r="I16" s="97">
        <v>604927.35155999998</v>
      </c>
      <c r="J16" s="97">
        <v>2370.0797599999996</v>
      </c>
      <c r="K16" s="97">
        <v>599583.89847000001</v>
      </c>
      <c r="L16" s="97">
        <v>41407.806990000005</v>
      </c>
      <c r="M16" s="97">
        <v>561167.07704</v>
      </c>
      <c r="N16" s="97">
        <v>510607.94981999998</v>
      </c>
      <c r="O16" s="97">
        <v>6473725.8212099997</v>
      </c>
      <c r="P16" s="160">
        <v>3.0972215831920013E-2</v>
      </c>
    </row>
    <row r="17" spans="1:16">
      <c r="A17" s="100" t="s">
        <v>735</v>
      </c>
      <c r="B17" s="97">
        <v>985991.13425</v>
      </c>
      <c r="C17" s="97">
        <v>1888450.23737</v>
      </c>
      <c r="D17" s="97">
        <v>1131533.3911300001</v>
      </c>
      <c r="E17" s="97">
        <v>588068.35314000002</v>
      </c>
      <c r="F17" s="97">
        <v>543491.25997999997</v>
      </c>
      <c r="G17" s="97">
        <v>380050.17332999996</v>
      </c>
      <c r="H17" s="97">
        <v>214794.16878000001</v>
      </c>
      <c r="I17" s="97">
        <v>770032.12685999996</v>
      </c>
      <c r="J17" s="97">
        <v>2495.0061800000003</v>
      </c>
      <c r="K17" s="97">
        <v>749213.11642999994</v>
      </c>
      <c r="L17" s="97">
        <v>46965.499259999997</v>
      </c>
      <c r="M17" s="97">
        <v>690726.22405999992</v>
      </c>
      <c r="N17" s="97">
        <v>581749.55346000008</v>
      </c>
      <c r="O17" s="97">
        <v>8573560.2442299984</v>
      </c>
      <c r="P17" s="160">
        <v>4.1018443731777945E-2</v>
      </c>
    </row>
    <row r="18" spans="1:16">
      <c r="A18" s="100" t="s">
        <v>736</v>
      </c>
      <c r="B18" s="97">
        <v>1198813.9894900001</v>
      </c>
      <c r="C18" s="97">
        <v>2434490.24156</v>
      </c>
      <c r="D18" s="97">
        <v>1264229.27138</v>
      </c>
      <c r="E18" s="97">
        <v>716821.46400000004</v>
      </c>
      <c r="F18" s="97">
        <v>706600.42275999999</v>
      </c>
      <c r="G18" s="97">
        <v>517383.09091000003</v>
      </c>
      <c r="H18" s="97">
        <v>258328.41633000001</v>
      </c>
      <c r="I18" s="97">
        <v>906698.32610000006</v>
      </c>
      <c r="J18" s="97">
        <v>2942.3931699999998</v>
      </c>
      <c r="K18" s="97">
        <v>908934.43380999996</v>
      </c>
      <c r="L18" s="97">
        <v>58781.40681</v>
      </c>
      <c r="M18" s="97">
        <v>869765.77857000008</v>
      </c>
      <c r="N18" s="97">
        <v>668091.24017999996</v>
      </c>
      <c r="O18" s="97">
        <v>10511880.475070002</v>
      </c>
      <c r="P18" s="160">
        <v>5.0291940045795874E-2</v>
      </c>
    </row>
    <row r="19" spans="1:16">
      <c r="A19" s="100" t="s">
        <v>737</v>
      </c>
      <c r="B19" s="97">
        <v>232817.00661000001</v>
      </c>
      <c r="C19" s="97">
        <v>505806.73947000003</v>
      </c>
      <c r="D19" s="97">
        <v>216764.33257</v>
      </c>
      <c r="E19" s="97">
        <v>134522.01278999998</v>
      </c>
      <c r="F19" s="97">
        <v>145383.81961000001</v>
      </c>
      <c r="G19" s="97">
        <v>109884.08573999999</v>
      </c>
      <c r="H19" s="97">
        <v>49558.149429999998</v>
      </c>
      <c r="I19" s="97">
        <v>144385.35056999998</v>
      </c>
      <c r="J19" s="97">
        <v>552.69134999999994</v>
      </c>
      <c r="K19" s="97">
        <v>155098.55430000002</v>
      </c>
      <c r="L19" s="97">
        <v>10499.72141</v>
      </c>
      <c r="M19" s="97">
        <v>166803.32139</v>
      </c>
      <c r="N19" s="97">
        <v>101414.39754999999</v>
      </c>
      <c r="O19" s="97">
        <v>1973490.18279</v>
      </c>
      <c r="P19" s="160">
        <v>9.4417597488122579E-3</v>
      </c>
    </row>
    <row r="20" spans="1:16">
      <c r="A20" s="100" t="s">
        <v>738</v>
      </c>
      <c r="B20" s="97">
        <v>288521.75473000004</v>
      </c>
      <c r="C20" s="97">
        <v>561012.30440999998</v>
      </c>
      <c r="D20" s="97">
        <v>233966.68581</v>
      </c>
      <c r="E20" s="97">
        <v>148501.89575</v>
      </c>
      <c r="F20" s="97">
        <v>159706.25475999998</v>
      </c>
      <c r="G20" s="97">
        <v>145265.18849</v>
      </c>
      <c r="H20" s="97">
        <v>65405.322070000002</v>
      </c>
      <c r="I20" s="97">
        <v>230140.55186000001</v>
      </c>
      <c r="J20" s="97">
        <v>680.33821999999998</v>
      </c>
      <c r="K20" s="97">
        <v>194232.03596000001</v>
      </c>
      <c r="L20" s="97">
        <v>16189.411259999999</v>
      </c>
      <c r="M20" s="97">
        <v>230378.28453999999</v>
      </c>
      <c r="N20" s="97">
        <v>159297.22717</v>
      </c>
      <c r="O20" s="97">
        <v>2433297.2550299997</v>
      </c>
      <c r="P20" s="160">
        <v>1.1641612550085001E-2</v>
      </c>
    </row>
    <row r="21" spans="1:16">
      <c r="A21" s="72" t="s">
        <v>159</v>
      </c>
      <c r="B21" s="158">
        <v>25550578.752629999</v>
      </c>
      <c r="C21" s="158">
        <v>31519646.488770001</v>
      </c>
      <c r="D21" s="158">
        <v>31814325.20671</v>
      </c>
      <c r="E21" s="158">
        <v>19373801.427830003</v>
      </c>
      <c r="F21" s="158">
        <v>18312220.7634</v>
      </c>
      <c r="G21" s="158">
        <v>12434171.526749998</v>
      </c>
      <c r="H21" s="158">
        <v>9842620.4021100011</v>
      </c>
      <c r="I21" s="158">
        <v>13908238.42546</v>
      </c>
      <c r="J21" s="158">
        <v>83972.815979999985</v>
      </c>
      <c r="K21" s="158">
        <v>15044539.40491</v>
      </c>
      <c r="L21" s="158">
        <v>3769983.5866300003</v>
      </c>
      <c r="M21" s="158">
        <v>19913115.988140002</v>
      </c>
      <c r="N21" s="158">
        <v>7449984.8951199995</v>
      </c>
      <c r="O21" s="158">
        <v>209017199.68444002</v>
      </c>
      <c r="P21" s="161">
        <v>1</v>
      </c>
    </row>
    <row r="22" spans="1:16">
      <c r="A22" s="54" t="s">
        <v>739</v>
      </c>
      <c r="B22" s="160">
        <v>0.12224151309655153</v>
      </c>
      <c r="C22" s="160">
        <v>0.15079929563861838</v>
      </c>
      <c r="D22" s="160">
        <v>0.15220912563531186</v>
      </c>
      <c r="E22" s="160">
        <v>9.2689986551725181E-2</v>
      </c>
      <c r="F22" s="160">
        <v>8.7611071199147961E-2</v>
      </c>
      <c r="G22" s="160">
        <v>5.9488748033761175E-2</v>
      </c>
      <c r="H22" s="160">
        <v>4.7090002243689616E-2</v>
      </c>
      <c r="I22" s="160">
        <v>6.6541119326341158E-2</v>
      </c>
      <c r="J22" s="160">
        <v>4.0175074638248163E-4</v>
      </c>
      <c r="K22" s="160">
        <v>7.1977518728713358E-2</v>
      </c>
      <c r="L22" s="160">
        <v>1.8036714645118516E-2</v>
      </c>
      <c r="M22" s="160">
        <v>9.5270226652177298E-2</v>
      </c>
      <c r="N22" s="160">
        <v>3.5642927502461431E-2</v>
      </c>
      <c r="O22" s="160">
        <v>1</v>
      </c>
      <c r="P22" s="234"/>
    </row>
    <row r="23" spans="1:16" ht="30" customHeight="1">
      <c r="A23" s="433" t="s">
        <v>740</v>
      </c>
      <c r="B23" s="73" t="s">
        <v>33</v>
      </c>
      <c r="C23" s="73" t="s">
        <v>116</v>
      </c>
      <c r="D23" s="73" t="s">
        <v>35</v>
      </c>
      <c r="E23" s="73" t="s">
        <v>37</v>
      </c>
      <c r="F23" s="73" t="s">
        <v>45</v>
      </c>
      <c r="G23" s="73" t="s">
        <v>43</v>
      </c>
      <c r="H23" s="73" t="s">
        <v>39</v>
      </c>
      <c r="I23" s="73" t="s">
        <v>41</v>
      </c>
      <c r="J23" s="73" t="s">
        <v>47</v>
      </c>
      <c r="K23" s="73" t="s">
        <v>49</v>
      </c>
      <c r="L23" s="73" t="s">
        <v>51</v>
      </c>
      <c r="M23" s="73" t="s">
        <v>53</v>
      </c>
      <c r="N23" s="73" t="s">
        <v>55</v>
      </c>
      <c r="O23" s="176" t="s">
        <v>518</v>
      </c>
      <c r="P23" s="73" t="s">
        <v>681</v>
      </c>
    </row>
    <row r="24" spans="1:16">
      <c r="A24" s="100" t="s">
        <v>725</v>
      </c>
      <c r="B24" s="97">
        <v>169</v>
      </c>
      <c r="C24" s="97">
        <v>180</v>
      </c>
      <c r="D24" s="97">
        <v>164</v>
      </c>
      <c r="E24" s="97">
        <v>94</v>
      </c>
      <c r="F24" s="97">
        <v>112</v>
      </c>
      <c r="G24" s="97">
        <v>36</v>
      </c>
      <c r="H24" s="97">
        <v>47</v>
      </c>
      <c r="I24" s="97">
        <v>45</v>
      </c>
      <c r="J24" s="97">
        <v>0</v>
      </c>
      <c r="K24" s="97">
        <v>53</v>
      </c>
      <c r="L24" s="97">
        <v>16</v>
      </c>
      <c r="M24" s="97">
        <v>139</v>
      </c>
      <c r="N24" s="97">
        <v>7</v>
      </c>
      <c r="O24" s="97">
        <v>1062</v>
      </c>
      <c r="P24" s="160">
        <v>8.3641521888206568E-5</v>
      </c>
    </row>
    <row r="25" spans="1:16">
      <c r="A25" s="100" t="s">
        <v>726</v>
      </c>
      <c r="B25" s="97">
        <v>567</v>
      </c>
      <c r="C25" s="97">
        <v>353</v>
      </c>
      <c r="D25" s="97">
        <v>854</v>
      </c>
      <c r="E25" s="97">
        <v>514</v>
      </c>
      <c r="F25" s="97">
        <v>539</v>
      </c>
      <c r="G25" s="97">
        <v>402</v>
      </c>
      <c r="H25" s="97">
        <v>224</v>
      </c>
      <c r="I25" s="97">
        <v>289</v>
      </c>
      <c r="J25" s="97">
        <v>1</v>
      </c>
      <c r="K25" s="97">
        <v>279</v>
      </c>
      <c r="L25" s="97">
        <v>71</v>
      </c>
      <c r="M25" s="97">
        <v>498</v>
      </c>
      <c r="N25" s="97">
        <v>148</v>
      </c>
      <c r="O25" s="97">
        <v>4739</v>
      </c>
      <c r="P25" s="160">
        <v>3.7323650868946413E-4</v>
      </c>
    </row>
    <row r="26" spans="1:16">
      <c r="A26" s="100" t="s">
        <v>727</v>
      </c>
      <c r="B26" s="97">
        <v>769</v>
      </c>
      <c r="C26" s="97">
        <v>581</v>
      </c>
      <c r="D26" s="97">
        <v>1010</v>
      </c>
      <c r="E26" s="97">
        <v>864</v>
      </c>
      <c r="F26" s="97">
        <v>555</v>
      </c>
      <c r="G26" s="97">
        <v>500</v>
      </c>
      <c r="H26" s="97">
        <v>623</v>
      </c>
      <c r="I26" s="97">
        <v>588</v>
      </c>
      <c r="J26" s="97">
        <v>4</v>
      </c>
      <c r="K26" s="97">
        <v>789</v>
      </c>
      <c r="L26" s="97">
        <v>230</v>
      </c>
      <c r="M26" s="97">
        <v>295</v>
      </c>
      <c r="N26" s="97">
        <v>337</v>
      </c>
      <c r="O26" s="97">
        <v>7145</v>
      </c>
      <c r="P26" s="160">
        <v>5.627294481085084E-4</v>
      </c>
    </row>
    <row r="27" spans="1:16">
      <c r="A27" s="100" t="s">
        <v>728</v>
      </c>
      <c r="B27" s="97">
        <v>970</v>
      </c>
      <c r="C27" s="97">
        <v>792</v>
      </c>
      <c r="D27" s="97">
        <v>1489</v>
      </c>
      <c r="E27" s="97">
        <v>721</v>
      </c>
      <c r="F27" s="97">
        <v>870</v>
      </c>
      <c r="G27" s="97">
        <v>508</v>
      </c>
      <c r="H27" s="97">
        <v>578</v>
      </c>
      <c r="I27" s="97">
        <v>692</v>
      </c>
      <c r="J27" s="97">
        <v>5</v>
      </c>
      <c r="K27" s="97">
        <v>534</v>
      </c>
      <c r="L27" s="97">
        <v>323</v>
      </c>
      <c r="M27" s="97">
        <v>724</v>
      </c>
      <c r="N27" s="97">
        <v>218</v>
      </c>
      <c r="O27" s="97">
        <v>8424</v>
      </c>
      <c r="P27" s="160">
        <v>6.6346156345221485E-4</v>
      </c>
    </row>
    <row r="28" spans="1:16">
      <c r="A28" s="100" t="s">
        <v>729</v>
      </c>
      <c r="B28" s="97">
        <v>1584</v>
      </c>
      <c r="C28" s="97">
        <v>1166</v>
      </c>
      <c r="D28" s="97">
        <v>2173</v>
      </c>
      <c r="E28" s="97">
        <v>1253</v>
      </c>
      <c r="F28" s="97">
        <v>1100</v>
      </c>
      <c r="G28" s="97">
        <v>655</v>
      </c>
      <c r="H28" s="97">
        <v>826</v>
      </c>
      <c r="I28" s="97">
        <v>700</v>
      </c>
      <c r="J28" s="97">
        <v>16</v>
      </c>
      <c r="K28" s="97">
        <v>715</v>
      </c>
      <c r="L28" s="97">
        <v>315</v>
      </c>
      <c r="M28" s="97">
        <v>1237</v>
      </c>
      <c r="N28" s="97">
        <v>374</v>
      </c>
      <c r="O28" s="97">
        <v>12114</v>
      </c>
      <c r="P28" s="160">
        <v>9.5408041069089866E-4</v>
      </c>
    </row>
    <row r="29" spans="1:16">
      <c r="A29" s="100" t="s">
        <v>730</v>
      </c>
      <c r="B29" s="97">
        <v>2831</v>
      </c>
      <c r="C29" s="97">
        <v>3214</v>
      </c>
      <c r="D29" s="97">
        <v>4016</v>
      </c>
      <c r="E29" s="97">
        <v>2111</v>
      </c>
      <c r="F29" s="97">
        <v>1881</v>
      </c>
      <c r="G29" s="97">
        <v>1208</v>
      </c>
      <c r="H29" s="97">
        <v>812</v>
      </c>
      <c r="I29" s="97">
        <v>1215</v>
      </c>
      <c r="J29" s="97">
        <v>23</v>
      </c>
      <c r="K29" s="97">
        <v>1345</v>
      </c>
      <c r="L29" s="97">
        <v>400</v>
      </c>
      <c r="M29" s="97">
        <v>2224</v>
      </c>
      <c r="N29" s="97">
        <v>742</v>
      </c>
      <c r="O29" s="97">
        <v>22022</v>
      </c>
      <c r="P29" s="160">
        <v>1.7344195810000801E-3</v>
      </c>
    </row>
    <row r="30" spans="1:16">
      <c r="A30" s="100" t="s">
        <v>731</v>
      </c>
      <c r="B30" s="97">
        <v>3501</v>
      </c>
      <c r="C30" s="97">
        <v>4717</v>
      </c>
      <c r="D30" s="97">
        <v>5061</v>
      </c>
      <c r="E30" s="97">
        <v>2584</v>
      </c>
      <c r="F30" s="97">
        <v>2159</v>
      </c>
      <c r="G30" s="97">
        <v>1449</v>
      </c>
      <c r="H30" s="97">
        <v>835</v>
      </c>
      <c r="I30" s="97">
        <v>1665</v>
      </c>
      <c r="J30" s="97">
        <v>13</v>
      </c>
      <c r="K30" s="97">
        <v>1725</v>
      </c>
      <c r="L30" s="97">
        <v>270</v>
      </c>
      <c r="M30" s="97">
        <v>2862</v>
      </c>
      <c r="N30" s="97">
        <v>1190</v>
      </c>
      <c r="O30" s="97">
        <v>28031</v>
      </c>
      <c r="P30" s="160">
        <v>2.2076793785765709E-3</v>
      </c>
    </row>
    <row r="31" spans="1:16">
      <c r="A31" s="100" t="s">
        <v>732</v>
      </c>
      <c r="B31" s="97">
        <v>4577</v>
      </c>
      <c r="C31" s="97">
        <v>7295</v>
      </c>
      <c r="D31" s="97">
        <v>5933</v>
      </c>
      <c r="E31" s="97">
        <v>3000</v>
      </c>
      <c r="F31" s="97">
        <v>2618</v>
      </c>
      <c r="G31" s="97">
        <v>1632</v>
      </c>
      <c r="H31" s="97">
        <v>1036</v>
      </c>
      <c r="I31" s="97">
        <v>2617</v>
      </c>
      <c r="J31" s="97">
        <v>13</v>
      </c>
      <c r="K31" s="97">
        <v>4153</v>
      </c>
      <c r="L31" s="97">
        <v>308</v>
      </c>
      <c r="M31" s="97">
        <v>3496</v>
      </c>
      <c r="N31" s="97">
        <v>2345</v>
      </c>
      <c r="O31" s="97">
        <v>39023</v>
      </c>
      <c r="P31" s="160">
        <v>3.0733927576680649E-3</v>
      </c>
    </row>
    <row r="32" spans="1:16">
      <c r="A32" s="100" t="s">
        <v>733</v>
      </c>
      <c r="B32" s="97">
        <v>3959</v>
      </c>
      <c r="C32" s="97">
        <v>7087</v>
      </c>
      <c r="D32" s="97">
        <v>5199</v>
      </c>
      <c r="E32" s="97">
        <v>2827</v>
      </c>
      <c r="F32" s="97">
        <v>2401</v>
      </c>
      <c r="G32" s="97">
        <v>1516</v>
      </c>
      <c r="H32" s="97">
        <v>783</v>
      </c>
      <c r="I32" s="97">
        <v>2803</v>
      </c>
      <c r="J32" s="97">
        <v>22</v>
      </c>
      <c r="K32" s="97">
        <v>2949</v>
      </c>
      <c r="L32" s="97">
        <v>253</v>
      </c>
      <c r="M32" s="97">
        <v>3043</v>
      </c>
      <c r="N32" s="97">
        <v>1809</v>
      </c>
      <c r="O32" s="97">
        <v>34651</v>
      </c>
      <c r="P32" s="160">
        <v>2.7290606167120961E-3</v>
      </c>
    </row>
    <row r="33" spans="1:16">
      <c r="A33" s="100" t="s">
        <v>734</v>
      </c>
      <c r="B33" s="97">
        <v>8451</v>
      </c>
      <c r="C33" s="97">
        <v>16164</v>
      </c>
      <c r="D33" s="97">
        <v>10145</v>
      </c>
      <c r="E33" s="97">
        <v>5356</v>
      </c>
      <c r="F33" s="97">
        <v>4818</v>
      </c>
      <c r="G33" s="97">
        <v>3127</v>
      </c>
      <c r="H33" s="97">
        <v>1796</v>
      </c>
      <c r="I33" s="97">
        <v>7295</v>
      </c>
      <c r="J33" s="97">
        <v>28</v>
      </c>
      <c r="K33" s="97">
        <v>7130</v>
      </c>
      <c r="L33" s="97">
        <v>489</v>
      </c>
      <c r="M33" s="97">
        <v>6639</v>
      </c>
      <c r="N33" s="97">
        <v>6024</v>
      </c>
      <c r="O33" s="97">
        <v>77462</v>
      </c>
      <c r="P33" s="160">
        <v>6.1007905541471345E-3</v>
      </c>
    </row>
    <row r="34" spans="1:16">
      <c r="A34" s="100" t="s">
        <v>735</v>
      </c>
      <c r="B34" s="97">
        <v>20414</v>
      </c>
      <c r="C34" s="97">
        <v>39090</v>
      </c>
      <c r="D34" s="97">
        <v>23290</v>
      </c>
      <c r="E34" s="97">
        <v>12152</v>
      </c>
      <c r="F34" s="97">
        <v>11224</v>
      </c>
      <c r="G34" s="97">
        <v>7907</v>
      </c>
      <c r="H34" s="97">
        <v>4466</v>
      </c>
      <c r="I34" s="97">
        <v>16009</v>
      </c>
      <c r="J34" s="97">
        <v>51</v>
      </c>
      <c r="K34" s="97">
        <v>15553</v>
      </c>
      <c r="L34" s="97">
        <v>968</v>
      </c>
      <c r="M34" s="97">
        <v>14255</v>
      </c>
      <c r="N34" s="97">
        <v>12102</v>
      </c>
      <c r="O34" s="97">
        <v>177481</v>
      </c>
      <c r="P34" s="160">
        <v>1.39781364842192E-2</v>
      </c>
    </row>
    <row r="35" spans="1:16">
      <c r="A35" s="100" t="s">
        <v>736</v>
      </c>
      <c r="B35" s="97">
        <v>76889</v>
      </c>
      <c r="C35" s="97">
        <v>156034</v>
      </c>
      <c r="D35" s="97">
        <v>79698</v>
      </c>
      <c r="E35" s="97">
        <v>45685</v>
      </c>
      <c r="F35" s="97">
        <v>45922</v>
      </c>
      <c r="G35" s="97">
        <v>33947</v>
      </c>
      <c r="H35" s="97">
        <v>16472</v>
      </c>
      <c r="I35" s="97">
        <v>57025</v>
      </c>
      <c r="J35" s="97">
        <v>184</v>
      </c>
      <c r="K35" s="97">
        <v>57361</v>
      </c>
      <c r="L35" s="97">
        <v>3810</v>
      </c>
      <c r="M35" s="97">
        <v>55654</v>
      </c>
      <c r="N35" s="97">
        <v>41710</v>
      </c>
      <c r="O35" s="97">
        <v>670391</v>
      </c>
      <c r="P35" s="160">
        <v>5.2798986346663551E-2</v>
      </c>
    </row>
    <row r="36" spans="1:16">
      <c r="A36" s="100" t="s">
        <v>737</v>
      </c>
      <c r="B36" s="97">
        <v>47648</v>
      </c>
      <c r="C36" s="97">
        <v>103990</v>
      </c>
      <c r="D36" s="97">
        <v>44193</v>
      </c>
      <c r="E36" s="97">
        <v>27592</v>
      </c>
      <c r="F36" s="97">
        <v>29543</v>
      </c>
      <c r="G36" s="97">
        <v>22483</v>
      </c>
      <c r="H36" s="97">
        <v>10104</v>
      </c>
      <c r="I36" s="97">
        <v>29523</v>
      </c>
      <c r="J36" s="97">
        <v>117</v>
      </c>
      <c r="K36" s="97">
        <v>31150</v>
      </c>
      <c r="L36" s="97">
        <v>2152</v>
      </c>
      <c r="M36" s="97">
        <v>34043</v>
      </c>
      <c r="N36" s="97">
        <v>20677</v>
      </c>
      <c r="O36" s="97">
        <v>403215</v>
      </c>
      <c r="P36" s="160">
        <v>3.1756606636679105E-2</v>
      </c>
    </row>
    <row r="37" spans="1:16">
      <c r="A37" s="100" t="s">
        <v>738</v>
      </c>
      <c r="B37" s="97">
        <v>1231906</v>
      </c>
      <c r="C37" s="97">
        <v>2302644</v>
      </c>
      <c r="D37" s="97">
        <v>1010247</v>
      </c>
      <c r="E37" s="97">
        <v>547638</v>
      </c>
      <c r="F37" s="97">
        <v>766650</v>
      </c>
      <c r="G37" s="97">
        <v>655879</v>
      </c>
      <c r="H37" s="97">
        <v>314370</v>
      </c>
      <c r="I37" s="97">
        <v>1177533</v>
      </c>
      <c r="J37" s="97">
        <v>1646</v>
      </c>
      <c r="K37" s="97">
        <v>1115786</v>
      </c>
      <c r="L37" s="97">
        <v>92110</v>
      </c>
      <c r="M37" s="97">
        <v>1116674</v>
      </c>
      <c r="N37" s="97">
        <v>878200</v>
      </c>
      <c r="O37" s="97">
        <v>11211283</v>
      </c>
      <c r="P37" s="160">
        <v>0.88298377819150486</v>
      </c>
    </row>
    <row r="38" spans="1:16">
      <c r="A38" s="72" t="s">
        <v>159</v>
      </c>
      <c r="B38" s="158">
        <v>1404235</v>
      </c>
      <c r="C38" s="158">
        <v>2643307</v>
      </c>
      <c r="D38" s="158">
        <v>1193472</v>
      </c>
      <c r="E38" s="158">
        <v>652391</v>
      </c>
      <c r="F38" s="158">
        <v>870392</v>
      </c>
      <c r="G38" s="158">
        <v>731249</v>
      </c>
      <c r="H38" s="158">
        <v>352972</v>
      </c>
      <c r="I38" s="158">
        <v>1297999</v>
      </c>
      <c r="J38" s="158">
        <v>2123</v>
      </c>
      <c r="K38" s="158">
        <v>1239522</v>
      </c>
      <c r="L38" s="158">
        <v>101715</v>
      </c>
      <c r="M38" s="158">
        <v>1241783</v>
      </c>
      <c r="N38" s="158">
        <v>965883</v>
      </c>
      <c r="O38" s="158">
        <v>12697043</v>
      </c>
      <c r="P38" s="161">
        <v>1</v>
      </c>
    </row>
    <row r="39" spans="1:16">
      <c r="A39" s="54" t="s">
        <v>739</v>
      </c>
      <c r="B39" s="160">
        <v>0.11059543548840466</v>
      </c>
      <c r="C39" s="160">
        <v>0.20818288163629911</v>
      </c>
      <c r="D39" s="160">
        <v>9.3996058767383872E-2</v>
      </c>
      <c r="E39" s="160">
        <v>5.1381333433304116E-2</v>
      </c>
      <c r="F39" s="160">
        <v>6.8550764142485773E-2</v>
      </c>
      <c r="G39" s="160">
        <v>5.7592070846731791E-2</v>
      </c>
      <c r="H39" s="160">
        <v>2.7799543563016997E-2</v>
      </c>
      <c r="I39" s="160">
        <v>0.10222844799375728</v>
      </c>
      <c r="J39" s="160">
        <v>1.6720428528122649E-4</v>
      </c>
      <c r="K39" s="160">
        <v>9.762288747072842E-2</v>
      </c>
      <c r="L39" s="160">
        <v>8.0109203379085982E-3</v>
      </c>
      <c r="M39" s="160">
        <v>9.7800960428345407E-2</v>
      </c>
      <c r="N39" s="160">
        <v>7.6071491606352751E-2</v>
      </c>
      <c r="O39" s="160">
        <v>1</v>
      </c>
      <c r="P39" s="235"/>
    </row>
    <row r="40" spans="1:16" ht="15.75" thickBot="1">
      <c r="A40" s="206"/>
      <c r="B40" s="207"/>
      <c r="C40" s="208"/>
      <c r="D40" s="208"/>
      <c r="E40" s="208"/>
      <c r="F40" s="208"/>
      <c r="G40" s="208"/>
      <c r="H40" s="207"/>
      <c r="I40" s="207"/>
      <c r="J40" s="207"/>
      <c r="K40" s="207"/>
      <c r="L40" s="207"/>
      <c r="M40" s="207"/>
      <c r="N40" s="207"/>
      <c r="O40" s="547"/>
      <c r="P40" s="547"/>
    </row>
    <row r="41" spans="1:16" ht="36.75" customHeight="1" thickTop="1">
      <c r="A41" s="747" t="s">
        <v>1412</v>
      </c>
      <c r="B41" s="748"/>
      <c r="C41" s="748"/>
      <c r="D41" s="748"/>
      <c r="E41" s="748"/>
      <c r="F41" s="748"/>
      <c r="G41" s="748"/>
      <c r="H41" s="748"/>
      <c r="I41" s="748"/>
      <c r="J41" s="748"/>
      <c r="K41" s="748"/>
      <c r="L41" s="748"/>
      <c r="M41" s="748"/>
      <c r="N41" s="748"/>
      <c r="O41" s="748"/>
      <c r="P41" s="748"/>
    </row>
    <row r="42" spans="1:16">
      <c r="A42" s="209"/>
      <c r="B42" s="210"/>
      <c r="C42" s="210"/>
      <c r="D42" s="210"/>
      <c r="E42" s="210"/>
      <c r="F42" s="210"/>
      <c r="G42" s="210"/>
      <c r="H42" s="210"/>
      <c r="I42" s="210"/>
      <c r="J42" s="210"/>
      <c r="K42" s="210"/>
      <c r="L42" s="210"/>
      <c r="M42" s="210"/>
      <c r="N42" s="210"/>
      <c r="O42" s="210"/>
      <c r="P42" s="210"/>
    </row>
    <row r="43" spans="1:16" ht="30" customHeight="1">
      <c r="A43" s="711" t="s">
        <v>439</v>
      </c>
      <c r="B43" s="711"/>
      <c r="C43" s="711"/>
      <c r="D43" s="711"/>
      <c r="E43" s="711"/>
      <c r="F43" s="711"/>
      <c r="G43" s="711"/>
      <c r="H43" s="711"/>
      <c r="I43" s="711"/>
      <c r="J43" s="711"/>
      <c r="K43" s="711"/>
      <c r="L43" s="711"/>
      <c r="M43" s="711"/>
      <c r="N43" s="711"/>
      <c r="O43" s="711"/>
      <c r="P43" s="711"/>
    </row>
    <row r="44" spans="1:16" ht="18">
      <c r="A44" s="712" t="s">
        <v>741</v>
      </c>
      <c r="B44" s="712"/>
      <c r="C44" s="712"/>
      <c r="D44" s="712"/>
      <c r="E44" s="712"/>
      <c r="F44" s="712"/>
      <c r="G44" s="712"/>
      <c r="H44" s="712"/>
      <c r="I44" s="712"/>
      <c r="J44" s="712"/>
      <c r="K44" s="712"/>
      <c r="L44" s="712"/>
      <c r="M44" s="712"/>
      <c r="N44" s="712"/>
      <c r="O44" s="712"/>
      <c r="P44" s="712"/>
    </row>
    <row r="45" spans="1:16" ht="18">
      <c r="A45" s="712" t="s">
        <v>1519</v>
      </c>
      <c r="B45" s="712"/>
      <c r="C45" s="712"/>
      <c r="D45" s="712"/>
      <c r="E45" s="712"/>
      <c r="F45" s="712"/>
      <c r="G45" s="712"/>
      <c r="H45" s="712"/>
      <c r="I45" s="712"/>
      <c r="J45" s="712"/>
      <c r="K45" s="712"/>
      <c r="L45" s="712"/>
      <c r="M45" s="712"/>
      <c r="N45" s="712"/>
      <c r="O45" s="712"/>
      <c r="P45" s="712"/>
    </row>
    <row r="46" spans="1:16" ht="30" customHeight="1">
      <c r="A46" s="716" t="s">
        <v>511</v>
      </c>
      <c r="B46" s="716"/>
      <c r="C46" s="716"/>
      <c r="D46" s="716"/>
      <c r="E46" s="716"/>
      <c r="F46" s="716"/>
      <c r="G46" s="716"/>
      <c r="H46" s="716"/>
      <c r="I46" s="716"/>
      <c r="J46" s="716"/>
      <c r="K46" s="716"/>
      <c r="L46" s="716"/>
      <c r="M46" s="716"/>
      <c r="N46" s="716"/>
      <c r="O46" s="716"/>
      <c r="P46" s="716"/>
    </row>
    <row r="47" spans="1:16">
      <c r="A47" s="99"/>
      <c r="B47" s="205"/>
      <c r="C47" s="101"/>
      <c r="D47" s="205"/>
      <c r="E47" s="205"/>
      <c r="F47" s="205"/>
      <c r="G47" s="205"/>
      <c r="H47" s="205"/>
      <c r="I47" s="101"/>
      <c r="J47" s="184"/>
      <c r="K47" s="205"/>
      <c r="L47" s="205"/>
      <c r="M47" s="205"/>
      <c r="N47" s="205"/>
      <c r="O47" s="205"/>
      <c r="P47" s="98"/>
    </row>
    <row r="48" spans="1:16" ht="30" customHeight="1">
      <c r="A48" s="72" t="s">
        <v>723</v>
      </c>
      <c r="B48" s="73" t="s">
        <v>33</v>
      </c>
      <c r="C48" s="73" t="s">
        <v>116</v>
      </c>
      <c r="D48" s="73" t="s">
        <v>35</v>
      </c>
      <c r="E48" s="73" t="s">
        <v>37</v>
      </c>
      <c r="F48" s="73" t="s">
        <v>45</v>
      </c>
      <c r="G48" s="73" t="s">
        <v>43</v>
      </c>
      <c r="H48" s="73" t="s">
        <v>39</v>
      </c>
      <c r="I48" s="73" t="s">
        <v>41</v>
      </c>
      <c r="J48" s="73" t="s">
        <v>47</v>
      </c>
      <c r="K48" s="73" t="s">
        <v>49</v>
      </c>
      <c r="L48" s="73" t="s">
        <v>51</v>
      </c>
      <c r="M48" s="73" t="s">
        <v>53</v>
      </c>
      <c r="N48" s="73" t="s">
        <v>55</v>
      </c>
      <c r="O48" s="176" t="s">
        <v>518</v>
      </c>
      <c r="P48" s="73" t="s">
        <v>724</v>
      </c>
    </row>
    <row r="49" spans="1:16">
      <c r="A49" s="100" t="s">
        <v>725</v>
      </c>
      <c r="B49" s="97">
        <v>2671283.0645599999</v>
      </c>
      <c r="C49" s="97">
        <v>3027819.3621700001</v>
      </c>
      <c r="D49" s="97">
        <v>2469594.3958800002</v>
      </c>
      <c r="E49" s="97">
        <v>1486658.0360999999</v>
      </c>
      <c r="F49" s="97">
        <v>1909916.11347</v>
      </c>
      <c r="G49" s="97">
        <v>504515.20583999995</v>
      </c>
      <c r="H49" s="97">
        <v>245951.5123</v>
      </c>
      <c r="I49" s="97">
        <v>0</v>
      </c>
      <c r="J49" s="97">
        <v>0</v>
      </c>
      <c r="K49" s="97">
        <v>853151.59120999998</v>
      </c>
      <c r="L49" s="97">
        <v>95424.274650000007</v>
      </c>
      <c r="M49" s="97">
        <v>2639674.8441500003</v>
      </c>
      <c r="N49" s="97">
        <v>0</v>
      </c>
      <c r="O49" s="97">
        <v>15903988.40033</v>
      </c>
      <c r="P49" s="160">
        <v>0.44797711148470398</v>
      </c>
    </row>
    <row r="50" spans="1:16">
      <c r="A50" s="100" t="s">
        <v>726</v>
      </c>
      <c r="B50" s="97">
        <v>606766.55066999991</v>
      </c>
      <c r="C50" s="97">
        <v>470537.10025000002</v>
      </c>
      <c r="D50" s="97">
        <v>674341.75283000001</v>
      </c>
      <c r="E50" s="97">
        <v>675361.05004999996</v>
      </c>
      <c r="F50" s="97">
        <v>364752.38783999998</v>
      </c>
      <c r="G50" s="97">
        <v>285856.29566</v>
      </c>
      <c r="H50" s="97">
        <v>202092.23684999999</v>
      </c>
      <c r="I50" s="97">
        <v>0</v>
      </c>
      <c r="J50" s="97">
        <v>13096.93158</v>
      </c>
      <c r="K50" s="97">
        <v>166089.25235</v>
      </c>
      <c r="L50" s="97">
        <v>71403.53287000001</v>
      </c>
      <c r="M50" s="97">
        <v>239684.86924</v>
      </c>
      <c r="N50" s="97">
        <v>0</v>
      </c>
      <c r="O50" s="97">
        <v>3769981.9601900005</v>
      </c>
      <c r="P50" s="160">
        <v>0.10619132675174207</v>
      </c>
    </row>
    <row r="51" spans="1:16">
      <c r="A51" s="100" t="s">
        <v>727</v>
      </c>
      <c r="B51" s="97">
        <v>586848.61220000009</v>
      </c>
      <c r="C51" s="97">
        <v>438389.75949999999</v>
      </c>
      <c r="D51" s="97">
        <v>638209.06479999993</v>
      </c>
      <c r="E51" s="97">
        <v>538389.7580700001</v>
      </c>
      <c r="F51" s="97">
        <v>492660.55147000001</v>
      </c>
      <c r="G51" s="97">
        <v>303169.57197000005</v>
      </c>
      <c r="H51" s="97">
        <v>110013.59287000001</v>
      </c>
      <c r="I51" s="97">
        <v>0</v>
      </c>
      <c r="J51" s="97">
        <v>4913.3797699999996</v>
      </c>
      <c r="K51" s="97">
        <v>93003.338919999995</v>
      </c>
      <c r="L51" s="97">
        <v>72715.642219999994</v>
      </c>
      <c r="M51" s="97">
        <v>280285.79814999999</v>
      </c>
      <c r="N51" s="97">
        <v>0</v>
      </c>
      <c r="O51" s="97">
        <v>3558599.0699399994</v>
      </c>
      <c r="P51" s="160">
        <v>0.10023717901169979</v>
      </c>
    </row>
    <row r="52" spans="1:16">
      <c r="A52" s="100" t="s">
        <v>728</v>
      </c>
      <c r="B52" s="97">
        <v>592376.85834999999</v>
      </c>
      <c r="C52" s="97">
        <v>650849.83788000001</v>
      </c>
      <c r="D52" s="97">
        <v>747250.12549000001</v>
      </c>
      <c r="E52" s="97">
        <v>794732.91055999999</v>
      </c>
      <c r="F52" s="97">
        <v>497248.85037</v>
      </c>
      <c r="G52" s="97">
        <v>370102.81036</v>
      </c>
      <c r="H52" s="97">
        <v>173512.34078</v>
      </c>
      <c r="I52" s="97">
        <v>0</v>
      </c>
      <c r="J52" s="97">
        <v>5330.9612400000005</v>
      </c>
      <c r="K52" s="97">
        <v>84547.614780000004</v>
      </c>
      <c r="L52" s="97">
        <v>65166.207770000001</v>
      </c>
      <c r="M52" s="97">
        <v>357197.99579000002</v>
      </c>
      <c r="N52" s="97">
        <v>0</v>
      </c>
      <c r="O52" s="97">
        <v>4338316.5133700008</v>
      </c>
      <c r="P52" s="160">
        <v>0.12219994453250226</v>
      </c>
    </row>
    <row r="53" spans="1:16">
      <c r="A53" s="100" t="s">
        <v>729</v>
      </c>
      <c r="B53" s="97">
        <v>425233.90889999998</v>
      </c>
      <c r="C53" s="97">
        <v>413518.71335999999</v>
      </c>
      <c r="D53" s="97">
        <v>479348.79804000002</v>
      </c>
      <c r="E53" s="97">
        <v>447261.66081999999</v>
      </c>
      <c r="F53" s="97">
        <v>288601.59639999998</v>
      </c>
      <c r="G53" s="97">
        <v>235122.50163999997</v>
      </c>
      <c r="H53" s="97">
        <v>123058.58695</v>
      </c>
      <c r="I53" s="97">
        <v>0</v>
      </c>
      <c r="J53" s="97">
        <v>5388.9141900000004</v>
      </c>
      <c r="K53" s="97">
        <v>36212.413840000001</v>
      </c>
      <c r="L53" s="97">
        <v>27448.385399999999</v>
      </c>
      <c r="M53" s="97">
        <v>208507.05334000001</v>
      </c>
      <c r="N53" s="97">
        <v>0</v>
      </c>
      <c r="O53" s="97">
        <v>2689702.5328799998</v>
      </c>
      <c r="P53" s="160">
        <v>7.576245285790531E-2</v>
      </c>
    </row>
    <row r="54" spans="1:16">
      <c r="A54" s="100" t="s">
        <v>730</v>
      </c>
      <c r="B54" s="97">
        <v>330861.11272999999</v>
      </c>
      <c r="C54" s="97">
        <v>353364.09432999999</v>
      </c>
      <c r="D54" s="97">
        <v>352990.77730000002</v>
      </c>
      <c r="E54" s="97">
        <v>333518.64098999999</v>
      </c>
      <c r="F54" s="97">
        <v>190414.84088999999</v>
      </c>
      <c r="G54" s="97">
        <v>188054.33804</v>
      </c>
      <c r="H54" s="97">
        <v>98838.020409999997</v>
      </c>
      <c r="I54" s="97">
        <v>0</v>
      </c>
      <c r="J54" s="97">
        <v>6339.2598699999999</v>
      </c>
      <c r="K54" s="97">
        <v>24379.867899999997</v>
      </c>
      <c r="L54" s="97">
        <v>21207.332280000002</v>
      </c>
      <c r="M54" s="97">
        <v>152239.48538999999</v>
      </c>
      <c r="N54" s="97">
        <v>0</v>
      </c>
      <c r="O54" s="97">
        <v>2052207.7701300001</v>
      </c>
      <c r="P54" s="160">
        <v>5.7805758271945604E-2</v>
      </c>
    </row>
    <row r="55" spans="1:16">
      <c r="A55" s="100" t="s">
        <v>731</v>
      </c>
      <c r="B55" s="97">
        <v>180300.86650999999</v>
      </c>
      <c r="C55" s="97">
        <v>175250.03199000002</v>
      </c>
      <c r="D55" s="97">
        <v>175777.94215000002</v>
      </c>
      <c r="E55" s="97">
        <v>167183.35036000001</v>
      </c>
      <c r="F55" s="97">
        <v>96820.204590000008</v>
      </c>
      <c r="G55" s="97">
        <v>106547.91326</v>
      </c>
      <c r="H55" s="97">
        <v>49983.225989999999</v>
      </c>
      <c r="I55" s="97">
        <v>0</v>
      </c>
      <c r="J55" s="97">
        <v>2145.2518100000002</v>
      </c>
      <c r="K55" s="97">
        <v>15847.892689999999</v>
      </c>
      <c r="L55" s="97">
        <v>9243.6804600000014</v>
      </c>
      <c r="M55" s="97">
        <v>86623.402239999996</v>
      </c>
      <c r="N55" s="97">
        <v>0</v>
      </c>
      <c r="O55" s="97">
        <v>1065723.76205</v>
      </c>
      <c r="P55" s="160">
        <v>3.0018875803120227E-2</v>
      </c>
    </row>
    <row r="56" spans="1:16">
      <c r="A56" s="100" t="s">
        <v>732</v>
      </c>
      <c r="B56" s="97">
        <v>103039.33943000001</v>
      </c>
      <c r="C56" s="97">
        <v>111057.37437999999</v>
      </c>
      <c r="D56" s="97">
        <v>108265.20856999999</v>
      </c>
      <c r="E56" s="97">
        <v>95609.94339</v>
      </c>
      <c r="F56" s="97">
        <v>57616.819090000005</v>
      </c>
      <c r="G56" s="97">
        <v>54395.02521</v>
      </c>
      <c r="H56" s="97">
        <v>33330.120579999995</v>
      </c>
      <c r="I56" s="97">
        <v>0</v>
      </c>
      <c r="J56" s="97">
        <v>682.9030600000001</v>
      </c>
      <c r="K56" s="97">
        <v>5524.3932999999997</v>
      </c>
      <c r="L56" s="97">
        <v>5193.8367699999999</v>
      </c>
      <c r="M56" s="97">
        <v>46107.106200000002</v>
      </c>
      <c r="N56" s="97">
        <v>0</v>
      </c>
      <c r="O56" s="97">
        <v>620822.06998000015</v>
      </c>
      <c r="P56" s="160">
        <v>1.7487064920760662E-2</v>
      </c>
    </row>
    <row r="57" spans="1:16">
      <c r="A57" s="100" t="s">
        <v>733</v>
      </c>
      <c r="B57" s="97">
        <v>52007.766490000002</v>
      </c>
      <c r="C57" s="97">
        <v>55642.526920000004</v>
      </c>
      <c r="D57" s="97">
        <v>56156.828809999999</v>
      </c>
      <c r="E57" s="97">
        <v>55112.335570000003</v>
      </c>
      <c r="F57" s="97">
        <v>29907.985140000001</v>
      </c>
      <c r="G57" s="97">
        <v>30105.880269999998</v>
      </c>
      <c r="H57" s="97">
        <v>14800.21076</v>
      </c>
      <c r="I57" s="97">
        <v>0</v>
      </c>
      <c r="J57" s="97">
        <v>998.02764000000002</v>
      </c>
      <c r="K57" s="97">
        <v>2850.3384599999999</v>
      </c>
      <c r="L57" s="97">
        <v>2613.54441</v>
      </c>
      <c r="M57" s="97">
        <v>26395.080809999999</v>
      </c>
      <c r="N57" s="97">
        <v>0</v>
      </c>
      <c r="O57" s="97">
        <v>326590.52528</v>
      </c>
      <c r="P57" s="160">
        <v>9.1992697976421341E-3</v>
      </c>
    </row>
    <row r="58" spans="1:16">
      <c r="A58" s="100" t="s">
        <v>734</v>
      </c>
      <c r="B58" s="97">
        <v>64290.681069999999</v>
      </c>
      <c r="C58" s="97">
        <v>59822.770909999999</v>
      </c>
      <c r="D58" s="97">
        <v>63528.606110000001</v>
      </c>
      <c r="E58" s="97">
        <v>61527.15511</v>
      </c>
      <c r="F58" s="97">
        <v>34405.11249</v>
      </c>
      <c r="G58" s="97">
        <v>29651.228800000001</v>
      </c>
      <c r="H58" s="97">
        <v>18193.65292</v>
      </c>
      <c r="I58" s="97">
        <v>0</v>
      </c>
      <c r="J58" s="97">
        <v>1149.6732</v>
      </c>
      <c r="K58" s="97">
        <v>3342.9932000000003</v>
      </c>
      <c r="L58" s="97">
        <v>2864.9850099999999</v>
      </c>
      <c r="M58" s="97">
        <v>32002.628489999999</v>
      </c>
      <c r="N58" s="97">
        <v>0</v>
      </c>
      <c r="O58" s="97">
        <v>370779.48731</v>
      </c>
      <c r="P58" s="160">
        <v>1.0443966603966258E-2</v>
      </c>
    </row>
    <row r="59" spans="1:16">
      <c r="A59" s="100" t="s">
        <v>735</v>
      </c>
      <c r="B59" s="97">
        <v>66878.809150000001</v>
      </c>
      <c r="C59" s="97">
        <v>70875.966090000002</v>
      </c>
      <c r="D59" s="97">
        <v>70893.81981999999</v>
      </c>
      <c r="E59" s="97">
        <v>62616.433830000002</v>
      </c>
      <c r="F59" s="97">
        <v>36432.016369999998</v>
      </c>
      <c r="G59" s="97">
        <v>33308.164839999998</v>
      </c>
      <c r="H59" s="97">
        <v>19568.025100000003</v>
      </c>
      <c r="I59" s="97">
        <v>0</v>
      </c>
      <c r="J59" s="97">
        <v>504.23586999999998</v>
      </c>
      <c r="K59" s="97">
        <v>4630.37871</v>
      </c>
      <c r="L59" s="97">
        <v>2961.3467900000001</v>
      </c>
      <c r="M59" s="97">
        <v>32981.466260000001</v>
      </c>
      <c r="N59" s="97">
        <v>0</v>
      </c>
      <c r="O59" s="97">
        <v>401650.66282999993</v>
      </c>
      <c r="P59" s="160">
        <v>1.1313533387434228E-2</v>
      </c>
    </row>
    <row r="60" spans="1:16">
      <c r="A60" s="100" t="s">
        <v>736</v>
      </c>
      <c r="B60" s="97">
        <v>51873.524920000003</v>
      </c>
      <c r="C60" s="97">
        <v>58485.091560000001</v>
      </c>
      <c r="D60" s="97">
        <v>56390.12326</v>
      </c>
      <c r="E60" s="97">
        <v>46780.268259999997</v>
      </c>
      <c r="F60" s="97">
        <v>25935.053159999999</v>
      </c>
      <c r="G60" s="97">
        <v>28056.19339</v>
      </c>
      <c r="H60" s="97">
        <v>14094.401189999999</v>
      </c>
      <c r="I60" s="97">
        <v>0</v>
      </c>
      <c r="J60" s="97">
        <v>592.50878</v>
      </c>
      <c r="K60" s="97">
        <v>2527.1955899999998</v>
      </c>
      <c r="L60" s="97">
        <v>2834.7995799999999</v>
      </c>
      <c r="M60" s="97">
        <v>25859.366249999999</v>
      </c>
      <c r="N60" s="97">
        <v>0</v>
      </c>
      <c r="O60" s="97">
        <v>313428.52593999996</v>
      </c>
      <c r="P60" s="160">
        <v>8.8285279247686324E-3</v>
      </c>
    </row>
    <row r="61" spans="1:16">
      <c r="A61" s="100" t="s">
        <v>737</v>
      </c>
      <c r="B61" s="97">
        <v>5929.6309000000001</v>
      </c>
      <c r="C61" s="97">
        <v>9697.9745800000001</v>
      </c>
      <c r="D61" s="97">
        <v>7468.0866399999995</v>
      </c>
      <c r="E61" s="97">
        <v>6063.9743899999994</v>
      </c>
      <c r="F61" s="97">
        <v>3591.52673</v>
      </c>
      <c r="G61" s="97">
        <v>4348.4502899999998</v>
      </c>
      <c r="H61" s="97">
        <v>2157.4624199999998</v>
      </c>
      <c r="I61" s="97">
        <v>0</v>
      </c>
      <c r="J61" s="97">
        <v>43.890740000000001</v>
      </c>
      <c r="K61" s="97">
        <v>661.76963999999998</v>
      </c>
      <c r="L61" s="97">
        <v>384.67415</v>
      </c>
      <c r="M61" s="97">
        <v>3003.2969700000003</v>
      </c>
      <c r="N61" s="97">
        <v>0</v>
      </c>
      <c r="O61" s="97">
        <v>43350.737450000001</v>
      </c>
      <c r="P61" s="160">
        <v>1.2210860354488077E-3</v>
      </c>
    </row>
    <row r="62" spans="1:16">
      <c r="A62" s="100" t="s">
        <v>738</v>
      </c>
      <c r="B62" s="97">
        <v>7448.9452499999998</v>
      </c>
      <c r="C62" s="97">
        <v>11306.6662</v>
      </c>
      <c r="D62" s="97">
        <v>7255.1921900000007</v>
      </c>
      <c r="E62" s="97">
        <v>6196.18307</v>
      </c>
      <c r="F62" s="97">
        <v>3362.1752700000002</v>
      </c>
      <c r="G62" s="97">
        <v>3983.9091200000003</v>
      </c>
      <c r="H62" s="97">
        <v>2211.4922499999998</v>
      </c>
      <c r="I62" s="97">
        <v>0</v>
      </c>
      <c r="J62" s="97">
        <v>143.20901000000001</v>
      </c>
      <c r="K62" s="97">
        <v>594.03382999999997</v>
      </c>
      <c r="L62" s="97">
        <v>676.94699000000003</v>
      </c>
      <c r="M62" s="97">
        <v>3467.1388400000001</v>
      </c>
      <c r="N62" s="97">
        <v>0</v>
      </c>
      <c r="O62" s="97">
        <v>46645.892019999999</v>
      </c>
      <c r="P62" s="160">
        <v>1.3139026163596433E-3</v>
      </c>
    </row>
    <row r="63" spans="1:16">
      <c r="A63" s="72" t="s">
        <v>159</v>
      </c>
      <c r="B63" s="158">
        <v>5745139.6711300006</v>
      </c>
      <c r="C63" s="158">
        <v>5906617.2701200014</v>
      </c>
      <c r="D63" s="158">
        <v>5907470.7218899988</v>
      </c>
      <c r="E63" s="158">
        <v>4777011.7005700003</v>
      </c>
      <c r="F63" s="158">
        <v>4031665.2332800007</v>
      </c>
      <c r="G63" s="158">
        <v>2177217.488690001</v>
      </c>
      <c r="H63" s="158">
        <v>1107804.8813699996</v>
      </c>
      <c r="I63" s="158">
        <v>0</v>
      </c>
      <c r="J63" s="158">
        <v>41329.146759999989</v>
      </c>
      <c r="K63" s="158">
        <v>1293363.07442</v>
      </c>
      <c r="L63" s="158">
        <v>380139.18934999988</v>
      </c>
      <c r="M63" s="158">
        <v>4134029.532120001</v>
      </c>
      <c r="N63" s="158">
        <v>0</v>
      </c>
      <c r="O63" s="158">
        <v>35501787.909700014</v>
      </c>
      <c r="P63" s="161">
        <v>1</v>
      </c>
    </row>
    <row r="64" spans="1:16">
      <c r="A64" s="54" t="s">
        <v>739</v>
      </c>
      <c r="B64" s="160">
        <v>0.16182677012614</v>
      </c>
      <c r="C64" s="160">
        <v>0.16637520581058285</v>
      </c>
      <c r="D64" s="160">
        <v>0.16639924549478602</v>
      </c>
      <c r="E64" s="160">
        <v>0.13455693309645389</v>
      </c>
      <c r="F64" s="160">
        <v>0.11356231532717947</v>
      </c>
      <c r="G64" s="160">
        <v>6.1326981453098263E-2</v>
      </c>
      <c r="H64" s="160">
        <v>3.1204199748692613E-2</v>
      </c>
      <c r="I64" s="160">
        <v>0</v>
      </c>
      <c r="J64" s="160">
        <v>1.1641426867041755E-3</v>
      </c>
      <c r="K64" s="160">
        <v>3.6430927865089842E-2</v>
      </c>
      <c r="L64" s="160">
        <v>1.0707606904669044E-2</v>
      </c>
      <c r="M64" s="160">
        <v>0.11644567148660354</v>
      </c>
      <c r="N64" s="160">
        <v>0</v>
      </c>
      <c r="O64" s="160">
        <v>1</v>
      </c>
      <c r="P64" s="234"/>
    </row>
    <row r="65" spans="1:16" ht="30" customHeight="1">
      <c r="A65" s="433" t="s">
        <v>742</v>
      </c>
      <c r="B65" s="73" t="s">
        <v>33</v>
      </c>
      <c r="C65" s="73" t="s">
        <v>116</v>
      </c>
      <c r="D65" s="73" t="s">
        <v>35</v>
      </c>
      <c r="E65" s="73" t="s">
        <v>37</v>
      </c>
      <c r="F65" s="73" t="s">
        <v>45</v>
      </c>
      <c r="G65" s="73" t="s">
        <v>43</v>
      </c>
      <c r="H65" s="73" t="s">
        <v>39</v>
      </c>
      <c r="I65" s="73" t="s">
        <v>41</v>
      </c>
      <c r="J65" s="73" t="s">
        <v>47</v>
      </c>
      <c r="K65" s="73" t="s">
        <v>49</v>
      </c>
      <c r="L65" s="73" t="s">
        <v>51</v>
      </c>
      <c r="M65" s="73" t="s">
        <v>53</v>
      </c>
      <c r="N65" s="73" t="s">
        <v>55</v>
      </c>
      <c r="O65" s="176" t="s">
        <v>518</v>
      </c>
      <c r="P65" s="73" t="s">
        <v>681</v>
      </c>
    </row>
    <row r="66" spans="1:16">
      <c r="A66" s="100" t="s">
        <v>725</v>
      </c>
      <c r="B66" s="97">
        <v>60</v>
      </c>
      <c r="C66" s="97">
        <v>61</v>
      </c>
      <c r="D66" s="97">
        <v>79</v>
      </c>
      <c r="E66" s="97">
        <v>41</v>
      </c>
      <c r="F66" s="97">
        <v>54</v>
      </c>
      <c r="G66" s="97">
        <v>16</v>
      </c>
      <c r="H66" s="97">
        <v>12</v>
      </c>
      <c r="I66" s="97">
        <v>0</v>
      </c>
      <c r="J66" s="97">
        <v>0</v>
      </c>
      <c r="K66" s="97">
        <v>23</v>
      </c>
      <c r="L66" s="97">
        <v>5</v>
      </c>
      <c r="M66" s="97">
        <v>33</v>
      </c>
      <c r="N66" s="97">
        <v>0</v>
      </c>
      <c r="O66" s="97">
        <v>384</v>
      </c>
      <c r="P66" s="160">
        <v>2.4500421100987673E-3</v>
      </c>
    </row>
    <row r="67" spans="1:16">
      <c r="A67" s="100" t="s">
        <v>726</v>
      </c>
      <c r="B67" s="97">
        <v>62</v>
      </c>
      <c r="C67" s="97">
        <v>47</v>
      </c>
      <c r="D67" s="97">
        <v>70</v>
      </c>
      <c r="E67" s="97">
        <v>68</v>
      </c>
      <c r="F67" s="97">
        <v>39</v>
      </c>
      <c r="G67" s="97">
        <v>31</v>
      </c>
      <c r="H67" s="97">
        <v>20</v>
      </c>
      <c r="I67" s="97">
        <v>0</v>
      </c>
      <c r="J67" s="97">
        <v>1</v>
      </c>
      <c r="K67" s="97">
        <v>17</v>
      </c>
      <c r="L67" s="97">
        <v>8</v>
      </c>
      <c r="M67" s="97">
        <v>27</v>
      </c>
      <c r="N67" s="97">
        <v>0</v>
      </c>
      <c r="O67" s="97">
        <v>390</v>
      </c>
      <c r="P67" s="160">
        <v>2.4883240180690607E-3</v>
      </c>
    </row>
    <row r="68" spans="1:16">
      <c r="A68" s="100" t="s">
        <v>727</v>
      </c>
      <c r="B68" s="97">
        <v>126</v>
      </c>
      <c r="C68" s="97">
        <v>93</v>
      </c>
      <c r="D68" s="97">
        <v>136</v>
      </c>
      <c r="E68" s="97">
        <v>113</v>
      </c>
      <c r="F68" s="97">
        <v>101</v>
      </c>
      <c r="G68" s="97">
        <v>63</v>
      </c>
      <c r="H68" s="97">
        <v>23</v>
      </c>
      <c r="I68" s="97">
        <v>0</v>
      </c>
      <c r="J68" s="97">
        <v>1</v>
      </c>
      <c r="K68" s="97">
        <v>19</v>
      </c>
      <c r="L68" s="97">
        <v>15</v>
      </c>
      <c r="M68" s="97">
        <v>60</v>
      </c>
      <c r="N68" s="97">
        <v>0</v>
      </c>
      <c r="O68" s="97">
        <v>750</v>
      </c>
      <c r="P68" s="160">
        <v>4.7852384962866548E-3</v>
      </c>
    </row>
    <row r="69" spans="1:16">
      <c r="A69" s="100" t="s">
        <v>728</v>
      </c>
      <c r="B69" s="97">
        <v>284</v>
      </c>
      <c r="C69" s="97">
        <v>303</v>
      </c>
      <c r="D69" s="97">
        <v>347</v>
      </c>
      <c r="E69" s="97">
        <v>370</v>
      </c>
      <c r="F69" s="97">
        <v>231</v>
      </c>
      <c r="G69" s="97">
        <v>178</v>
      </c>
      <c r="H69" s="97">
        <v>79</v>
      </c>
      <c r="I69" s="97">
        <v>0</v>
      </c>
      <c r="J69" s="97">
        <v>2</v>
      </c>
      <c r="K69" s="97">
        <v>36</v>
      </c>
      <c r="L69" s="97">
        <v>30</v>
      </c>
      <c r="M69" s="97">
        <v>166</v>
      </c>
      <c r="N69" s="97">
        <v>0</v>
      </c>
      <c r="O69" s="97">
        <v>2026</v>
      </c>
      <c r="P69" s="160">
        <v>1.2926524257969018E-2</v>
      </c>
    </row>
    <row r="70" spans="1:16">
      <c r="A70" s="100" t="s">
        <v>729</v>
      </c>
      <c r="B70" s="97">
        <v>439</v>
      </c>
      <c r="C70" s="97">
        <v>435</v>
      </c>
      <c r="D70" s="97">
        <v>500</v>
      </c>
      <c r="E70" s="97">
        <v>467</v>
      </c>
      <c r="F70" s="97">
        <v>296</v>
      </c>
      <c r="G70" s="97">
        <v>245</v>
      </c>
      <c r="H70" s="97">
        <v>128</v>
      </c>
      <c r="I70" s="97">
        <v>0</v>
      </c>
      <c r="J70" s="97">
        <v>6</v>
      </c>
      <c r="K70" s="97">
        <v>40</v>
      </c>
      <c r="L70" s="97">
        <v>28</v>
      </c>
      <c r="M70" s="97">
        <v>217</v>
      </c>
      <c r="N70" s="97">
        <v>0</v>
      </c>
      <c r="O70" s="97">
        <v>2801</v>
      </c>
      <c r="P70" s="160">
        <v>1.7871270704131893E-2</v>
      </c>
    </row>
    <row r="71" spans="1:16">
      <c r="A71" s="100" t="s">
        <v>730</v>
      </c>
      <c r="B71" s="97">
        <v>683</v>
      </c>
      <c r="C71" s="97">
        <v>738</v>
      </c>
      <c r="D71" s="97">
        <v>725</v>
      </c>
      <c r="E71" s="97">
        <v>689</v>
      </c>
      <c r="F71" s="97">
        <v>391</v>
      </c>
      <c r="G71" s="97">
        <v>381</v>
      </c>
      <c r="H71" s="97">
        <v>204</v>
      </c>
      <c r="I71" s="97">
        <v>0</v>
      </c>
      <c r="J71" s="97">
        <v>12</v>
      </c>
      <c r="K71" s="97">
        <v>51</v>
      </c>
      <c r="L71" s="97">
        <v>44</v>
      </c>
      <c r="M71" s="97">
        <v>312</v>
      </c>
      <c r="N71" s="97">
        <v>0</v>
      </c>
      <c r="O71" s="97">
        <v>4230</v>
      </c>
      <c r="P71" s="160">
        <v>2.6988745119056735E-2</v>
      </c>
    </row>
    <row r="72" spans="1:16">
      <c r="A72" s="100" t="s">
        <v>731</v>
      </c>
      <c r="B72" s="97">
        <v>682</v>
      </c>
      <c r="C72" s="97">
        <v>658</v>
      </c>
      <c r="D72" s="97">
        <v>664</v>
      </c>
      <c r="E72" s="97">
        <v>622</v>
      </c>
      <c r="F72" s="97">
        <v>364</v>
      </c>
      <c r="G72" s="97">
        <v>398</v>
      </c>
      <c r="H72" s="97">
        <v>187</v>
      </c>
      <c r="I72" s="97">
        <v>0</v>
      </c>
      <c r="J72" s="97">
        <v>8</v>
      </c>
      <c r="K72" s="97">
        <v>59</v>
      </c>
      <c r="L72" s="97">
        <v>34</v>
      </c>
      <c r="M72" s="97">
        <v>324</v>
      </c>
      <c r="N72" s="97">
        <v>0</v>
      </c>
      <c r="O72" s="97">
        <v>4000</v>
      </c>
      <c r="P72" s="160">
        <v>2.5521271980195492E-2</v>
      </c>
    </row>
    <row r="73" spans="1:16">
      <c r="A73" s="100" t="s">
        <v>732</v>
      </c>
      <c r="B73" s="97">
        <v>615</v>
      </c>
      <c r="C73" s="97">
        <v>655</v>
      </c>
      <c r="D73" s="97">
        <v>644</v>
      </c>
      <c r="E73" s="97">
        <v>568</v>
      </c>
      <c r="F73" s="97">
        <v>339</v>
      </c>
      <c r="G73" s="97">
        <v>325</v>
      </c>
      <c r="H73" s="97">
        <v>200</v>
      </c>
      <c r="I73" s="97">
        <v>0</v>
      </c>
      <c r="J73" s="97">
        <v>4</v>
      </c>
      <c r="K73" s="97">
        <v>32</v>
      </c>
      <c r="L73" s="97">
        <v>32</v>
      </c>
      <c r="M73" s="97">
        <v>276</v>
      </c>
      <c r="N73" s="97">
        <v>0</v>
      </c>
      <c r="O73" s="97">
        <v>3690</v>
      </c>
      <c r="P73" s="160">
        <v>2.3543373401730343E-2</v>
      </c>
    </row>
    <row r="74" spans="1:16">
      <c r="A74" s="100" t="s">
        <v>733</v>
      </c>
      <c r="B74" s="97">
        <v>435</v>
      </c>
      <c r="C74" s="97">
        <v>466</v>
      </c>
      <c r="D74" s="97">
        <v>471</v>
      </c>
      <c r="E74" s="97">
        <v>459</v>
      </c>
      <c r="F74" s="97">
        <v>250</v>
      </c>
      <c r="G74" s="97">
        <v>251</v>
      </c>
      <c r="H74" s="97">
        <v>124</v>
      </c>
      <c r="I74" s="97">
        <v>0</v>
      </c>
      <c r="J74" s="97">
        <v>8</v>
      </c>
      <c r="K74" s="97">
        <v>24</v>
      </c>
      <c r="L74" s="97">
        <v>22</v>
      </c>
      <c r="M74" s="97">
        <v>224</v>
      </c>
      <c r="N74" s="97">
        <v>0</v>
      </c>
      <c r="O74" s="97">
        <v>2734</v>
      </c>
      <c r="P74" s="160">
        <v>1.7443789398463621E-2</v>
      </c>
    </row>
    <row r="75" spans="1:16">
      <c r="A75" s="100" t="s">
        <v>734</v>
      </c>
      <c r="B75" s="97">
        <v>769</v>
      </c>
      <c r="C75" s="97">
        <v>710</v>
      </c>
      <c r="D75" s="97">
        <v>757</v>
      </c>
      <c r="E75" s="97">
        <v>727</v>
      </c>
      <c r="F75" s="97">
        <v>403</v>
      </c>
      <c r="G75" s="97">
        <v>349</v>
      </c>
      <c r="H75" s="97">
        <v>216</v>
      </c>
      <c r="I75" s="97">
        <v>0</v>
      </c>
      <c r="J75" s="97">
        <v>14</v>
      </c>
      <c r="K75" s="97">
        <v>40</v>
      </c>
      <c r="L75" s="97">
        <v>33</v>
      </c>
      <c r="M75" s="97">
        <v>382</v>
      </c>
      <c r="N75" s="97">
        <v>0</v>
      </c>
      <c r="O75" s="97">
        <v>4400</v>
      </c>
      <c r="P75" s="160">
        <v>2.8073399178215042E-2</v>
      </c>
    </row>
    <row r="76" spans="1:16">
      <c r="A76" s="100" t="s">
        <v>735</v>
      </c>
      <c r="B76" s="97">
        <v>1354</v>
      </c>
      <c r="C76" s="97">
        <v>1437</v>
      </c>
      <c r="D76" s="97">
        <v>1437</v>
      </c>
      <c r="E76" s="97">
        <v>1266</v>
      </c>
      <c r="F76" s="97">
        <v>743</v>
      </c>
      <c r="G76" s="97">
        <v>677</v>
      </c>
      <c r="H76" s="97">
        <v>397</v>
      </c>
      <c r="I76" s="97">
        <v>0</v>
      </c>
      <c r="J76" s="97">
        <v>10</v>
      </c>
      <c r="K76" s="97">
        <v>94</v>
      </c>
      <c r="L76" s="97">
        <v>62</v>
      </c>
      <c r="M76" s="97">
        <v>672</v>
      </c>
      <c r="N76" s="97">
        <v>0</v>
      </c>
      <c r="O76" s="97">
        <v>8149</v>
      </c>
      <c r="P76" s="160">
        <v>5.1993211341653266E-2</v>
      </c>
    </row>
    <row r="77" spans="1:16">
      <c r="A77" s="100" t="s">
        <v>736</v>
      </c>
      <c r="B77" s="97">
        <v>3001</v>
      </c>
      <c r="C77" s="97">
        <v>3434</v>
      </c>
      <c r="D77" s="97">
        <v>3284</v>
      </c>
      <c r="E77" s="97">
        <v>2703</v>
      </c>
      <c r="F77" s="97">
        <v>1513</v>
      </c>
      <c r="G77" s="97">
        <v>1716</v>
      </c>
      <c r="H77" s="97">
        <v>835</v>
      </c>
      <c r="I77" s="97">
        <v>0</v>
      </c>
      <c r="J77" s="97">
        <v>35</v>
      </c>
      <c r="K77" s="97">
        <v>153</v>
      </c>
      <c r="L77" s="97">
        <v>170</v>
      </c>
      <c r="M77" s="97">
        <v>1495</v>
      </c>
      <c r="N77" s="97">
        <v>0</v>
      </c>
      <c r="O77" s="97">
        <v>18339</v>
      </c>
      <c r="P77" s="160">
        <v>0.11700865171120128</v>
      </c>
    </row>
    <row r="78" spans="1:16">
      <c r="A78" s="100" t="s">
        <v>737</v>
      </c>
      <c r="B78" s="97">
        <v>1226</v>
      </c>
      <c r="C78" s="97">
        <v>2091</v>
      </c>
      <c r="D78" s="97">
        <v>1527</v>
      </c>
      <c r="E78" s="97">
        <v>1261</v>
      </c>
      <c r="F78" s="97">
        <v>723</v>
      </c>
      <c r="G78" s="97">
        <v>850</v>
      </c>
      <c r="H78" s="97">
        <v>443</v>
      </c>
      <c r="I78" s="97">
        <v>0</v>
      </c>
      <c r="J78" s="97">
        <v>10</v>
      </c>
      <c r="K78" s="97">
        <v>144</v>
      </c>
      <c r="L78" s="97">
        <v>80</v>
      </c>
      <c r="M78" s="97">
        <v>599</v>
      </c>
      <c r="N78" s="97">
        <v>0</v>
      </c>
      <c r="O78" s="97">
        <v>8954</v>
      </c>
      <c r="P78" s="160">
        <v>5.7129367327667609E-2</v>
      </c>
    </row>
    <row r="79" spans="1:16">
      <c r="A79" s="100" t="s">
        <v>738</v>
      </c>
      <c r="B79" s="97">
        <v>15092</v>
      </c>
      <c r="C79" s="97">
        <v>20430</v>
      </c>
      <c r="D79" s="97">
        <v>16297</v>
      </c>
      <c r="E79" s="97">
        <v>11475</v>
      </c>
      <c r="F79" s="97">
        <v>9676</v>
      </c>
      <c r="G79" s="97">
        <v>8805</v>
      </c>
      <c r="H79" s="97">
        <v>4125</v>
      </c>
      <c r="I79" s="97">
        <v>0</v>
      </c>
      <c r="J79" s="97">
        <v>144</v>
      </c>
      <c r="K79" s="97">
        <v>949</v>
      </c>
      <c r="L79" s="97">
        <v>1495</v>
      </c>
      <c r="M79" s="97">
        <v>7397</v>
      </c>
      <c r="N79" s="97">
        <v>0</v>
      </c>
      <c r="O79" s="97">
        <v>95885</v>
      </c>
      <c r="P79" s="160">
        <v>0.61177679095526116</v>
      </c>
    </row>
    <row r="80" spans="1:16">
      <c r="A80" s="72" t="s">
        <v>159</v>
      </c>
      <c r="B80" s="158">
        <v>24828</v>
      </c>
      <c r="C80" s="158">
        <v>31558</v>
      </c>
      <c r="D80" s="158">
        <v>26938</v>
      </c>
      <c r="E80" s="158">
        <v>20829</v>
      </c>
      <c r="F80" s="158">
        <v>15123</v>
      </c>
      <c r="G80" s="158">
        <v>14285</v>
      </c>
      <c r="H80" s="158">
        <v>6993</v>
      </c>
      <c r="I80" s="158">
        <v>0</v>
      </c>
      <c r="J80" s="158">
        <v>255</v>
      </c>
      <c r="K80" s="158">
        <v>1681</v>
      </c>
      <c r="L80" s="158">
        <v>2058</v>
      </c>
      <c r="M80" s="158">
        <v>12184</v>
      </c>
      <c r="N80" s="158">
        <v>0</v>
      </c>
      <c r="O80" s="158">
        <v>156732</v>
      </c>
      <c r="P80" s="161">
        <v>1</v>
      </c>
    </row>
    <row r="81" spans="1:16">
      <c r="A81" s="54" t="s">
        <v>739</v>
      </c>
      <c r="B81" s="160">
        <v>0.15841053518107343</v>
      </c>
      <c r="C81" s="160">
        <v>0.20135007528775234</v>
      </c>
      <c r="D81" s="160">
        <v>0.17187300615062653</v>
      </c>
      <c r="E81" s="160">
        <v>0.13289564351887298</v>
      </c>
      <c r="F81" s="160">
        <v>9.6489549039124115E-2</v>
      </c>
      <c r="G81" s="160">
        <v>9.1142842559273157E-2</v>
      </c>
      <c r="H81" s="160">
        <v>4.4617563739376767E-2</v>
      </c>
      <c r="I81" s="160">
        <v>0</v>
      </c>
      <c r="J81" s="160">
        <v>1.6269810887374627E-3</v>
      </c>
      <c r="K81" s="160">
        <v>1.0725314549677156E-2</v>
      </c>
      <c r="L81" s="160">
        <v>1.3130694433810581E-2</v>
      </c>
      <c r="M81" s="160">
        <v>7.7737794451675474E-2</v>
      </c>
      <c r="N81" s="160">
        <v>0</v>
      </c>
      <c r="O81" s="160">
        <v>1</v>
      </c>
      <c r="P81" s="235"/>
    </row>
    <row r="82" spans="1:16" ht="15.75" thickBot="1">
      <c r="A82" s="206"/>
      <c r="B82" s="207"/>
      <c r="C82" s="208"/>
      <c r="D82" s="208"/>
      <c r="E82" s="208"/>
      <c r="F82" s="208"/>
      <c r="G82" s="208"/>
      <c r="H82" s="207"/>
      <c r="I82" s="207"/>
      <c r="J82" s="207"/>
      <c r="K82" s="207"/>
      <c r="L82" s="207"/>
      <c r="M82" s="207"/>
      <c r="N82" s="207"/>
      <c r="O82" s="547"/>
      <c r="P82" s="547"/>
    </row>
    <row r="83" spans="1:16" ht="15.75" customHeight="1" thickTop="1">
      <c r="A83" s="747" t="s">
        <v>1413</v>
      </c>
      <c r="B83" s="748"/>
      <c r="C83" s="748"/>
      <c r="D83" s="748"/>
      <c r="E83" s="748"/>
      <c r="F83" s="748"/>
      <c r="G83" s="748"/>
      <c r="H83" s="748"/>
      <c r="I83" s="748"/>
      <c r="J83" s="748"/>
      <c r="K83" s="748"/>
      <c r="L83" s="748"/>
      <c r="M83" s="748"/>
      <c r="N83" s="748"/>
      <c r="O83" s="748"/>
      <c r="P83" s="748"/>
    </row>
    <row r="84" spans="1:16">
      <c r="A84" s="212"/>
      <c r="B84" s="212"/>
      <c r="C84" s="212"/>
      <c r="D84" s="212"/>
      <c r="E84" s="212"/>
      <c r="F84" s="212"/>
      <c r="G84" s="212"/>
      <c r="H84" s="212"/>
      <c r="I84" s="11"/>
      <c r="J84" s="11"/>
      <c r="K84" s="11"/>
      <c r="L84" s="11"/>
      <c r="M84" s="11"/>
      <c r="N84" s="11"/>
      <c r="O84" s="211"/>
      <c r="P84" s="98"/>
    </row>
    <row r="85" spans="1:16" ht="30" customHeight="1">
      <c r="A85" s="711" t="s">
        <v>439</v>
      </c>
      <c r="B85" s="711"/>
      <c r="C85" s="711"/>
      <c r="D85" s="711"/>
      <c r="E85" s="711"/>
      <c r="F85" s="711"/>
      <c r="G85" s="711"/>
      <c r="H85" s="711"/>
      <c r="I85" s="711"/>
      <c r="J85" s="711"/>
      <c r="K85" s="711"/>
      <c r="L85" s="711"/>
      <c r="M85" s="711"/>
      <c r="N85" s="711"/>
      <c r="O85" s="711"/>
      <c r="P85" s="711"/>
    </row>
    <row r="86" spans="1:16" ht="18">
      <c r="A86" s="712" t="s">
        <v>745</v>
      </c>
      <c r="B86" s="712"/>
      <c r="C86" s="712"/>
      <c r="D86" s="712"/>
      <c r="E86" s="712"/>
      <c r="F86" s="712"/>
      <c r="G86" s="712"/>
      <c r="H86" s="712"/>
      <c r="I86" s="712"/>
      <c r="J86" s="712"/>
      <c r="K86" s="712"/>
      <c r="L86" s="712"/>
      <c r="M86" s="712"/>
      <c r="N86" s="712"/>
      <c r="O86" s="712"/>
      <c r="P86" s="712"/>
    </row>
    <row r="87" spans="1:16" ht="18">
      <c r="A87" s="712" t="s">
        <v>1519</v>
      </c>
      <c r="B87" s="712"/>
      <c r="C87" s="712"/>
      <c r="D87" s="712"/>
      <c r="E87" s="712"/>
      <c r="F87" s="712"/>
      <c r="G87" s="712"/>
      <c r="H87" s="712"/>
      <c r="I87" s="712"/>
      <c r="J87" s="712"/>
      <c r="K87" s="712"/>
      <c r="L87" s="712"/>
      <c r="M87" s="712"/>
      <c r="N87" s="712"/>
      <c r="O87" s="712"/>
      <c r="P87" s="712"/>
    </row>
    <row r="88" spans="1:16" ht="30" customHeight="1">
      <c r="A88" s="716" t="s">
        <v>511</v>
      </c>
      <c r="B88" s="716"/>
      <c r="C88" s="716"/>
      <c r="D88" s="716"/>
      <c r="E88" s="716"/>
      <c r="F88" s="716"/>
      <c r="G88" s="716"/>
      <c r="H88" s="716"/>
      <c r="I88" s="716"/>
      <c r="J88" s="716"/>
      <c r="K88" s="716"/>
      <c r="L88" s="716"/>
      <c r="M88" s="716"/>
      <c r="N88" s="716"/>
      <c r="O88" s="716"/>
      <c r="P88" s="716"/>
    </row>
    <row r="89" spans="1:16">
      <c r="A89" s="99"/>
      <c r="B89" s="205"/>
      <c r="C89" s="101"/>
      <c r="D89" s="205"/>
      <c r="E89" s="205"/>
      <c r="F89" s="205"/>
      <c r="G89" s="205"/>
      <c r="H89" s="205"/>
      <c r="I89" s="101"/>
      <c r="J89" s="184"/>
      <c r="K89" s="205"/>
      <c r="L89" s="205"/>
      <c r="M89" s="205"/>
      <c r="N89" s="205"/>
      <c r="O89" s="205"/>
      <c r="P89" s="98"/>
    </row>
    <row r="90" spans="1:16" ht="30" customHeight="1">
      <c r="A90" s="72" t="s">
        <v>723</v>
      </c>
      <c r="B90" s="73" t="s">
        <v>33</v>
      </c>
      <c r="C90" s="73" t="s">
        <v>116</v>
      </c>
      <c r="D90" s="73" t="s">
        <v>35</v>
      </c>
      <c r="E90" s="73" t="s">
        <v>37</v>
      </c>
      <c r="F90" s="73" t="s">
        <v>45</v>
      </c>
      <c r="G90" s="73" t="s">
        <v>43</v>
      </c>
      <c r="H90" s="73" t="s">
        <v>39</v>
      </c>
      <c r="I90" s="73" t="s">
        <v>41</v>
      </c>
      <c r="J90" s="73" t="s">
        <v>47</v>
      </c>
      <c r="K90" s="73" t="s">
        <v>49</v>
      </c>
      <c r="L90" s="73" t="s">
        <v>51</v>
      </c>
      <c r="M90" s="73" t="s">
        <v>53</v>
      </c>
      <c r="N90" s="73" t="s">
        <v>55</v>
      </c>
      <c r="O90" s="176" t="s">
        <v>518</v>
      </c>
      <c r="P90" s="73" t="s">
        <v>724</v>
      </c>
    </row>
    <row r="91" spans="1:16">
      <c r="A91" s="100" t="s">
        <v>725</v>
      </c>
      <c r="B91" s="97">
        <v>352304.15532000002</v>
      </c>
      <c r="C91" s="97">
        <v>1458566.0864200001</v>
      </c>
      <c r="D91" s="97">
        <v>451185.65632000001</v>
      </c>
      <c r="E91" s="97">
        <v>82347.372700000007</v>
      </c>
      <c r="F91" s="97">
        <v>199178.54205000002</v>
      </c>
      <c r="G91" s="97">
        <v>538969.33247000002</v>
      </c>
      <c r="H91" s="97">
        <v>79885.10368</v>
      </c>
      <c r="I91" s="97">
        <v>915537.31987999997</v>
      </c>
      <c r="J91" s="97">
        <v>0</v>
      </c>
      <c r="K91" s="97">
        <v>326849.56348000001</v>
      </c>
      <c r="L91" s="97">
        <v>192366.80046999999</v>
      </c>
      <c r="M91" s="97">
        <v>572176.45935999998</v>
      </c>
      <c r="N91" s="97">
        <v>188447.57428</v>
      </c>
      <c r="O91" s="97">
        <v>5357813.96643</v>
      </c>
      <c r="P91" s="160">
        <v>8.7703288095668963E-2</v>
      </c>
    </row>
    <row r="92" spans="1:16">
      <c r="A92" s="100" t="s">
        <v>726</v>
      </c>
      <c r="B92" s="97">
        <v>89116.865989999991</v>
      </c>
      <c r="C92" s="97">
        <v>80679.289470000003</v>
      </c>
      <c r="D92" s="97">
        <v>320302.41561000003</v>
      </c>
      <c r="E92" s="97">
        <v>104412.45490000001</v>
      </c>
      <c r="F92" s="97">
        <v>114252.8587</v>
      </c>
      <c r="G92" s="97">
        <v>66367.848870000002</v>
      </c>
      <c r="H92" s="97">
        <v>44792.036180000003</v>
      </c>
      <c r="I92" s="97">
        <v>96617.680290000004</v>
      </c>
      <c r="J92" s="97">
        <v>0</v>
      </c>
      <c r="K92" s="97">
        <v>57571.512579999995</v>
      </c>
      <c r="L92" s="97">
        <v>39117.21703</v>
      </c>
      <c r="M92" s="97">
        <v>112194.95731</v>
      </c>
      <c r="N92" s="97">
        <v>21102.430049999999</v>
      </c>
      <c r="O92" s="97">
        <v>1146527.5669800001</v>
      </c>
      <c r="P92" s="160">
        <v>1.8767773227384807E-2</v>
      </c>
    </row>
    <row r="93" spans="1:16">
      <c r="A93" s="100" t="s">
        <v>727</v>
      </c>
      <c r="B93" s="97">
        <v>135284.53737000001</v>
      </c>
      <c r="C93" s="97">
        <v>149844.60343000002</v>
      </c>
      <c r="D93" s="97">
        <v>456544.06485000002</v>
      </c>
      <c r="E93" s="97">
        <v>146416.41553999999</v>
      </c>
      <c r="F93" s="97">
        <v>224934.83003000001</v>
      </c>
      <c r="G93" s="97">
        <v>118017.66312000001</v>
      </c>
      <c r="H93" s="97">
        <v>78052.925060000009</v>
      </c>
      <c r="I93" s="97">
        <v>170278.97596000001</v>
      </c>
      <c r="J93" s="97">
        <v>3456.8049000000001</v>
      </c>
      <c r="K93" s="97">
        <v>47734.602909999994</v>
      </c>
      <c r="L93" s="97">
        <v>55132.957299999995</v>
      </c>
      <c r="M93" s="97">
        <v>180346.50465000002</v>
      </c>
      <c r="N93" s="97">
        <v>30256.793710000002</v>
      </c>
      <c r="O93" s="97">
        <v>1796301.6788300001</v>
      </c>
      <c r="P93" s="160">
        <v>2.9404074988839873E-2</v>
      </c>
    </row>
    <row r="94" spans="1:16">
      <c r="A94" s="100" t="s">
        <v>728</v>
      </c>
      <c r="B94" s="97">
        <v>327281.52385</v>
      </c>
      <c r="C94" s="97">
        <v>300429.96154000005</v>
      </c>
      <c r="D94" s="97">
        <v>811460.60326</v>
      </c>
      <c r="E94" s="97">
        <v>316651.51454</v>
      </c>
      <c r="F94" s="97">
        <v>405178.36163</v>
      </c>
      <c r="G94" s="97">
        <v>218948.27546</v>
      </c>
      <c r="H94" s="97">
        <v>147345.80561000001</v>
      </c>
      <c r="I94" s="97">
        <v>177473.87450000001</v>
      </c>
      <c r="J94" s="97">
        <v>1425.0955100000001</v>
      </c>
      <c r="K94" s="97">
        <v>166807.73527999999</v>
      </c>
      <c r="L94" s="97">
        <v>41975.80126</v>
      </c>
      <c r="M94" s="97">
        <v>387838.56367</v>
      </c>
      <c r="N94" s="97">
        <v>74140.411840000001</v>
      </c>
      <c r="O94" s="97">
        <v>3376957.5279500009</v>
      </c>
      <c r="P94" s="160">
        <v>5.5278193833590714E-2</v>
      </c>
    </row>
    <row r="95" spans="1:16">
      <c r="A95" s="100" t="s">
        <v>729</v>
      </c>
      <c r="B95" s="97">
        <v>556744.42903</v>
      </c>
      <c r="C95" s="97">
        <v>428973.39114999998</v>
      </c>
      <c r="D95" s="97">
        <v>995548.10340999998</v>
      </c>
      <c r="E95" s="97">
        <v>458965.94065</v>
      </c>
      <c r="F95" s="97">
        <v>504910.00767000002</v>
      </c>
      <c r="G95" s="97">
        <v>271206.00367000001</v>
      </c>
      <c r="H95" s="97">
        <v>173146.82973</v>
      </c>
      <c r="I95" s="97">
        <v>191937.13269</v>
      </c>
      <c r="J95" s="97">
        <v>4073.3829999999998</v>
      </c>
      <c r="K95" s="97">
        <v>271561.46136000002</v>
      </c>
      <c r="L95" s="97">
        <v>37502.254990000001</v>
      </c>
      <c r="M95" s="97">
        <v>433482.43066000001</v>
      </c>
      <c r="N95" s="97">
        <v>89504.943040000013</v>
      </c>
      <c r="O95" s="97">
        <v>4417556.3110499997</v>
      </c>
      <c r="P95" s="160">
        <v>7.2311994454150971E-2</v>
      </c>
    </row>
    <row r="96" spans="1:16">
      <c r="A96" s="100" t="s">
        <v>730</v>
      </c>
      <c r="B96" s="97">
        <v>873129.28366999992</v>
      </c>
      <c r="C96" s="97">
        <v>877421.18453999993</v>
      </c>
      <c r="D96" s="97">
        <v>1306030.43129</v>
      </c>
      <c r="E96" s="97">
        <v>598405.07004999998</v>
      </c>
      <c r="F96" s="97">
        <v>631881.49627999996</v>
      </c>
      <c r="G96" s="97">
        <v>299640.38214999996</v>
      </c>
      <c r="H96" s="97">
        <v>204627.64382</v>
      </c>
      <c r="I96" s="97">
        <v>308888.96958999999</v>
      </c>
      <c r="J96" s="97">
        <v>3242.0772999999999</v>
      </c>
      <c r="K96" s="97">
        <v>491030.72701999999</v>
      </c>
      <c r="L96" s="97">
        <v>34059.766439999999</v>
      </c>
      <c r="M96" s="97">
        <v>490521.38650000002</v>
      </c>
      <c r="N96" s="97">
        <v>116309.07778000001</v>
      </c>
      <c r="O96" s="97">
        <v>6235187.4964299994</v>
      </c>
      <c r="P96" s="160">
        <v>0.10206521703744148</v>
      </c>
    </row>
    <row r="97" spans="1:16">
      <c r="A97" s="100" t="s">
        <v>731</v>
      </c>
      <c r="B97" s="97">
        <v>719872.49459999998</v>
      </c>
      <c r="C97" s="97">
        <v>912007.60748999997</v>
      </c>
      <c r="D97" s="97">
        <v>1097124.6039700001</v>
      </c>
      <c r="E97" s="97">
        <v>493806.91287</v>
      </c>
      <c r="F97" s="97">
        <v>457850.04181999998</v>
      </c>
      <c r="G97" s="97">
        <v>271787.56637999997</v>
      </c>
      <c r="H97" s="97">
        <v>160778.63611000002</v>
      </c>
      <c r="I97" s="97">
        <v>280432.80202</v>
      </c>
      <c r="J97" s="97">
        <v>825.59168</v>
      </c>
      <c r="K97" s="97">
        <v>420221.78631</v>
      </c>
      <c r="L97" s="97">
        <v>29316.684730000001</v>
      </c>
      <c r="M97" s="97">
        <v>380136.36311999999</v>
      </c>
      <c r="N97" s="97">
        <v>118612.56776999999</v>
      </c>
      <c r="O97" s="97">
        <v>5342773.6588699985</v>
      </c>
      <c r="P97" s="160">
        <v>8.7457089844806365E-2</v>
      </c>
    </row>
    <row r="98" spans="1:16">
      <c r="A98" s="100" t="s">
        <v>732</v>
      </c>
      <c r="B98" s="97">
        <v>654245.11557000002</v>
      </c>
      <c r="C98" s="97">
        <v>915812.73850999994</v>
      </c>
      <c r="D98" s="97">
        <v>839152.24349999998</v>
      </c>
      <c r="E98" s="97">
        <v>390166.12725000002</v>
      </c>
      <c r="F98" s="97">
        <v>366210.67535999999</v>
      </c>
      <c r="G98" s="97">
        <v>212593.57355</v>
      </c>
      <c r="H98" s="97">
        <v>126422.59790000001</v>
      </c>
      <c r="I98" s="97">
        <v>273730.98332</v>
      </c>
      <c r="J98" s="97">
        <v>1067.8866</v>
      </c>
      <c r="K98" s="97">
        <v>385706.28135</v>
      </c>
      <c r="L98" s="97">
        <v>30295.02073</v>
      </c>
      <c r="M98" s="97">
        <v>304342.46142000001</v>
      </c>
      <c r="N98" s="97">
        <v>135809.26384</v>
      </c>
      <c r="O98" s="97">
        <v>4635554.9688999988</v>
      </c>
      <c r="P98" s="160">
        <v>7.5880464582767079E-2</v>
      </c>
    </row>
    <row r="99" spans="1:16">
      <c r="A99" s="100" t="s">
        <v>733</v>
      </c>
      <c r="B99" s="97">
        <v>412567.07323000004</v>
      </c>
      <c r="C99" s="97">
        <v>691328.77188999997</v>
      </c>
      <c r="D99" s="97">
        <v>540578.66021</v>
      </c>
      <c r="E99" s="97">
        <v>273580.16362000001</v>
      </c>
      <c r="F99" s="97">
        <v>246746.71856000001</v>
      </c>
      <c r="G99" s="97">
        <v>147828.79863999999</v>
      </c>
      <c r="H99" s="97">
        <v>74636.483219999995</v>
      </c>
      <c r="I99" s="97">
        <v>248287.53855</v>
      </c>
      <c r="J99" s="97">
        <v>1024.2120300000001</v>
      </c>
      <c r="K99" s="97">
        <v>287330.59127999999</v>
      </c>
      <c r="L99" s="97">
        <v>19842.030320000002</v>
      </c>
      <c r="M99" s="97">
        <v>231208.08388999998</v>
      </c>
      <c r="N99" s="97">
        <v>105538.49512000001</v>
      </c>
      <c r="O99" s="97">
        <v>3280497.6205600002</v>
      </c>
      <c r="P99" s="160">
        <v>5.3699219442073398E-2</v>
      </c>
    </row>
    <row r="100" spans="1:16">
      <c r="A100" s="100" t="s">
        <v>734</v>
      </c>
      <c r="B100" s="97">
        <v>611362.32854999998</v>
      </c>
      <c r="C100" s="97">
        <v>1071109.46964</v>
      </c>
      <c r="D100" s="97">
        <v>724166.74297999998</v>
      </c>
      <c r="E100" s="97">
        <v>369897.11787000002</v>
      </c>
      <c r="F100" s="97">
        <v>361159.32032999996</v>
      </c>
      <c r="G100" s="97">
        <v>223948.70971</v>
      </c>
      <c r="H100" s="97">
        <v>119699.98179000001</v>
      </c>
      <c r="I100" s="97">
        <v>372906.6765</v>
      </c>
      <c r="J100" s="97">
        <v>955.3741</v>
      </c>
      <c r="K100" s="97">
        <v>437879.61796</v>
      </c>
      <c r="L100" s="97">
        <v>27451.3665</v>
      </c>
      <c r="M100" s="97">
        <v>305738.70357999997</v>
      </c>
      <c r="N100" s="97">
        <v>178689.07109000001</v>
      </c>
      <c r="O100" s="97">
        <v>4804964.4805999994</v>
      </c>
      <c r="P100" s="160">
        <v>7.8653567811782649E-2</v>
      </c>
    </row>
    <row r="101" spans="1:16">
      <c r="A101" s="100" t="s">
        <v>735</v>
      </c>
      <c r="B101" s="97">
        <v>897767.03907000006</v>
      </c>
      <c r="C101" s="97">
        <v>1643353.2322799999</v>
      </c>
      <c r="D101" s="97">
        <v>996394.39909000008</v>
      </c>
      <c r="E101" s="97">
        <v>512146.83676999999</v>
      </c>
      <c r="F101" s="97">
        <v>497094.99268000002</v>
      </c>
      <c r="G101" s="97">
        <v>341408.79006999999</v>
      </c>
      <c r="H101" s="97">
        <v>177602.30122999998</v>
      </c>
      <c r="I101" s="97">
        <v>596179.06111999997</v>
      </c>
      <c r="J101" s="97">
        <v>1658.84431</v>
      </c>
      <c r="K101" s="97">
        <v>618943.48884000001</v>
      </c>
      <c r="L101" s="97">
        <v>38176.424310000002</v>
      </c>
      <c r="M101" s="97">
        <v>467678.44868999999</v>
      </c>
      <c r="N101" s="97">
        <v>298518.34339999995</v>
      </c>
      <c r="O101" s="97">
        <v>7086922.2018599985</v>
      </c>
      <c r="P101" s="160">
        <v>0.11600745816776963</v>
      </c>
    </row>
    <row r="102" spans="1:16">
      <c r="A102" s="100" t="s">
        <v>736</v>
      </c>
      <c r="B102" s="97">
        <v>1131655.98321</v>
      </c>
      <c r="C102" s="97">
        <v>2271524.2906200001</v>
      </c>
      <c r="D102" s="97">
        <v>1171153.5601300001</v>
      </c>
      <c r="E102" s="97">
        <v>657080.39332000003</v>
      </c>
      <c r="F102" s="97">
        <v>669673.69226000004</v>
      </c>
      <c r="G102" s="97">
        <v>484294.14624000003</v>
      </c>
      <c r="H102" s="97">
        <v>232746.78412</v>
      </c>
      <c r="I102" s="97">
        <v>775838.73372999998</v>
      </c>
      <c r="J102" s="97">
        <v>2055.6451099999999</v>
      </c>
      <c r="K102" s="97">
        <v>799921.85447999998</v>
      </c>
      <c r="L102" s="97">
        <v>49971.132729999998</v>
      </c>
      <c r="M102" s="97">
        <v>721379.79899000004</v>
      </c>
      <c r="N102" s="97">
        <v>443908.36885999999</v>
      </c>
      <c r="O102" s="97">
        <v>9411204.3838</v>
      </c>
      <c r="P102" s="160">
        <v>0.15405416734721147</v>
      </c>
    </row>
    <row r="103" spans="1:16">
      <c r="A103" s="100" t="s">
        <v>737</v>
      </c>
      <c r="B103" s="97">
        <v>226608.64322</v>
      </c>
      <c r="C103" s="97">
        <v>485884.38622000004</v>
      </c>
      <c r="D103" s="97">
        <v>206951.60741999999</v>
      </c>
      <c r="E103" s="97">
        <v>127043.55365</v>
      </c>
      <c r="F103" s="97">
        <v>137824.07918</v>
      </c>
      <c r="G103" s="97">
        <v>104260.84215000001</v>
      </c>
      <c r="H103" s="97">
        <v>45918.741959999999</v>
      </c>
      <c r="I103" s="97">
        <v>139672.69459999999</v>
      </c>
      <c r="J103" s="97">
        <v>503.38961</v>
      </c>
      <c r="K103" s="97">
        <v>152436.48238</v>
      </c>
      <c r="L103" s="97">
        <v>9824.3056799999995</v>
      </c>
      <c r="M103" s="97">
        <v>159805.46085</v>
      </c>
      <c r="N103" s="97">
        <v>80877.576730000001</v>
      </c>
      <c r="O103" s="97">
        <v>1877611.7636499999</v>
      </c>
      <c r="P103" s="160">
        <v>3.0735058453128263E-2</v>
      </c>
    </row>
    <row r="104" spans="1:16">
      <c r="A104" s="100" t="s">
        <v>738</v>
      </c>
      <c r="B104" s="97">
        <v>279001.25199999998</v>
      </c>
      <c r="C104" s="97">
        <v>542192.71274999995</v>
      </c>
      <c r="D104" s="97">
        <v>224450.35746999999</v>
      </c>
      <c r="E104" s="97">
        <v>141328.65711</v>
      </c>
      <c r="F104" s="97">
        <v>155609.49605000002</v>
      </c>
      <c r="G104" s="97">
        <v>140907.51361000002</v>
      </c>
      <c r="H104" s="97">
        <v>60986.221880000005</v>
      </c>
      <c r="I104" s="97">
        <v>209069.14758000002</v>
      </c>
      <c r="J104" s="97">
        <v>531.53598999999997</v>
      </c>
      <c r="K104" s="97">
        <v>188688.06756</v>
      </c>
      <c r="L104" s="97">
        <v>15294.55156</v>
      </c>
      <c r="M104" s="97">
        <v>225165.62312999999</v>
      </c>
      <c r="N104" s="97">
        <v>137130.38121000002</v>
      </c>
      <c r="O104" s="97">
        <v>2320355.5179000003</v>
      </c>
      <c r="P104" s="160">
        <v>3.7982432713384445E-2</v>
      </c>
    </row>
    <row r="105" spans="1:16">
      <c r="A105" s="72" t="s">
        <v>159</v>
      </c>
      <c r="B105" s="158">
        <v>7266940.72468</v>
      </c>
      <c r="C105" s="158">
        <v>11829127.725949999</v>
      </c>
      <c r="D105" s="158">
        <v>10141043.449509999</v>
      </c>
      <c r="E105" s="158">
        <v>4672248.5308400001</v>
      </c>
      <c r="F105" s="158">
        <v>4972505.1126000006</v>
      </c>
      <c r="G105" s="158">
        <v>3440179.4460900007</v>
      </c>
      <c r="H105" s="158">
        <v>1726642.0922900003</v>
      </c>
      <c r="I105" s="158">
        <v>4756851.59033</v>
      </c>
      <c r="J105" s="158">
        <v>20819.84014</v>
      </c>
      <c r="K105" s="158">
        <v>4652683.7727899998</v>
      </c>
      <c r="L105" s="158">
        <v>620326.31404999993</v>
      </c>
      <c r="M105" s="158">
        <v>4972015.2458199998</v>
      </c>
      <c r="N105" s="158">
        <v>2018845.2987200001</v>
      </c>
      <c r="O105" s="158">
        <v>61090229.143809989</v>
      </c>
      <c r="P105" s="161">
        <v>1.0000000000000002</v>
      </c>
    </row>
    <row r="106" spans="1:16">
      <c r="A106" s="54" t="s">
        <v>739</v>
      </c>
      <c r="B106" s="160">
        <v>0.11895422273786524</v>
      </c>
      <c r="C106" s="160">
        <v>0.1936337101978049</v>
      </c>
      <c r="D106" s="160">
        <v>0.16600107073812714</v>
      </c>
      <c r="E106" s="160">
        <v>7.648110993071007E-2</v>
      </c>
      <c r="F106" s="160">
        <v>8.1396078919501694E-2</v>
      </c>
      <c r="G106" s="160">
        <v>5.6313087940652769E-2</v>
      </c>
      <c r="H106" s="160">
        <v>2.8263801208297704E-2</v>
      </c>
      <c r="I106" s="160">
        <v>7.7865996854130176E-2</v>
      </c>
      <c r="J106" s="160">
        <v>3.4080474785892312E-4</v>
      </c>
      <c r="K106" s="160">
        <v>7.6160849910012762E-2</v>
      </c>
      <c r="L106" s="160">
        <v>1.0154263991868738E-2</v>
      </c>
      <c r="M106" s="160">
        <v>8.1388060177603583E-2</v>
      </c>
      <c r="N106" s="160">
        <v>3.3046942645566436E-2</v>
      </c>
      <c r="O106" s="160">
        <v>1.0000000000000002</v>
      </c>
      <c r="P106" s="234"/>
    </row>
    <row r="107" spans="1:16" ht="30" customHeight="1">
      <c r="A107" s="433" t="s">
        <v>742</v>
      </c>
      <c r="B107" s="73" t="s">
        <v>33</v>
      </c>
      <c r="C107" s="73" t="s">
        <v>116</v>
      </c>
      <c r="D107" s="73" t="s">
        <v>35</v>
      </c>
      <c r="E107" s="73" t="s">
        <v>37</v>
      </c>
      <c r="F107" s="73" t="s">
        <v>45</v>
      </c>
      <c r="G107" s="73" t="s">
        <v>43</v>
      </c>
      <c r="H107" s="73" t="s">
        <v>39</v>
      </c>
      <c r="I107" s="73" t="s">
        <v>41</v>
      </c>
      <c r="J107" s="73" t="s">
        <v>47</v>
      </c>
      <c r="K107" s="73" t="s">
        <v>49</v>
      </c>
      <c r="L107" s="73" t="s">
        <v>51</v>
      </c>
      <c r="M107" s="73" t="s">
        <v>53</v>
      </c>
      <c r="N107" s="73" t="s">
        <v>55</v>
      </c>
      <c r="O107" s="176" t="s">
        <v>518</v>
      </c>
      <c r="P107" s="73" t="s">
        <v>681</v>
      </c>
    </row>
    <row r="108" spans="1:16">
      <c r="A108" s="100" t="s">
        <v>725</v>
      </c>
      <c r="B108" s="97">
        <v>6</v>
      </c>
      <c r="C108" s="97">
        <v>10</v>
      </c>
      <c r="D108" s="97">
        <v>12</v>
      </c>
      <c r="E108" s="97">
        <v>4</v>
      </c>
      <c r="F108" s="97">
        <v>6</v>
      </c>
      <c r="G108" s="97">
        <v>3</v>
      </c>
      <c r="H108" s="97">
        <v>4</v>
      </c>
      <c r="I108" s="97">
        <v>22</v>
      </c>
      <c r="J108" s="97">
        <v>0</v>
      </c>
      <c r="K108" s="97">
        <v>6</v>
      </c>
      <c r="L108" s="97">
        <v>5</v>
      </c>
      <c r="M108" s="97">
        <v>7</v>
      </c>
      <c r="N108" s="97">
        <v>3</v>
      </c>
      <c r="O108" s="97">
        <v>88</v>
      </c>
      <c r="P108" s="160">
        <v>7.1218626778624502E-6</v>
      </c>
    </row>
    <row r="109" spans="1:16">
      <c r="A109" s="100" t="s">
        <v>726</v>
      </c>
      <c r="B109" s="97">
        <v>9</v>
      </c>
      <c r="C109" s="97">
        <v>8</v>
      </c>
      <c r="D109" s="97">
        <v>36</v>
      </c>
      <c r="E109" s="97">
        <v>11</v>
      </c>
      <c r="F109" s="97">
        <v>13</v>
      </c>
      <c r="G109" s="97">
        <v>8</v>
      </c>
      <c r="H109" s="97">
        <v>5</v>
      </c>
      <c r="I109" s="97">
        <v>10</v>
      </c>
      <c r="J109" s="97">
        <v>0</v>
      </c>
      <c r="K109" s="97">
        <v>7</v>
      </c>
      <c r="L109" s="97">
        <v>4</v>
      </c>
      <c r="M109" s="97">
        <v>13</v>
      </c>
      <c r="N109" s="97">
        <v>2</v>
      </c>
      <c r="O109" s="97">
        <v>126</v>
      </c>
      <c r="P109" s="160">
        <v>1.0197212470575782E-5</v>
      </c>
    </row>
    <row r="110" spans="1:16">
      <c r="A110" s="100" t="s">
        <v>727</v>
      </c>
      <c r="B110" s="97">
        <v>31</v>
      </c>
      <c r="C110" s="97">
        <v>32</v>
      </c>
      <c r="D110" s="97">
        <v>100</v>
      </c>
      <c r="E110" s="97">
        <v>31</v>
      </c>
      <c r="F110" s="97">
        <v>47</v>
      </c>
      <c r="G110" s="97">
        <v>26</v>
      </c>
      <c r="H110" s="97">
        <v>16</v>
      </c>
      <c r="I110" s="97">
        <v>35</v>
      </c>
      <c r="J110" s="97">
        <v>1</v>
      </c>
      <c r="K110" s="97">
        <v>11</v>
      </c>
      <c r="L110" s="97">
        <v>13</v>
      </c>
      <c r="M110" s="97">
        <v>40</v>
      </c>
      <c r="N110" s="97">
        <v>7</v>
      </c>
      <c r="O110" s="97">
        <v>390</v>
      </c>
      <c r="P110" s="160">
        <v>3.1562800504163133E-5</v>
      </c>
    </row>
    <row r="111" spans="1:16">
      <c r="A111" s="100" t="s">
        <v>728</v>
      </c>
      <c r="B111" s="97">
        <v>167</v>
      </c>
      <c r="C111" s="97">
        <v>152</v>
      </c>
      <c r="D111" s="97">
        <v>410</v>
      </c>
      <c r="E111" s="97">
        <v>156</v>
      </c>
      <c r="F111" s="97">
        <v>206</v>
      </c>
      <c r="G111" s="97">
        <v>112</v>
      </c>
      <c r="H111" s="97">
        <v>70</v>
      </c>
      <c r="I111" s="97">
        <v>86</v>
      </c>
      <c r="J111" s="97">
        <v>1</v>
      </c>
      <c r="K111" s="97">
        <v>88</v>
      </c>
      <c r="L111" s="97">
        <v>20</v>
      </c>
      <c r="M111" s="97">
        <v>195</v>
      </c>
      <c r="N111" s="97">
        <v>37</v>
      </c>
      <c r="O111" s="97">
        <v>1700</v>
      </c>
      <c r="P111" s="160">
        <v>1.3758143809507008E-4</v>
      </c>
    </row>
    <row r="112" spans="1:16">
      <c r="A112" s="100" t="s">
        <v>729</v>
      </c>
      <c r="B112" s="97">
        <v>611</v>
      </c>
      <c r="C112" s="97">
        <v>472</v>
      </c>
      <c r="D112" s="97">
        <v>1078</v>
      </c>
      <c r="E112" s="97">
        <v>500</v>
      </c>
      <c r="F112" s="97">
        <v>537</v>
      </c>
      <c r="G112" s="97">
        <v>296</v>
      </c>
      <c r="H112" s="97">
        <v>190</v>
      </c>
      <c r="I112" s="97">
        <v>209</v>
      </c>
      <c r="J112" s="97">
        <v>4</v>
      </c>
      <c r="K112" s="97">
        <v>298</v>
      </c>
      <c r="L112" s="97">
        <v>41</v>
      </c>
      <c r="M112" s="97">
        <v>459</v>
      </c>
      <c r="N112" s="97">
        <v>95</v>
      </c>
      <c r="O112" s="97">
        <v>4790</v>
      </c>
      <c r="P112" s="160">
        <v>3.8765593439728566E-4</v>
      </c>
    </row>
    <row r="113" spans="1:16">
      <c r="A113" s="100" t="s">
        <v>730</v>
      </c>
      <c r="B113" s="97">
        <v>1851</v>
      </c>
      <c r="C113" s="97">
        <v>1917</v>
      </c>
      <c r="D113" s="97">
        <v>2817</v>
      </c>
      <c r="E113" s="97">
        <v>1271</v>
      </c>
      <c r="F113" s="97">
        <v>1341</v>
      </c>
      <c r="G113" s="97">
        <v>636</v>
      </c>
      <c r="H113" s="97">
        <v>441</v>
      </c>
      <c r="I113" s="97">
        <v>671</v>
      </c>
      <c r="J113" s="97">
        <v>7</v>
      </c>
      <c r="K113" s="97">
        <v>1068</v>
      </c>
      <c r="L113" s="97">
        <v>74</v>
      </c>
      <c r="M113" s="97">
        <v>1061</v>
      </c>
      <c r="N113" s="97">
        <v>249</v>
      </c>
      <c r="O113" s="97">
        <v>13404</v>
      </c>
      <c r="P113" s="160">
        <v>1.084789174250776E-3</v>
      </c>
    </row>
    <row r="114" spans="1:16">
      <c r="A114" s="100" t="s">
        <v>731</v>
      </c>
      <c r="B114" s="97">
        <v>2755</v>
      </c>
      <c r="C114" s="97">
        <v>3515</v>
      </c>
      <c r="D114" s="97">
        <v>4174</v>
      </c>
      <c r="E114" s="97">
        <v>1893</v>
      </c>
      <c r="F114" s="97">
        <v>1752</v>
      </c>
      <c r="G114" s="97">
        <v>1034</v>
      </c>
      <c r="H114" s="97">
        <v>614</v>
      </c>
      <c r="I114" s="97">
        <v>1074</v>
      </c>
      <c r="J114" s="97">
        <v>3</v>
      </c>
      <c r="K114" s="97">
        <v>1604</v>
      </c>
      <c r="L114" s="97">
        <v>114</v>
      </c>
      <c r="M114" s="97">
        <v>1450</v>
      </c>
      <c r="N114" s="97">
        <v>460</v>
      </c>
      <c r="O114" s="97">
        <v>20442</v>
      </c>
      <c r="P114" s="160">
        <v>1.6543763279643661E-3</v>
      </c>
    </row>
    <row r="115" spans="1:16">
      <c r="A115" s="100" t="s">
        <v>732</v>
      </c>
      <c r="B115" s="97">
        <v>3897</v>
      </c>
      <c r="C115" s="97">
        <v>5516</v>
      </c>
      <c r="D115" s="97">
        <v>5021</v>
      </c>
      <c r="E115" s="97">
        <v>2356</v>
      </c>
      <c r="F115" s="97">
        <v>2195</v>
      </c>
      <c r="G115" s="97">
        <v>1282</v>
      </c>
      <c r="H115" s="97">
        <v>763</v>
      </c>
      <c r="I115" s="97">
        <v>1651</v>
      </c>
      <c r="J115" s="97">
        <v>6</v>
      </c>
      <c r="K115" s="97">
        <v>2320</v>
      </c>
      <c r="L115" s="97">
        <v>181</v>
      </c>
      <c r="M115" s="97">
        <v>1823</v>
      </c>
      <c r="N115" s="97">
        <v>822</v>
      </c>
      <c r="O115" s="97">
        <v>27833</v>
      </c>
      <c r="P115" s="160">
        <v>2.252531862647109E-3</v>
      </c>
    </row>
    <row r="116" spans="1:16">
      <c r="A116" s="100" t="s">
        <v>733</v>
      </c>
      <c r="B116" s="97">
        <v>3494</v>
      </c>
      <c r="C116" s="97">
        <v>5868</v>
      </c>
      <c r="D116" s="97">
        <v>4559</v>
      </c>
      <c r="E116" s="97">
        <v>2303</v>
      </c>
      <c r="F116" s="97">
        <v>2092</v>
      </c>
      <c r="G116" s="97">
        <v>1247</v>
      </c>
      <c r="H116" s="97">
        <v>631</v>
      </c>
      <c r="I116" s="97">
        <v>2099</v>
      </c>
      <c r="J116" s="97">
        <v>9</v>
      </c>
      <c r="K116" s="97">
        <v>2432</v>
      </c>
      <c r="L116" s="97">
        <v>169</v>
      </c>
      <c r="M116" s="97">
        <v>1956</v>
      </c>
      <c r="N116" s="97">
        <v>898</v>
      </c>
      <c r="O116" s="97">
        <v>27757</v>
      </c>
      <c r="P116" s="160">
        <v>2.2463811630616822E-3</v>
      </c>
    </row>
    <row r="117" spans="1:16">
      <c r="A117" s="100" t="s">
        <v>734</v>
      </c>
      <c r="B117" s="97">
        <v>7365</v>
      </c>
      <c r="C117" s="97">
        <v>12905</v>
      </c>
      <c r="D117" s="97">
        <v>8694</v>
      </c>
      <c r="E117" s="97">
        <v>4466</v>
      </c>
      <c r="F117" s="97">
        <v>4332</v>
      </c>
      <c r="G117" s="97">
        <v>2695</v>
      </c>
      <c r="H117" s="97">
        <v>1442</v>
      </c>
      <c r="I117" s="97">
        <v>4529</v>
      </c>
      <c r="J117" s="97">
        <v>11</v>
      </c>
      <c r="K117" s="97">
        <v>5253</v>
      </c>
      <c r="L117" s="97">
        <v>332</v>
      </c>
      <c r="M117" s="97">
        <v>3658</v>
      </c>
      <c r="N117" s="97">
        <v>2154</v>
      </c>
      <c r="O117" s="97">
        <v>57836</v>
      </c>
      <c r="P117" s="160">
        <v>4.68068238450969E-3</v>
      </c>
    </row>
    <row r="118" spans="1:16">
      <c r="A118" s="100" t="s">
        <v>735</v>
      </c>
      <c r="B118" s="97">
        <v>18582</v>
      </c>
      <c r="C118" s="97">
        <v>34095</v>
      </c>
      <c r="D118" s="97">
        <v>20523</v>
      </c>
      <c r="E118" s="97">
        <v>10601</v>
      </c>
      <c r="F118" s="97">
        <v>10276</v>
      </c>
      <c r="G118" s="97">
        <v>7122</v>
      </c>
      <c r="H118" s="97">
        <v>3653</v>
      </c>
      <c r="I118" s="97">
        <v>12354</v>
      </c>
      <c r="J118" s="97">
        <v>34</v>
      </c>
      <c r="K118" s="97">
        <v>12844</v>
      </c>
      <c r="L118" s="97">
        <v>786</v>
      </c>
      <c r="M118" s="97">
        <v>9747</v>
      </c>
      <c r="N118" s="97">
        <v>6258</v>
      </c>
      <c r="O118" s="97">
        <v>146875</v>
      </c>
      <c r="P118" s="160">
        <v>1.1886631600125539E-2</v>
      </c>
    </row>
    <row r="119" spans="1:16">
      <c r="A119" s="100" t="s">
        <v>736</v>
      </c>
      <c r="B119" s="97">
        <v>72863</v>
      </c>
      <c r="C119" s="97">
        <v>146719</v>
      </c>
      <c r="D119" s="97">
        <v>74145</v>
      </c>
      <c r="E119" s="97">
        <v>42167</v>
      </c>
      <c r="F119" s="97">
        <v>43716</v>
      </c>
      <c r="G119" s="97">
        <v>31921</v>
      </c>
      <c r="H119" s="97">
        <v>14921</v>
      </c>
      <c r="I119" s="97">
        <v>49424</v>
      </c>
      <c r="J119" s="97">
        <v>130</v>
      </c>
      <c r="K119" s="97">
        <v>50608</v>
      </c>
      <c r="L119" s="97">
        <v>3198</v>
      </c>
      <c r="M119" s="97">
        <v>47413</v>
      </c>
      <c r="N119" s="97">
        <v>28690</v>
      </c>
      <c r="O119" s="97">
        <v>605915</v>
      </c>
      <c r="P119" s="160">
        <v>4.9036857096102573E-2</v>
      </c>
    </row>
    <row r="120" spans="1:16">
      <c r="A120" s="100" t="s">
        <v>737</v>
      </c>
      <c r="B120" s="97">
        <v>46360</v>
      </c>
      <c r="C120" s="97">
        <v>99968</v>
      </c>
      <c r="D120" s="97">
        <v>42198</v>
      </c>
      <c r="E120" s="97">
        <v>26041</v>
      </c>
      <c r="F120" s="97">
        <v>28170</v>
      </c>
      <c r="G120" s="97">
        <v>21429</v>
      </c>
      <c r="H120" s="97">
        <v>9366</v>
      </c>
      <c r="I120" s="97">
        <v>28461</v>
      </c>
      <c r="J120" s="97">
        <v>106</v>
      </c>
      <c r="K120" s="97">
        <v>30600</v>
      </c>
      <c r="L120" s="97">
        <v>2012</v>
      </c>
      <c r="M120" s="97">
        <v>32662</v>
      </c>
      <c r="N120" s="97">
        <v>16551</v>
      </c>
      <c r="O120" s="97">
        <v>383924</v>
      </c>
      <c r="P120" s="160">
        <v>3.1071068258359813E-2</v>
      </c>
    </row>
    <row r="121" spans="1:16">
      <c r="A121" s="100" t="s">
        <v>738</v>
      </c>
      <c r="B121" s="97">
        <v>1215843</v>
      </c>
      <c r="C121" s="97">
        <v>2274560</v>
      </c>
      <c r="D121" s="97">
        <v>992263</v>
      </c>
      <c r="E121" s="97">
        <v>535532</v>
      </c>
      <c r="F121" s="97">
        <v>756532</v>
      </c>
      <c r="G121" s="97">
        <v>646762</v>
      </c>
      <c r="H121" s="97">
        <v>309068</v>
      </c>
      <c r="I121" s="97">
        <v>1161715</v>
      </c>
      <c r="J121" s="97">
        <v>1499</v>
      </c>
      <c r="K121" s="97">
        <v>1109520</v>
      </c>
      <c r="L121" s="97">
        <v>90491</v>
      </c>
      <c r="M121" s="97">
        <v>1108339</v>
      </c>
      <c r="N121" s="97">
        <v>863114</v>
      </c>
      <c r="O121" s="97">
        <v>11065238</v>
      </c>
      <c r="P121" s="160">
        <v>0.8955125628848335</v>
      </c>
    </row>
    <row r="122" spans="1:16">
      <c r="A122" s="72" t="s">
        <v>159</v>
      </c>
      <c r="B122" s="158">
        <v>1373834</v>
      </c>
      <c r="C122" s="158">
        <v>2585737</v>
      </c>
      <c r="D122" s="158">
        <v>1156030</v>
      </c>
      <c r="E122" s="158">
        <v>627332</v>
      </c>
      <c r="F122" s="158">
        <v>851215</v>
      </c>
      <c r="G122" s="158">
        <v>714573</v>
      </c>
      <c r="H122" s="158">
        <v>341184</v>
      </c>
      <c r="I122" s="158">
        <v>1262340</v>
      </c>
      <c r="J122" s="158">
        <v>1811</v>
      </c>
      <c r="K122" s="158">
        <v>1216659</v>
      </c>
      <c r="L122" s="158">
        <v>97440</v>
      </c>
      <c r="M122" s="158">
        <v>1208823</v>
      </c>
      <c r="N122" s="158">
        <v>919340</v>
      </c>
      <c r="O122" s="158">
        <v>12356318</v>
      </c>
      <c r="P122" s="161">
        <v>1</v>
      </c>
    </row>
    <row r="123" spans="1:16">
      <c r="A123" s="54" t="s">
        <v>739</v>
      </c>
      <c r="B123" s="160">
        <v>0.11118473966111911</v>
      </c>
      <c r="C123" s="160">
        <v>0.20926436176213659</v>
      </c>
      <c r="D123" s="160">
        <v>9.3557805812378741E-2</v>
      </c>
      <c r="E123" s="160">
        <v>5.0770140425327348E-2</v>
      </c>
      <c r="F123" s="160">
        <v>6.8889049310644157E-2</v>
      </c>
      <c r="G123" s="160">
        <v>5.7830577037593235E-2</v>
      </c>
      <c r="H123" s="160">
        <v>2.7612109044134345E-2</v>
      </c>
      <c r="I123" s="160">
        <v>0.1021615015087828</v>
      </c>
      <c r="J123" s="160">
        <v>1.4656469670010111E-4</v>
      </c>
      <c r="K123" s="160">
        <v>9.8464526406652861E-2</v>
      </c>
      <c r="L123" s="160">
        <v>7.885844310578604E-3</v>
      </c>
      <c r="M123" s="160">
        <v>9.783035690729229E-2</v>
      </c>
      <c r="N123" s="160">
        <v>7.440242311665983E-2</v>
      </c>
      <c r="O123" s="160">
        <v>0.99999999999999967</v>
      </c>
      <c r="P123" s="235"/>
    </row>
    <row r="124" spans="1:16" ht="15.75" thickBot="1">
      <c r="A124" s="206"/>
      <c r="B124" s="207"/>
      <c r="C124" s="208"/>
      <c r="D124" s="208"/>
      <c r="E124" s="208"/>
      <c r="F124" s="208"/>
      <c r="G124" s="208"/>
      <c r="H124" s="207"/>
      <c r="I124" s="207"/>
      <c r="J124" s="207"/>
      <c r="K124" s="207"/>
      <c r="L124" s="207"/>
      <c r="M124" s="207"/>
      <c r="N124" s="207"/>
      <c r="O124" s="547"/>
      <c r="P124" s="547"/>
    </row>
    <row r="125" spans="1:16" ht="15.75" customHeight="1" thickTop="1">
      <c r="A125" s="749" t="s">
        <v>1414</v>
      </c>
      <c r="B125" s="749"/>
      <c r="C125" s="749"/>
      <c r="D125" s="749"/>
      <c r="E125" s="749"/>
      <c r="F125" s="749"/>
      <c r="G125" s="749"/>
      <c r="H125" s="749"/>
      <c r="I125" s="749"/>
      <c r="J125" s="749"/>
      <c r="K125" s="749"/>
      <c r="L125" s="749"/>
      <c r="M125" s="749"/>
      <c r="N125" s="749"/>
      <c r="O125" s="749"/>
      <c r="P125" s="749"/>
    </row>
    <row r="126" spans="1:16">
      <c r="A126" s="214"/>
      <c r="B126" s="11"/>
      <c r="C126" s="96"/>
      <c r="D126" s="96"/>
      <c r="E126" s="96"/>
      <c r="F126" s="96"/>
      <c r="G126" s="11"/>
      <c r="H126" s="11"/>
      <c r="I126" s="11"/>
      <c r="J126" s="11"/>
      <c r="K126" s="11"/>
      <c r="L126" s="11"/>
      <c r="M126" s="11"/>
      <c r="N126" s="11"/>
      <c r="O126" s="211"/>
      <c r="P126" s="98"/>
    </row>
    <row r="127" spans="1:16" ht="30" customHeight="1">
      <c r="A127" s="711" t="s">
        <v>439</v>
      </c>
      <c r="B127" s="711"/>
      <c r="C127" s="711"/>
      <c r="D127" s="711"/>
      <c r="E127" s="711"/>
      <c r="F127" s="711"/>
      <c r="G127" s="711"/>
      <c r="H127" s="711"/>
      <c r="I127" s="711"/>
      <c r="J127" s="711"/>
      <c r="K127" s="711"/>
      <c r="L127" s="711"/>
      <c r="M127" s="711"/>
      <c r="N127" s="711"/>
      <c r="O127" s="711"/>
      <c r="P127" s="711"/>
    </row>
    <row r="128" spans="1:16" ht="18">
      <c r="A128" s="712" t="s">
        <v>743</v>
      </c>
      <c r="B128" s="712"/>
      <c r="C128" s="712"/>
      <c r="D128" s="712"/>
      <c r="E128" s="712"/>
      <c r="F128" s="712"/>
      <c r="G128" s="712"/>
      <c r="H128" s="712"/>
      <c r="I128" s="712"/>
      <c r="J128" s="712"/>
      <c r="K128" s="712"/>
      <c r="L128" s="712"/>
      <c r="M128" s="712"/>
      <c r="N128" s="712"/>
      <c r="O128" s="712"/>
      <c r="P128" s="712"/>
    </row>
    <row r="129" spans="1:16" ht="18">
      <c r="A129" s="712" t="s">
        <v>1519</v>
      </c>
      <c r="B129" s="712"/>
      <c r="C129" s="712"/>
      <c r="D129" s="712"/>
      <c r="E129" s="712"/>
      <c r="F129" s="712"/>
      <c r="G129" s="712"/>
      <c r="H129" s="712"/>
      <c r="I129" s="712"/>
      <c r="J129" s="712"/>
      <c r="K129" s="712"/>
      <c r="L129" s="712"/>
      <c r="M129" s="712"/>
      <c r="N129" s="712"/>
      <c r="O129" s="712"/>
      <c r="P129" s="712"/>
    </row>
    <row r="130" spans="1:16" ht="30" customHeight="1">
      <c r="A130" s="716" t="s">
        <v>511</v>
      </c>
      <c r="B130" s="716"/>
      <c r="C130" s="716"/>
      <c r="D130" s="716"/>
      <c r="E130" s="716"/>
      <c r="F130" s="716"/>
      <c r="G130" s="716"/>
      <c r="H130" s="716"/>
      <c r="I130" s="716"/>
      <c r="J130" s="716"/>
      <c r="K130" s="716"/>
      <c r="L130" s="716"/>
      <c r="M130" s="716"/>
      <c r="N130" s="716"/>
      <c r="O130" s="716"/>
      <c r="P130" s="716"/>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723</v>
      </c>
      <c r="B132" s="73" t="s">
        <v>33</v>
      </c>
      <c r="C132" s="73" t="s">
        <v>116</v>
      </c>
      <c r="D132" s="73" t="s">
        <v>35</v>
      </c>
      <c r="E132" s="73" t="s">
        <v>37</v>
      </c>
      <c r="F132" s="73" t="s">
        <v>45</v>
      </c>
      <c r="G132" s="73" t="s">
        <v>43</v>
      </c>
      <c r="H132" s="73" t="s">
        <v>39</v>
      </c>
      <c r="I132" s="73" t="s">
        <v>41</v>
      </c>
      <c r="J132" s="73" t="s">
        <v>47</v>
      </c>
      <c r="K132" s="73" t="s">
        <v>49</v>
      </c>
      <c r="L132" s="73" t="s">
        <v>51</v>
      </c>
      <c r="M132" s="73" t="s">
        <v>53</v>
      </c>
      <c r="N132" s="73" t="s">
        <v>55</v>
      </c>
      <c r="O132" s="176" t="s">
        <v>518</v>
      </c>
      <c r="P132" s="73" t="s">
        <v>724</v>
      </c>
    </row>
    <row r="133" spans="1:16">
      <c r="A133" s="100" t="s">
        <v>725</v>
      </c>
      <c r="B133" s="97">
        <v>2415733.3644499998</v>
      </c>
      <c r="C133" s="97">
        <v>5865167.3799999999</v>
      </c>
      <c r="D133" s="97">
        <v>1873207.0797000001</v>
      </c>
      <c r="E133" s="97">
        <v>1128491.53202</v>
      </c>
      <c r="F133" s="97">
        <v>1094075</v>
      </c>
      <c r="G133" s="97">
        <v>396938</v>
      </c>
      <c r="H133" s="97">
        <v>589600</v>
      </c>
      <c r="I133" s="97">
        <v>596000</v>
      </c>
      <c r="J133" s="97">
        <v>0</v>
      </c>
      <c r="K133" s="97">
        <v>602049.63207000005</v>
      </c>
      <c r="L133" s="97">
        <v>120000</v>
      </c>
      <c r="M133" s="97">
        <v>2336844.2252800004</v>
      </c>
      <c r="N133" s="97">
        <v>60000</v>
      </c>
      <c r="O133" s="97">
        <v>17078106.213520002</v>
      </c>
      <c r="P133" s="160">
        <v>0.15423226446738403</v>
      </c>
    </row>
    <row r="134" spans="1:16">
      <c r="A134" s="100" t="s">
        <v>726</v>
      </c>
      <c r="B134" s="97">
        <v>4914695.1083699996</v>
      </c>
      <c r="C134" s="97">
        <v>2977737.6652500001</v>
      </c>
      <c r="D134" s="97">
        <v>7232008.0856000008</v>
      </c>
      <c r="E134" s="97">
        <v>4190743.9224699996</v>
      </c>
      <c r="F134" s="97">
        <v>4855321.0751700001</v>
      </c>
      <c r="G134" s="97">
        <v>3592468.4715999998</v>
      </c>
      <c r="H134" s="97">
        <v>1868506.35867</v>
      </c>
      <c r="I134" s="97">
        <v>2711182.1452500001</v>
      </c>
      <c r="J134" s="97">
        <v>0</v>
      </c>
      <c r="K134" s="97">
        <v>2469153.0417199996</v>
      </c>
      <c r="L134" s="97">
        <v>541637</v>
      </c>
      <c r="M134" s="97">
        <v>4550976.9185299994</v>
      </c>
      <c r="N134" s="97">
        <v>1416479.1555599999</v>
      </c>
      <c r="O134" s="97">
        <v>41320908.948190004</v>
      </c>
      <c r="P134" s="160">
        <v>0.3731688559170977</v>
      </c>
    </row>
    <row r="135" spans="1:16">
      <c r="A135" s="100" t="s">
        <v>727</v>
      </c>
      <c r="B135" s="97">
        <v>2996590.6317800004</v>
      </c>
      <c r="C135" s="97">
        <v>2363599.3981300001</v>
      </c>
      <c r="D135" s="97">
        <v>3816839.03541</v>
      </c>
      <c r="E135" s="97">
        <v>3595522.6133000003</v>
      </c>
      <c r="F135" s="97">
        <v>2004438.3877399999</v>
      </c>
      <c r="G135" s="97">
        <v>2052335.7938399999</v>
      </c>
      <c r="H135" s="97">
        <v>2883566.3063000003</v>
      </c>
      <c r="I135" s="97">
        <v>2738374.70266</v>
      </c>
      <c r="J135" s="97">
        <v>7417.98956</v>
      </c>
      <c r="K135" s="97">
        <v>3749158.2</v>
      </c>
      <c r="L135" s="97">
        <v>971895</v>
      </c>
      <c r="M135" s="97">
        <v>960294.78521</v>
      </c>
      <c r="N135" s="97">
        <v>1607433.63527</v>
      </c>
      <c r="O135" s="97">
        <v>29747466.479199994</v>
      </c>
      <c r="P135" s="160">
        <v>0.2686491733856578</v>
      </c>
    </row>
    <row r="136" spans="1:16">
      <c r="A136" s="100" t="s">
        <v>728</v>
      </c>
      <c r="B136" s="97">
        <v>1176275.02085</v>
      </c>
      <c r="C136" s="97">
        <v>830917.33317999996</v>
      </c>
      <c r="D136" s="97">
        <v>1669988.17245</v>
      </c>
      <c r="E136" s="97">
        <v>453543.9</v>
      </c>
      <c r="F136" s="97">
        <v>924441.18949999998</v>
      </c>
      <c r="G136" s="97">
        <v>520215.63438</v>
      </c>
      <c r="H136" s="97">
        <v>990636.05521999998</v>
      </c>
      <c r="I136" s="97">
        <v>1408736.4085599999</v>
      </c>
      <c r="J136" s="97">
        <v>4142.6150099999995</v>
      </c>
      <c r="K136" s="97">
        <v>919579.29724999995</v>
      </c>
      <c r="L136" s="97">
        <v>637743.82822000002</v>
      </c>
      <c r="M136" s="97">
        <v>793390.3406</v>
      </c>
      <c r="N136" s="97">
        <v>402792.47055000003</v>
      </c>
      <c r="O136" s="97">
        <v>10732402.265770001</v>
      </c>
      <c r="P136" s="160">
        <v>9.6924254008572366E-2</v>
      </c>
    </row>
    <row r="137" spans="1:16">
      <c r="A137" s="100" t="s">
        <v>729</v>
      </c>
      <c r="B137" s="97">
        <v>478851.49935</v>
      </c>
      <c r="C137" s="97">
        <v>257225.28962999998</v>
      </c>
      <c r="D137" s="97">
        <v>573755.5258099999</v>
      </c>
      <c r="E137" s="97">
        <v>274012.13347</v>
      </c>
      <c r="F137" s="97">
        <v>256572.14118000001</v>
      </c>
      <c r="G137" s="97">
        <v>104360.93695999999</v>
      </c>
      <c r="H137" s="97">
        <v>503414.99498000002</v>
      </c>
      <c r="I137" s="97">
        <v>477785.97358999995</v>
      </c>
      <c r="J137" s="97">
        <v>3921.7351200000003</v>
      </c>
      <c r="K137" s="97">
        <v>393186.39038</v>
      </c>
      <c r="L137" s="97">
        <v>238489.67711000002</v>
      </c>
      <c r="M137" s="97">
        <v>519633.38764999999</v>
      </c>
      <c r="N137" s="97">
        <v>254730.3751</v>
      </c>
      <c r="O137" s="97">
        <v>4335940.0603299998</v>
      </c>
      <c r="P137" s="160">
        <v>3.9157846059660148E-2</v>
      </c>
    </row>
    <row r="138" spans="1:16">
      <c r="A138" s="100" t="s">
        <v>730</v>
      </c>
      <c r="B138" s="97">
        <v>126011.72463</v>
      </c>
      <c r="C138" s="97">
        <v>251918.22018999999</v>
      </c>
      <c r="D138" s="97">
        <v>211395.28002000001</v>
      </c>
      <c r="E138" s="97">
        <v>63497.359360000002</v>
      </c>
      <c r="F138" s="97">
        <v>60561.708479999994</v>
      </c>
      <c r="G138" s="97">
        <v>90713.174099999989</v>
      </c>
      <c r="H138" s="97">
        <v>73639.499540000004</v>
      </c>
      <c r="I138" s="97">
        <v>255266.35093000002</v>
      </c>
      <c r="J138" s="97">
        <v>395.46569</v>
      </c>
      <c r="K138" s="97">
        <v>121026.00559999999</v>
      </c>
      <c r="L138" s="97">
        <v>133372.19871</v>
      </c>
      <c r="M138" s="97">
        <v>395275.69912</v>
      </c>
      <c r="N138" s="97">
        <v>216685.34088999999</v>
      </c>
      <c r="O138" s="97">
        <v>1999758.0272599999</v>
      </c>
      <c r="P138" s="160">
        <v>1.805980154210365E-2</v>
      </c>
    </row>
    <row r="139" spans="1:16">
      <c r="A139" s="100" t="s">
        <v>731</v>
      </c>
      <c r="B139" s="97">
        <v>6046.9449999999997</v>
      </c>
      <c r="C139" s="97">
        <v>131998.03718000001</v>
      </c>
      <c r="D139" s="97">
        <v>50509.263359999997</v>
      </c>
      <c r="E139" s="97">
        <v>4453.0224000000007</v>
      </c>
      <c r="F139" s="97">
        <v>5628.6266699999996</v>
      </c>
      <c r="G139" s="97">
        <v>1140</v>
      </c>
      <c r="H139" s="97">
        <v>3909.3776499999999</v>
      </c>
      <c r="I139" s="97">
        <v>152002.24365000002</v>
      </c>
      <c r="J139" s="97">
        <v>336.33625999999998</v>
      </c>
      <c r="K139" s="97">
        <v>15613.582420000001</v>
      </c>
      <c r="L139" s="97">
        <v>28517.69514</v>
      </c>
      <c r="M139" s="97">
        <v>292445.73431999999</v>
      </c>
      <c r="N139" s="97">
        <v>183901.07577000002</v>
      </c>
      <c r="O139" s="97">
        <v>876501.93982000009</v>
      </c>
      <c r="P139" s="160">
        <v>7.9156832319893494E-3</v>
      </c>
    </row>
    <row r="140" spans="1:16">
      <c r="A140" s="100" t="s">
        <v>732</v>
      </c>
      <c r="B140" s="97">
        <v>3806.2568700000002</v>
      </c>
      <c r="C140" s="97">
        <v>182125.04811999999</v>
      </c>
      <c r="D140" s="97">
        <v>34253.348640000004</v>
      </c>
      <c r="E140" s="97">
        <v>2694.4827700000001</v>
      </c>
      <c r="F140" s="97">
        <v>3462.8327100000001</v>
      </c>
      <c r="G140" s="97">
        <v>819.14449999999999</v>
      </c>
      <c r="H140" s="97">
        <v>4685.8327800000006</v>
      </c>
      <c r="I140" s="97">
        <v>155079.64888999998</v>
      </c>
      <c r="J140" s="97">
        <v>0</v>
      </c>
      <c r="K140" s="97">
        <v>335220.37541000004</v>
      </c>
      <c r="L140" s="97">
        <v>15189.593769999999</v>
      </c>
      <c r="M140" s="97">
        <v>235138.26699</v>
      </c>
      <c r="N140" s="97">
        <v>249034.46047999998</v>
      </c>
      <c r="O140" s="97">
        <v>1221509.2919300001</v>
      </c>
      <c r="P140" s="160">
        <v>1.1031442351211616E-2</v>
      </c>
    </row>
    <row r="141" spans="1:16">
      <c r="A141" s="100" t="s">
        <v>733</v>
      </c>
      <c r="B141" s="97">
        <v>1685.4636799999998</v>
      </c>
      <c r="C141" s="97">
        <v>81936.329389999999</v>
      </c>
      <c r="D141" s="97">
        <v>14884.69176</v>
      </c>
      <c r="E141" s="97">
        <v>1098.0048100000001</v>
      </c>
      <c r="F141" s="97">
        <v>1651.1063100000001</v>
      </c>
      <c r="G141" s="97">
        <v>226.46526999999998</v>
      </c>
      <c r="H141" s="97">
        <v>567.52734999999996</v>
      </c>
      <c r="I141" s="97">
        <v>77314.630709999998</v>
      </c>
      <c r="J141" s="97">
        <v>113.76288000000001</v>
      </c>
      <c r="K141" s="97">
        <v>55710.699200000003</v>
      </c>
      <c r="L141" s="97">
        <v>6636.4566699999996</v>
      </c>
      <c r="M141" s="97">
        <v>100985.51443000001</v>
      </c>
      <c r="N141" s="97">
        <v>101653.04423</v>
      </c>
      <c r="O141" s="97">
        <v>444463.69669000001</v>
      </c>
      <c r="P141" s="160">
        <v>4.0139487105294294E-3</v>
      </c>
    </row>
    <row r="142" spans="1:16">
      <c r="A142" s="100" t="s">
        <v>734</v>
      </c>
      <c r="B142" s="97">
        <v>13296.633330000001</v>
      </c>
      <c r="C142" s="97">
        <v>215999.03886</v>
      </c>
      <c r="D142" s="97">
        <v>44932.143729999996</v>
      </c>
      <c r="E142" s="97">
        <v>3511.59006</v>
      </c>
      <c r="F142" s="97">
        <v>842.82548999999995</v>
      </c>
      <c r="G142" s="97">
        <v>3919.6387300000001</v>
      </c>
      <c r="H142" s="97">
        <v>4105.7322100000001</v>
      </c>
      <c r="I142" s="97">
        <v>220161.59112</v>
      </c>
      <c r="J142" s="97">
        <v>0</v>
      </c>
      <c r="K142" s="97">
        <v>153604.55746000001</v>
      </c>
      <c r="L142" s="97">
        <v>10173.319369999999</v>
      </c>
      <c r="M142" s="97">
        <v>221949.08058000001</v>
      </c>
      <c r="N142" s="97">
        <v>322297.83067</v>
      </c>
      <c r="O142" s="97">
        <v>1214793.9816100001</v>
      </c>
      <c r="P142" s="160">
        <v>1.0970796428045097E-2</v>
      </c>
    </row>
    <row r="143" spans="1:16">
      <c r="A143" s="100" t="s">
        <v>735</v>
      </c>
      <c r="B143" s="97">
        <v>12219.646449999998</v>
      </c>
      <c r="C143" s="97">
        <v>164075.45809</v>
      </c>
      <c r="D143" s="97">
        <v>33823.706630000001</v>
      </c>
      <c r="E143" s="97">
        <v>2635.13762</v>
      </c>
      <c r="F143" s="97">
        <v>1345.5254499999999</v>
      </c>
      <c r="G143" s="97">
        <v>1877.8399299999999</v>
      </c>
      <c r="H143" s="97">
        <v>2118.7935899999998</v>
      </c>
      <c r="I143" s="97">
        <v>166409.58336000002</v>
      </c>
      <c r="J143" s="97">
        <v>0</v>
      </c>
      <c r="K143" s="97">
        <v>120819.57739000001</v>
      </c>
      <c r="L143" s="97">
        <v>4888.9309199999998</v>
      </c>
      <c r="M143" s="97">
        <v>188058.01106999998</v>
      </c>
      <c r="N143" s="97">
        <v>273717.32962000003</v>
      </c>
      <c r="O143" s="97">
        <v>971989.54012000002</v>
      </c>
      <c r="P143" s="160">
        <v>8.7780311199048434E-3</v>
      </c>
    </row>
    <row r="144" spans="1:16">
      <c r="A144" s="100" t="s">
        <v>736</v>
      </c>
      <c r="B144" s="97">
        <v>6376.5904600000003</v>
      </c>
      <c r="C144" s="97">
        <v>93157.202650000007</v>
      </c>
      <c r="D144" s="97">
        <v>20678.152280000002</v>
      </c>
      <c r="E144" s="97">
        <v>1313.7065299999999</v>
      </c>
      <c r="F144" s="97">
        <v>1224.0067300000001</v>
      </c>
      <c r="G144" s="97">
        <v>1616.4755</v>
      </c>
      <c r="H144" s="97">
        <v>1511.0766699999999</v>
      </c>
      <c r="I144" s="97">
        <v>126563.79012999999</v>
      </c>
      <c r="J144" s="97">
        <v>29.259550000000001</v>
      </c>
      <c r="K144" s="97">
        <v>100313.94321</v>
      </c>
      <c r="L144" s="97">
        <v>5019.3524100000004</v>
      </c>
      <c r="M144" s="97">
        <v>121302.1395</v>
      </c>
      <c r="N144" s="97">
        <v>215137.90041</v>
      </c>
      <c r="O144" s="97">
        <v>694243.5960299999</v>
      </c>
      <c r="P144" s="160">
        <v>6.2697093324621785E-3</v>
      </c>
    </row>
    <row r="145" spans="1:16">
      <c r="A145" s="100" t="s">
        <v>737</v>
      </c>
      <c r="B145" s="97">
        <v>35.427500000000002</v>
      </c>
      <c r="C145" s="97">
        <v>5797.4246199999998</v>
      </c>
      <c r="D145" s="97">
        <v>1114.97478</v>
      </c>
      <c r="E145" s="97">
        <v>51.982810000000001</v>
      </c>
      <c r="F145" s="97">
        <v>127.53547999999999</v>
      </c>
      <c r="G145" s="97">
        <v>0</v>
      </c>
      <c r="H145" s="97">
        <v>93.638829999999999</v>
      </c>
      <c r="I145" s="97">
        <v>4683.45435</v>
      </c>
      <c r="J145" s="97">
        <v>0</v>
      </c>
      <c r="K145" s="97">
        <v>1701.64852</v>
      </c>
      <c r="L145" s="97">
        <v>210.46842999999998</v>
      </c>
      <c r="M145" s="97">
        <v>3892.8835600000002</v>
      </c>
      <c r="N145" s="97">
        <v>18322.997530000001</v>
      </c>
      <c r="O145" s="97">
        <v>36032.436410000002</v>
      </c>
      <c r="P145" s="160">
        <v>3.2540869533835033E-4</v>
      </c>
    </row>
    <row r="146" spans="1:16">
      <c r="A146" s="100" t="s">
        <v>738</v>
      </c>
      <c r="B146" s="97">
        <v>171.29142000000002</v>
      </c>
      <c r="C146" s="97">
        <v>5298.6820800000005</v>
      </c>
      <c r="D146" s="97">
        <v>588.09408999999994</v>
      </c>
      <c r="E146" s="97">
        <v>15.13341</v>
      </c>
      <c r="F146" s="97">
        <v>1.0580000000000001E-2</v>
      </c>
      <c r="G146" s="97">
        <v>4.6523699999999995</v>
      </c>
      <c r="H146" s="97">
        <v>0</v>
      </c>
      <c r="I146" s="97">
        <v>21062.583850000003</v>
      </c>
      <c r="J146" s="97">
        <v>0</v>
      </c>
      <c r="K146" s="97">
        <v>4847.5066100000004</v>
      </c>
      <c r="L146" s="97">
        <v>202.71520999999998</v>
      </c>
      <c r="M146" s="97">
        <v>1665.3644399999998</v>
      </c>
      <c r="N146" s="97">
        <v>21817.21559</v>
      </c>
      <c r="O146" s="97">
        <v>55673.249649999998</v>
      </c>
      <c r="P146" s="160">
        <v>5.0278475004329488E-4</v>
      </c>
    </row>
    <row r="147" spans="1:16">
      <c r="A147" s="72" t="s">
        <v>159</v>
      </c>
      <c r="B147" s="158">
        <v>12151795.60414</v>
      </c>
      <c r="C147" s="158">
        <v>13426952.507370001</v>
      </c>
      <c r="D147" s="158">
        <v>15577977.554260001</v>
      </c>
      <c r="E147" s="158">
        <v>9721584.5210299976</v>
      </c>
      <c r="F147" s="158">
        <v>9209691.9714899994</v>
      </c>
      <c r="G147" s="158">
        <v>6766636.2271799995</v>
      </c>
      <c r="H147" s="158">
        <v>6926355.1937899999</v>
      </c>
      <c r="I147" s="158">
        <v>9110623.1070500016</v>
      </c>
      <c r="J147" s="158">
        <v>16357.164070000003</v>
      </c>
      <c r="K147" s="158">
        <v>9041984.4572400022</v>
      </c>
      <c r="L147" s="158">
        <v>2713976.2359600007</v>
      </c>
      <c r="M147" s="158">
        <v>10721852.35128</v>
      </c>
      <c r="N147" s="158">
        <v>5344002.8316700011</v>
      </c>
      <c r="O147" s="158">
        <v>110729789.72653002</v>
      </c>
      <c r="P147" s="161">
        <v>1</v>
      </c>
    </row>
    <row r="148" spans="1:16">
      <c r="A148" s="54" t="s">
        <v>739</v>
      </c>
      <c r="B148" s="160">
        <v>0.1097427858767849</v>
      </c>
      <c r="C148" s="160">
        <v>0.1212587194514739</v>
      </c>
      <c r="D148" s="160">
        <v>0.14068461244921551</v>
      </c>
      <c r="E148" s="160">
        <v>8.7795565629081834E-2</v>
      </c>
      <c r="F148" s="160">
        <v>8.3172667393618532E-2</v>
      </c>
      <c r="G148" s="160">
        <v>6.1109447095416679E-2</v>
      </c>
      <c r="H148" s="160">
        <v>6.2551868028432628E-2</v>
      </c>
      <c r="I148" s="160">
        <v>8.2277977132897653E-2</v>
      </c>
      <c r="J148" s="160">
        <v>1.477214407287992E-4</v>
      </c>
      <c r="K148" s="160">
        <v>8.1658101939604891E-2</v>
      </c>
      <c r="L148" s="160">
        <v>2.4509901469719424E-2</v>
      </c>
      <c r="M148" s="160">
        <v>9.6828977800461999E-2</v>
      </c>
      <c r="N148" s="160">
        <v>4.8261654292563141E-2</v>
      </c>
      <c r="O148" s="160">
        <v>1</v>
      </c>
      <c r="P148" s="234"/>
    </row>
    <row r="149" spans="1:16" ht="30" customHeight="1">
      <c r="A149" s="433" t="s">
        <v>742</v>
      </c>
      <c r="B149" s="73" t="s">
        <v>33</v>
      </c>
      <c r="C149" s="73" t="s">
        <v>116</v>
      </c>
      <c r="D149" s="73" t="s">
        <v>35</v>
      </c>
      <c r="E149" s="73" t="s">
        <v>37</v>
      </c>
      <c r="F149" s="73" t="s">
        <v>45</v>
      </c>
      <c r="G149" s="73" t="s">
        <v>43</v>
      </c>
      <c r="H149" s="73" t="s">
        <v>39</v>
      </c>
      <c r="I149" s="73" t="s">
        <v>41</v>
      </c>
      <c r="J149" s="73" t="s">
        <v>47</v>
      </c>
      <c r="K149" s="73" t="s">
        <v>49</v>
      </c>
      <c r="L149" s="73" t="s">
        <v>51</v>
      </c>
      <c r="M149" s="73" t="s">
        <v>53</v>
      </c>
      <c r="N149" s="73" t="s">
        <v>55</v>
      </c>
      <c r="O149" s="176" t="s">
        <v>518</v>
      </c>
      <c r="P149" s="73" t="s">
        <v>681</v>
      </c>
    </row>
    <row r="150" spans="1:16">
      <c r="A150" s="100" t="s">
        <v>725</v>
      </c>
      <c r="B150" s="97">
        <v>99</v>
      </c>
      <c r="C150" s="97">
        <v>106</v>
      </c>
      <c r="D150" s="97">
        <v>73</v>
      </c>
      <c r="E150" s="97">
        <v>47</v>
      </c>
      <c r="F150" s="97">
        <v>52</v>
      </c>
      <c r="G150" s="97">
        <v>17</v>
      </c>
      <c r="H150" s="97">
        <v>31</v>
      </c>
      <c r="I150" s="97">
        <v>23</v>
      </c>
      <c r="J150" s="97">
        <v>0</v>
      </c>
      <c r="K150" s="97">
        <v>24</v>
      </c>
      <c r="L150" s="97">
        <v>6</v>
      </c>
      <c r="M150" s="97">
        <v>98</v>
      </c>
      <c r="N150" s="97">
        <v>4</v>
      </c>
      <c r="O150" s="97">
        <v>580</v>
      </c>
      <c r="P150" s="160">
        <v>3.6392841904475063E-3</v>
      </c>
    </row>
    <row r="151" spans="1:16">
      <c r="A151" s="100" t="s">
        <v>726</v>
      </c>
      <c r="B151" s="97">
        <v>495</v>
      </c>
      <c r="C151" s="97">
        <v>297</v>
      </c>
      <c r="D151" s="97">
        <v>746</v>
      </c>
      <c r="E151" s="97">
        <v>433</v>
      </c>
      <c r="F151" s="97">
        <v>485</v>
      </c>
      <c r="G151" s="97">
        <v>363</v>
      </c>
      <c r="H151" s="97">
        <v>199</v>
      </c>
      <c r="I151" s="97">
        <v>279</v>
      </c>
      <c r="J151" s="97">
        <v>0</v>
      </c>
      <c r="K151" s="97">
        <v>254</v>
      </c>
      <c r="L151" s="97">
        <v>59</v>
      </c>
      <c r="M151" s="97">
        <v>458</v>
      </c>
      <c r="N151" s="97">
        <v>146</v>
      </c>
      <c r="O151" s="97">
        <v>4214</v>
      </c>
      <c r="P151" s="160">
        <v>2.6441282031975506E-2</v>
      </c>
    </row>
    <row r="152" spans="1:16">
      <c r="A152" s="100" t="s">
        <v>727</v>
      </c>
      <c r="B152" s="97">
        <v>607</v>
      </c>
      <c r="C152" s="97">
        <v>451</v>
      </c>
      <c r="D152" s="97">
        <v>767</v>
      </c>
      <c r="E152" s="97">
        <v>716</v>
      </c>
      <c r="F152" s="97">
        <v>406</v>
      </c>
      <c r="G152" s="97">
        <v>410</v>
      </c>
      <c r="H152" s="97">
        <v>583</v>
      </c>
      <c r="I152" s="97">
        <v>553</v>
      </c>
      <c r="J152" s="97">
        <v>2</v>
      </c>
      <c r="K152" s="97">
        <v>756</v>
      </c>
      <c r="L152" s="97">
        <v>199</v>
      </c>
      <c r="M152" s="97">
        <v>195</v>
      </c>
      <c r="N152" s="97">
        <v>327</v>
      </c>
      <c r="O152" s="97">
        <v>5972</v>
      </c>
      <c r="P152" s="160">
        <v>3.7472077905780186E-2</v>
      </c>
    </row>
    <row r="153" spans="1:16">
      <c r="A153" s="100" t="s">
        <v>728</v>
      </c>
      <c r="B153" s="97">
        <v>508</v>
      </c>
      <c r="C153" s="97">
        <v>331</v>
      </c>
      <c r="D153" s="97">
        <v>724</v>
      </c>
      <c r="E153" s="97">
        <v>188</v>
      </c>
      <c r="F153" s="97">
        <v>431</v>
      </c>
      <c r="G153" s="97">
        <v>216</v>
      </c>
      <c r="H153" s="97">
        <v>424</v>
      </c>
      <c r="I153" s="97">
        <v>606</v>
      </c>
      <c r="J153" s="97">
        <v>2</v>
      </c>
      <c r="K153" s="97">
        <v>407</v>
      </c>
      <c r="L153" s="97">
        <v>262</v>
      </c>
      <c r="M153" s="97">
        <v>360</v>
      </c>
      <c r="N153" s="97">
        <v>179</v>
      </c>
      <c r="O153" s="97">
        <v>4638</v>
      </c>
      <c r="P153" s="160">
        <v>2.9101724267750921E-2</v>
      </c>
    </row>
    <row r="154" spans="1:16">
      <c r="A154" s="100" t="s">
        <v>729</v>
      </c>
      <c r="B154" s="97">
        <v>482</v>
      </c>
      <c r="C154" s="97">
        <v>245</v>
      </c>
      <c r="D154" s="97">
        <v>578</v>
      </c>
      <c r="E154" s="97">
        <v>270</v>
      </c>
      <c r="F154" s="97">
        <v>256</v>
      </c>
      <c r="G154" s="97">
        <v>103</v>
      </c>
      <c r="H154" s="97">
        <v>501</v>
      </c>
      <c r="I154" s="97">
        <v>489</v>
      </c>
      <c r="J154" s="97">
        <v>4</v>
      </c>
      <c r="K154" s="97">
        <v>377</v>
      </c>
      <c r="L154" s="97">
        <v>240</v>
      </c>
      <c r="M154" s="97">
        <v>555</v>
      </c>
      <c r="N154" s="97">
        <v>272</v>
      </c>
      <c r="O154" s="97">
        <v>4372</v>
      </c>
      <c r="P154" s="160">
        <v>2.743267324247672E-2</v>
      </c>
    </row>
    <row r="155" spans="1:16">
      <c r="A155" s="100" t="s">
        <v>730</v>
      </c>
      <c r="B155" s="97">
        <v>237</v>
      </c>
      <c r="C155" s="97">
        <v>523</v>
      </c>
      <c r="D155" s="97">
        <v>424</v>
      </c>
      <c r="E155" s="97">
        <v>119</v>
      </c>
      <c r="F155" s="97">
        <v>126</v>
      </c>
      <c r="G155" s="97">
        <v>169</v>
      </c>
      <c r="H155" s="97">
        <v>148</v>
      </c>
      <c r="I155" s="97">
        <v>540</v>
      </c>
      <c r="J155" s="97">
        <v>1</v>
      </c>
      <c r="K155" s="97">
        <v>220</v>
      </c>
      <c r="L155" s="97">
        <v>271</v>
      </c>
      <c r="M155" s="97">
        <v>841</v>
      </c>
      <c r="N155" s="97">
        <v>474</v>
      </c>
      <c r="O155" s="97">
        <v>4093</v>
      </c>
      <c r="P155" s="160">
        <v>2.5682052054313179E-2</v>
      </c>
    </row>
    <row r="156" spans="1:16">
      <c r="A156" s="100" t="s">
        <v>731</v>
      </c>
      <c r="B156" s="97">
        <v>23</v>
      </c>
      <c r="C156" s="97">
        <v>504</v>
      </c>
      <c r="D156" s="97">
        <v>187</v>
      </c>
      <c r="E156" s="97">
        <v>17</v>
      </c>
      <c r="F156" s="97">
        <v>21</v>
      </c>
      <c r="G156" s="97">
        <v>4</v>
      </c>
      <c r="H156" s="97">
        <v>15</v>
      </c>
      <c r="I156" s="97">
        <v>579</v>
      </c>
      <c r="J156" s="97">
        <v>1</v>
      </c>
      <c r="K156" s="97">
        <v>62</v>
      </c>
      <c r="L156" s="97">
        <v>109</v>
      </c>
      <c r="M156" s="97">
        <v>1074</v>
      </c>
      <c r="N156" s="97">
        <v>702</v>
      </c>
      <c r="O156" s="97">
        <v>3298</v>
      </c>
      <c r="P156" s="160">
        <v>2.0693722862234268E-2</v>
      </c>
    </row>
    <row r="157" spans="1:16">
      <c r="A157" s="100" t="s">
        <v>732</v>
      </c>
      <c r="B157" s="97">
        <v>21</v>
      </c>
      <c r="C157" s="97">
        <v>1057</v>
      </c>
      <c r="D157" s="97">
        <v>205</v>
      </c>
      <c r="E157" s="97">
        <v>15</v>
      </c>
      <c r="F157" s="97">
        <v>19</v>
      </c>
      <c r="G157" s="97">
        <v>5</v>
      </c>
      <c r="H157" s="97">
        <v>28</v>
      </c>
      <c r="I157" s="97">
        <v>929</v>
      </c>
      <c r="J157" s="97">
        <v>0</v>
      </c>
      <c r="K157" s="97">
        <v>1776</v>
      </c>
      <c r="L157" s="97">
        <v>87</v>
      </c>
      <c r="M157" s="97">
        <v>1382</v>
      </c>
      <c r="N157" s="97">
        <v>1469</v>
      </c>
      <c r="O157" s="97">
        <v>6993</v>
      </c>
      <c r="P157" s="160">
        <v>4.3878473006550713E-2</v>
      </c>
    </row>
    <row r="158" spans="1:16">
      <c r="A158" s="100" t="s">
        <v>733</v>
      </c>
      <c r="B158" s="97">
        <v>14</v>
      </c>
      <c r="C158" s="97">
        <v>708</v>
      </c>
      <c r="D158" s="97">
        <v>129</v>
      </c>
      <c r="E158" s="97">
        <v>10</v>
      </c>
      <c r="F158" s="97">
        <v>14</v>
      </c>
      <c r="G158" s="97">
        <v>2</v>
      </c>
      <c r="H158" s="97">
        <v>5</v>
      </c>
      <c r="I158" s="97">
        <v>665</v>
      </c>
      <c r="J158" s="97">
        <v>1</v>
      </c>
      <c r="K158" s="97">
        <v>478</v>
      </c>
      <c r="L158" s="97">
        <v>58</v>
      </c>
      <c r="M158" s="97">
        <v>852</v>
      </c>
      <c r="N158" s="97">
        <v>868</v>
      </c>
      <c r="O158" s="97">
        <v>3804</v>
      </c>
      <c r="P158" s="160">
        <v>2.3868684587003992E-2</v>
      </c>
    </row>
    <row r="159" spans="1:16">
      <c r="A159" s="100" t="s">
        <v>734</v>
      </c>
      <c r="B159" s="97">
        <v>181</v>
      </c>
      <c r="C159" s="97">
        <v>2451</v>
      </c>
      <c r="D159" s="97">
        <v>565</v>
      </c>
      <c r="E159" s="97">
        <v>46</v>
      </c>
      <c r="F159" s="97">
        <v>9</v>
      </c>
      <c r="G159" s="97">
        <v>51</v>
      </c>
      <c r="H159" s="97">
        <v>53</v>
      </c>
      <c r="I159" s="97">
        <v>2621</v>
      </c>
      <c r="J159" s="97">
        <v>0</v>
      </c>
      <c r="K159" s="97">
        <v>1780</v>
      </c>
      <c r="L159" s="97">
        <v>113</v>
      </c>
      <c r="M159" s="97">
        <v>2582</v>
      </c>
      <c r="N159" s="97">
        <v>3755</v>
      </c>
      <c r="O159" s="97">
        <v>14207</v>
      </c>
      <c r="P159" s="160">
        <v>8.9143638782220216E-2</v>
      </c>
    </row>
    <row r="160" spans="1:16">
      <c r="A160" s="100" t="s">
        <v>735</v>
      </c>
      <c r="B160" s="97">
        <v>251</v>
      </c>
      <c r="C160" s="97">
        <v>3353</v>
      </c>
      <c r="D160" s="97">
        <v>684</v>
      </c>
      <c r="E160" s="97">
        <v>55</v>
      </c>
      <c r="F160" s="97">
        <v>29</v>
      </c>
      <c r="G160" s="97">
        <v>39</v>
      </c>
      <c r="H160" s="97">
        <v>45</v>
      </c>
      <c r="I160" s="97">
        <v>3499</v>
      </c>
      <c r="J160" s="97">
        <v>0</v>
      </c>
      <c r="K160" s="97">
        <v>2514</v>
      </c>
      <c r="L160" s="97">
        <v>100</v>
      </c>
      <c r="M160" s="97">
        <v>3793</v>
      </c>
      <c r="N160" s="97">
        <v>5647</v>
      </c>
      <c r="O160" s="97">
        <v>20009</v>
      </c>
      <c r="P160" s="160">
        <v>0.1255490299425244</v>
      </c>
    </row>
    <row r="161" spans="1:16">
      <c r="A161" s="100" t="s">
        <v>736</v>
      </c>
      <c r="B161" s="97">
        <v>380</v>
      </c>
      <c r="C161" s="97">
        <v>5165</v>
      </c>
      <c r="D161" s="97">
        <v>1147</v>
      </c>
      <c r="E161" s="97">
        <v>79</v>
      </c>
      <c r="F161" s="97">
        <v>72</v>
      </c>
      <c r="G161" s="97">
        <v>95</v>
      </c>
      <c r="H161" s="97">
        <v>85</v>
      </c>
      <c r="I161" s="97">
        <v>7363</v>
      </c>
      <c r="J161" s="97">
        <v>2</v>
      </c>
      <c r="K161" s="97">
        <v>6018</v>
      </c>
      <c r="L161" s="97">
        <v>379</v>
      </c>
      <c r="M161" s="97">
        <v>6678</v>
      </c>
      <c r="N161" s="97">
        <v>12448</v>
      </c>
      <c r="O161" s="97">
        <v>39911</v>
      </c>
      <c r="P161" s="160">
        <v>0.25042667469819041</v>
      </c>
    </row>
    <row r="162" spans="1:16">
      <c r="A162" s="100" t="s">
        <v>737</v>
      </c>
      <c r="B162" s="97">
        <v>7</v>
      </c>
      <c r="C162" s="97">
        <v>1198</v>
      </c>
      <c r="D162" s="97">
        <v>221</v>
      </c>
      <c r="E162" s="97">
        <v>10</v>
      </c>
      <c r="F162" s="97">
        <v>31</v>
      </c>
      <c r="G162" s="97">
        <v>0</v>
      </c>
      <c r="H162" s="97">
        <v>21</v>
      </c>
      <c r="I162" s="97">
        <v>1056</v>
      </c>
      <c r="J162" s="97">
        <v>0</v>
      </c>
      <c r="K162" s="97">
        <v>353</v>
      </c>
      <c r="L162" s="97">
        <v>46</v>
      </c>
      <c r="M162" s="97">
        <v>763</v>
      </c>
      <c r="N162" s="97">
        <v>3774</v>
      </c>
      <c r="O162" s="97">
        <v>7480</v>
      </c>
      <c r="P162" s="160">
        <v>4.6934216800943701E-2</v>
      </c>
    </row>
    <row r="163" spans="1:16">
      <c r="A163" s="100" t="s">
        <v>738</v>
      </c>
      <c r="B163" s="97">
        <v>94</v>
      </c>
      <c r="C163" s="97">
        <v>2301</v>
      </c>
      <c r="D163" s="97">
        <v>443</v>
      </c>
      <c r="E163" s="97">
        <v>8</v>
      </c>
      <c r="F163" s="97">
        <v>7</v>
      </c>
      <c r="G163" s="97">
        <v>2</v>
      </c>
      <c r="H163" s="97">
        <v>0</v>
      </c>
      <c r="I163" s="97">
        <v>15814</v>
      </c>
      <c r="J163" s="97">
        <v>0</v>
      </c>
      <c r="K163" s="97">
        <v>5237</v>
      </c>
      <c r="L163" s="97">
        <v>113</v>
      </c>
      <c r="M163" s="97">
        <v>884</v>
      </c>
      <c r="N163" s="97">
        <v>14898</v>
      </c>
      <c r="O163" s="97">
        <v>39801</v>
      </c>
      <c r="P163" s="160">
        <v>0.24973646562758828</v>
      </c>
    </row>
    <row r="164" spans="1:16">
      <c r="A164" s="72" t="s">
        <v>159</v>
      </c>
      <c r="B164" s="158">
        <v>3399</v>
      </c>
      <c r="C164" s="158">
        <v>18690</v>
      </c>
      <c r="D164" s="158">
        <v>6893</v>
      </c>
      <c r="E164" s="158">
        <v>2013</v>
      </c>
      <c r="F164" s="158">
        <v>1958</v>
      </c>
      <c r="G164" s="158">
        <v>1476</v>
      </c>
      <c r="H164" s="158">
        <v>2138</v>
      </c>
      <c r="I164" s="158">
        <v>35016</v>
      </c>
      <c r="J164" s="158">
        <v>13</v>
      </c>
      <c r="K164" s="158">
        <v>20256</v>
      </c>
      <c r="L164" s="158">
        <v>2042</v>
      </c>
      <c r="M164" s="158">
        <v>20515</v>
      </c>
      <c r="N164" s="158">
        <v>44963</v>
      </c>
      <c r="O164" s="158">
        <v>159372</v>
      </c>
      <c r="P164" s="161">
        <v>1</v>
      </c>
    </row>
    <row r="165" spans="1:16">
      <c r="A165" s="54" t="s">
        <v>739</v>
      </c>
      <c r="B165" s="160">
        <v>2.1327460281605301E-2</v>
      </c>
      <c r="C165" s="160">
        <v>0.11727279572321361</v>
      </c>
      <c r="D165" s="160">
        <v>4.3251010215094247E-2</v>
      </c>
      <c r="E165" s="160">
        <v>1.2630825992018674E-2</v>
      </c>
      <c r="F165" s="160">
        <v>1.2285721456717616E-2</v>
      </c>
      <c r="G165" s="160">
        <v>9.2613508018974475E-3</v>
      </c>
      <c r="H165" s="160">
        <v>1.3415154481339257E-2</v>
      </c>
      <c r="I165" s="160">
        <v>0.21971237105639635</v>
      </c>
      <c r="J165" s="160">
        <v>8.1570162889340667E-5</v>
      </c>
      <c r="K165" s="160">
        <v>0.12709886303742188</v>
      </c>
      <c r="L165" s="160">
        <v>1.2812790201541049E-2</v>
      </c>
      <c r="M165" s="160">
        <v>0.12872399166729412</v>
      </c>
      <c r="N165" s="160">
        <v>0.28212609492257107</v>
      </c>
      <c r="O165" s="160">
        <v>1</v>
      </c>
      <c r="P165" s="235"/>
    </row>
    <row r="166" spans="1:16" ht="15.75" thickBot="1">
      <c r="A166" s="206"/>
      <c r="B166" s="207"/>
      <c r="C166" s="208"/>
      <c r="D166" s="208"/>
      <c r="E166" s="208"/>
      <c r="F166" s="208"/>
      <c r="G166" s="208"/>
      <c r="H166" s="207"/>
      <c r="I166" s="207"/>
      <c r="J166" s="207"/>
      <c r="K166" s="207"/>
      <c r="L166" s="207"/>
      <c r="M166" s="207"/>
      <c r="N166" s="207"/>
      <c r="O166" s="547"/>
      <c r="P166" s="547"/>
    </row>
    <row r="167" spans="1:16" ht="15.75" customHeight="1" thickTop="1">
      <c r="A167" s="747" t="s">
        <v>1415</v>
      </c>
      <c r="B167" s="748"/>
      <c r="C167" s="748"/>
      <c r="D167" s="748"/>
      <c r="E167" s="748"/>
      <c r="F167" s="748"/>
      <c r="G167" s="748"/>
      <c r="H167" s="748"/>
      <c r="I167" s="748"/>
      <c r="J167" s="748"/>
      <c r="K167" s="748"/>
      <c r="L167" s="748"/>
      <c r="M167" s="748"/>
      <c r="N167" s="748"/>
      <c r="O167" s="748"/>
      <c r="P167" s="748"/>
    </row>
    <row r="168" spans="1:16">
      <c r="A168" s="190"/>
      <c r="B168" s="11"/>
      <c r="C168" s="96"/>
      <c r="D168" s="96"/>
      <c r="E168" s="96"/>
      <c r="F168" s="96"/>
      <c r="G168" s="96"/>
      <c r="H168" s="11"/>
      <c r="I168" s="11"/>
      <c r="J168" s="11"/>
      <c r="K168" s="11"/>
      <c r="L168" s="11"/>
      <c r="M168" s="11"/>
      <c r="N168" s="11"/>
      <c r="O168" s="211"/>
      <c r="P168" s="215"/>
    </row>
    <row r="169" spans="1:16" ht="30" customHeight="1">
      <c r="A169" s="711" t="s">
        <v>439</v>
      </c>
      <c r="B169" s="711"/>
      <c r="C169" s="711"/>
      <c r="D169" s="711"/>
      <c r="E169" s="711"/>
      <c r="F169" s="711"/>
      <c r="G169" s="711"/>
      <c r="H169" s="711"/>
      <c r="I169" s="711"/>
      <c r="J169" s="711"/>
      <c r="K169" s="711"/>
      <c r="L169" s="711"/>
      <c r="M169" s="711"/>
      <c r="N169" s="711"/>
      <c r="O169" s="711"/>
      <c r="P169" s="711"/>
    </row>
    <row r="170" spans="1:16" ht="18">
      <c r="A170" s="712" t="s">
        <v>744</v>
      </c>
      <c r="B170" s="712"/>
      <c r="C170" s="712"/>
      <c r="D170" s="712"/>
      <c r="E170" s="712"/>
      <c r="F170" s="712"/>
      <c r="G170" s="712"/>
      <c r="H170" s="712"/>
      <c r="I170" s="712"/>
      <c r="J170" s="712"/>
      <c r="K170" s="712"/>
      <c r="L170" s="712"/>
      <c r="M170" s="712"/>
      <c r="N170" s="712"/>
      <c r="O170" s="712"/>
      <c r="P170" s="712"/>
    </row>
    <row r="171" spans="1:16" ht="18">
      <c r="A171" s="712" t="s">
        <v>1519</v>
      </c>
      <c r="B171" s="712"/>
      <c r="C171" s="712"/>
      <c r="D171" s="712"/>
      <c r="E171" s="712"/>
      <c r="F171" s="712"/>
      <c r="G171" s="712"/>
      <c r="H171" s="712"/>
      <c r="I171" s="712"/>
      <c r="J171" s="712"/>
      <c r="K171" s="712"/>
      <c r="L171" s="712"/>
      <c r="M171" s="712"/>
      <c r="N171" s="712"/>
      <c r="O171" s="712"/>
      <c r="P171" s="712"/>
    </row>
    <row r="172" spans="1:16" ht="30" customHeight="1">
      <c r="A172" s="716" t="s">
        <v>511</v>
      </c>
      <c r="B172" s="716"/>
      <c r="C172" s="716"/>
      <c r="D172" s="716"/>
      <c r="E172" s="716"/>
      <c r="F172" s="716"/>
      <c r="G172" s="716"/>
      <c r="H172" s="716"/>
      <c r="I172" s="716"/>
      <c r="J172" s="716"/>
      <c r="K172" s="716"/>
      <c r="L172" s="716"/>
      <c r="M172" s="716"/>
      <c r="N172" s="716"/>
      <c r="O172" s="716"/>
      <c r="P172" s="716"/>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723</v>
      </c>
      <c r="B174" s="73" t="s">
        <v>33</v>
      </c>
      <c r="C174" s="73" t="s">
        <v>116</v>
      </c>
      <c r="D174" s="73" t="s">
        <v>35</v>
      </c>
      <c r="E174" s="73" t="s">
        <v>37</v>
      </c>
      <c r="F174" s="73" t="s">
        <v>45</v>
      </c>
      <c r="G174" s="73" t="s">
        <v>43</v>
      </c>
      <c r="H174" s="73" t="s">
        <v>39</v>
      </c>
      <c r="I174" s="73" t="s">
        <v>41</v>
      </c>
      <c r="J174" s="73" t="s">
        <v>47</v>
      </c>
      <c r="K174" s="73" t="s">
        <v>49</v>
      </c>
      <c r="L174" s="73" t="s">
        <v>51</v>
      </c>
      <c r="M174" s="73" t="s">
        <v>53</v>
      </c>
      <c r="N174" s="73" t="s">
        <v>55</v>
      </c>
      <c r="O174" s="176" t="s">
        <v>518</v>
      </c>
      <c r="P174" s="73" t="s">
        <v>724</v>
      </c>
    </row>
    <row r="175" spans="1:16">
      <c r="A175" s="100" t="s">
        <v>725</v>
      </c>
      <c r="B175" s="97">
        <v>195931.67341999998</v>
      </c>
      <c r="C175" s="97">
        <v>218834.09761000003</v>
      </c>
      <c r="D175" s="97">
        <v>0</v>
      </c>
      <c r="E175" s="97">
        <v>58407.96</v>
      </c>
      <c r="F175" s="97">
        <v>0</v>
      </c>
      <c r="G175" s="97">
        <v>0</v>
      </c>
      <c r="H175" s="97">
        <v>0</v>
      </c>
      <c r="I175" s="97">
        <v>0</v>
      </c>
      <c r="J175" s="97">
        <v>0</v>
      </c>
      <c r="K175" s="97">
        <v>0</v>
      </c>
      <c r="L175" s="97">
        <v>0</v>
      </c>
      <c r="M175" s="97">
        <v>55783.793899999997</v>
      </c>
      <c r="N175" s="97">
        <v>0</v>
      </c>
      <c r="O175" s="97">
        <v>528957.52493000007</v>
      </c>
      <c r="P175" s="160">
        <v>0.31199701470804386</v>
      </c>
    </row>
    <row r="176" spans="1:16">
      <c r="A176" s="100" t="s">
        <v>726</v>
      </c>
      <c r="B176" s="97">
        <v>9054.0160699999997</v>
      </c>
      <c r="C176" s="97">
        <v>7164.4887099999996</v>
      </c>
      <c r="D176" s="97">
        <v>19023.123869999999</v>
      </c>
      <c r="E176" s="97">
        <v>17290.804940000002</v>
      </c>
      <c r="F176" s="97">
        <v>17723.614430000001</v>
      </c>
      <c r="G176" s="97">
        <v>0</v>
      </c>
      <c r="H176" s="97">
        <v>0</v>
      </c>
      <c r="I176" s="97">
        <v>0</v>
      </c>
      <c r="J176" s="97">
        <v>0</v>
      </c>
      <c r="K176" s="97">
        <v>11550</v>
      </c>
      <c r="L176" s="97">
        <v>0</v>
      </c>
      <c r="M176" s="97">
        <v>0</v>
      </c>
      <c r="N176" s="97">
        <v>0</v>
      </c>
      <c r="O176" s="97">
        <v>81806.048020000002</v>
      </c>
      <c r="P176" s="160">
        <v>4.8251970270543967E-2</v>
      </c>
    </row>
    <row r="177" spans="1:16">
      <c r="A177" s="100" t="s">
        <v>727</v>
      </c>
      <c r="B177" s="97">
        <v>21308.113410000002</v>
      </c>
      <c r="C177" s="97">
        <v>25133.759149999998</v>
      </c>
      <c r="D177" s="97">
        <v>26144.560819999999</v>
      </c>
      <c r="E177" s="97">
        <v>18122.791530000002</v>
      </c>
      <c r="F177" s="97">
        <v>5860.2095399999998</v>
      </c>
      <c r="G177" s="97">
        <v>4699.4337599999999</v>
      </c>
      <c r="H177" s="97">
        <v>4010.6647000000003</v>
      </c>
      <c r="I177" s="97">
        <v>0</v>
      </c>
      <c r="J177" s="97">
        <v>0</v>
      </c>
      <c r="K177" s="97">
        <v>13882.5278</v>
      </c>
      <c r="L177" s="97">
        <v>15293.669810000001</v>
      </c>
      <c r="M177" s="97">
        <v>0</v>
      </c>
      <c r="N177" s="97">
        <v>13900</v>
      </c>
      <c r="O177" s="97">
        <v>148355.73051999998</v>
      </c>
      <c r="P177" s="160">
        <v>8.7505220845844639E-2</v>
      </c>
    </row>
    <row r="178" spans="1:16">
      <c r="A178" s="100" t="s">
        <v>728</v>
      </c>
      <c r="B178" s="97">
        <v>24421.862579999997</v>
      </c>
      <c r="C178" s="97">
        <v>12162.407070000001</v>
      </c>
      <c r="D178" s="97">
        <v>18920.47624</v>
      </c>
      <c r="E178" s="97">
        <v>15243.835730000001</v>
      </c>
      <c r="F178" s="97">
        <v>3420.8156899999999</v>
      </c>
      <c r="G178" s="97">
        <v>5003.6400000000003</v>
      </c>
      <c r="H178" s="97">
        <v>11094.63394</v>
      </c>
      <c r="I178" s="97">
        <v>0</v>
      </c>
      <c r="J178" s="97">
        <v>0</v>
      </c>
      <c r="K178" s="97">
        <v>6511.8801399999993</v>
      </c>
      <c r="L178" s="97">
        <v>21190.50159</v>
      </c>
      <c r="M178" s="97">
        <v>6555.0192900000002</v>
      </c>
      <c r="N178" s="97">
        <v>6677.83</v>
      </c>
      <c r="O178" s="97">
        <v>131202.90226999999</v>
      </c>
      <c r="P178" s="160">
        <v>7.7387903375962713E-2</v>
      </c>
    </row>
    <row r="179" spans="1:16">
      <c r="A179" s="100" t="s">
        <v>729</v>
      </c>
      <c r="B179" s="97">
        <v>57918.716200000003</v>
      </c>
      <c r="C179" s="97">
        <v>12803.429310000001</v>
      </c>
      <c r="D179" s="97">
        <v>16372.341109999999</v>
      </c>
      <c r="E179" s="97">
        <v>16058.006100000001</v>
      </c>
      <c r="F179" s="97">
        <v>10206.882439999999</v>
      </c>
      <c r="G179" s="97">
        <v>10377.404490000001</v>
      </c>
      <c r="H179" s="97">
        <v>6750.4540900000002</v>
      </c>
      <c r="I179" s="97">
        <v>1800</v>
      </c>
      <c r="J179" s="97">
        <v>1827.01376</v>
      </c>
      <c r="K179" s="97">
        <v>0</v>
      </c>
      <c r="L179" s="97">
        <v>5484.1477300000006</v>
      </c>
      <c r="M179" s="97">
        <v>5978.1712699999998</v>
      </c>
      <c r="N179" s="97">
        <v>5770.9161900000008</v>
      </c>
      <c r="O179" s="97">
        <v>151347.48268999998</v>
      </c>
      <c r="P179" s="160">
        <v>8.9269857327592086E-2</v>
      </c>
    </row>
    <row r="180" spans="1:16">
      <c r="A180" s="100" t="s">
        <v>730</v>
      </c>
      <c r="B180" s="97">
        <v>28368.667149999997</v>
      </c>
      <c r="C180" s="97">
        <v>17399.030449999998</v>
      </c>
      <c r="D180" s="97">
        <v>22680.776570000002</v>
      </c>
      <c r="E180" s="97">
        <v>13971.733</v>
      </c>
      <c r="F180" s="97">
        <v>10206.15458</v>
      </c>
      <c r="G180" s="97">
        <v>10212.378419999999</v>
      </c>
      <c r="H180" s="97">
        <v>9335.3776600000001</v>
      </c>
      <c r="I180" s="97">
        <v>1712.8643500000001</v>
      </c>
      <c r="J180" s="97">
        <v>1591.51019</v>
      </c>
      <c r="K180" s="97">
        <v>2242.1331700000001</v>
      </c>
      <c r="L180" s="97">
        <v>5392.0676399999993</v>
      </c>
      <c r="M180" s="97">
        <v>4306.8167100000001</v>
      </c>
      <c r="N180" s="97">
        <v>8406.2106999999996</v>
      </c>
      <c r="O180" s="97">
        <v>135825.72059000001</v>
      </c>
      <c r="P180" s="160">
        <v>8.0114597765211695E-2</v>
      </c>
    </row>
    <row r="181" spans="1:16">
      <c r="A181" s="100" t="s">
        <v>731</v>
      </c>
      <c r="B181" s="97">
        <v>10771.37544</v>
      </c>
      <c r="C181" s="97">
        <v>10330.32078</v>
      </c>
      <c r="D181" s="97">
        <v>9428.3522799999992</v>
      </c>
      <c r="E181" s="97">
        <v>13063.417869999999</v>
      </c>
      <c r="F181" s="97">
        <v>5553.2283299999999</v>
      </c>
      <c r="G181" s="97">
        <v>3434.26937</v>
      </c>
      <c r="H181" s="97">
        <v>4740.3356599999997</v>
      </c>
      <c r="I181" s="97">
        <v>3000.7343799999999</v>
      </c>
      <c r="J181" s="97">
        <v>259.99400000000003</v>
      </c>
      <c r="K181" s="97">
        <v>0</v>
      </c>
      <c r="L181" s="97">
        <v>3400.4883100000002</v>
      </c>
      <c r="M181" s="97">
        <v>3787.1421099999998</v>
      </c>
      <c r="N181" s="97">
        <v>7385.7217699999992</v>
      </c>
      <c r="O181" s="97">
        <v>75155.38029999999</v>
      </c>
      <c r="P181" s="160">
        <v>4.4329181810866133E-2</v>
      </c>
    </row>
    <row r="182" spans="1:16">
      <c r="A182" s="100" t="s">
        <v>732</v>
      </c>
      <c r="B182" s="97">
        <v>6636.1793099999995</v>
      </c>
      <c r="C182" s="97">
        <v>11277.42828</v>
      </c>
      <c r="D182" s="97">
        <v>10420.446840000001</v>
      </c>
      <c r="E182" s="97">
        <v>10221.03635</v>
      </c>
      <c r="F182" s="97">
        <v>10925.312189999999</v>
      </c>
      <c r="G182" s="97">
        <v>3407.8318199999999</v>
      </c>
      <c r="H182" s="97">
        <v>7268.1768400000001</v>
      </c>
      <c r="I182" s="97">
        <v>6099.7238899999993</v>
      </c>
      <c r="J182" s="97">
        <v>451.59336999999999</v>
      </c>
      <c r="K182" s="97">
        <v>4460.6098400000001</v>
      </c>
      <c r="L182" s="97">
        <v>1407.1461000000002</v>
      </c>
      <c r="M182" s="97">
        <v>2630.3889800000002</v>
      </c>
      <c r="N182" s="97">
        <v>9183.9102700000003</v>
      </c>
      <c r="O182" s="97">
        <v>84389.784080000012</v>
      </c>
      <c r="P182" s="160">
        <v>4.9775945069125777E-2</v>
      </c>
    </row>
    <row r="183" spans="1:16">
      <c r="A183" s="100" t="s">
        <v>733</v>
      </c>
      <c r="B183" s="97">
        <v>1829.6023500000001</v>
      </c>
      <c r="C183" s="97">
        <v>5464.3701900000005</v>
      </c>
      <c r="D183" s="97">
        <v>4805.5087300000005</v>
      </c>
      <c r="E183" s="97">
        <v>6422.2005399999998</v>
      </c>
      <c r="F183" s="97">
        <v>5452.6620899999998</v>
      </c>
      <c r="G183" s="97">
        <v>1871.10069</v>
      </c>
      <c r="H183" s="97">
        <v>2689.3382200000001</v>
      </c>
      <c r="I183" s="97">
        <v>4514.0148499999996</v>
      </c>
      <c r="J183" s="97">
        <v>463.61128000000002</v>
      </c>
      <c r="K183" s="97">
        <v>1712.0259199999998</v>
      </c>
      <c r="L183" s="97">
        <v>465.3</v>
      </c>
      <c r="M183" s="97">
        <v>1286.25226</v>
      </c>
      <c r="N183" s="97">
        <v>5068.8227300000008</v>
      </c>
      <c r="O183" s="97">
        <v>42044.809849999998</v>
      </c>
      <c r="P183" s="160">
        <v>2.479944898960142E-2</v>
      </c>
    </row>
    <row r="184" spans="1:16">
      <c r="A184" s="100" t="s">
        <v>734</v>
      </c>
      <c r="B184" s="97">
        <v>10285.445220000001</v>
      </c>
      <c r="C184" s="97">
        <v>8269.2187099999992</v>
      </c>
      <c r="D184" s="97">
        <v>10706.2875</v>
      </c>
      <c r="E184" s="97">
        <v>9513.4244199999994</v>
      </c>
      <c r="F184" s="97">
        <v>6047.91957</v>
      </c>
      <c r="G184" s="97">
        <v>2616.7452799999996</v>
      </c>
      <c r="H184" s="97">
        <v>6852.1361799999995</v>
      </c>
      <c r="I184" s="97">
        <v>11859.083939999999</v>
      </c>
      <c r="J184" s="97">
        <v>265.03246000000001</v>
      </c>
      <c r="K184" s="97">
        <v>4756.7298499999997</v>
      </c>
      <c r="L184" s="97">
        <v>918.13611000000003</v>
      </c>
      <c r="M184" s="97">
        <v>1476.6643899999999</v>
      </c>
      <c r="N184" s="97">
        <v>9621.048060000001</v>
      </c>
      <c r="O184" s="97">
        <v>83187.871690000014</v>
      </c>
      <c r="P184" s="160">
        <v>4.9067016544722543E-2</v>
      </c>
    </row>
    <row r="185" spans="1:16">
      <c r="A185" s="100" t="s">
        <v>735</v>
      </c>
      <c r="B185" s="97">
        <v>9125.6395800000009</v>
      </c>
      <c r="C185" s="97">
        <v>10145.580910000001</v>
      </c>
      <c r="D185" s="97">
        <v>30421.46559</v>
      </c>
      <c r="E185" s="97">
        <v>10669.94492</v>
      </c>
      <c r="F185" s="97">
        <v>8618.725480000001</v>
      </c>
      <c r="G185" s="97">
        <v>3455.3784900000001</v>
      </c>
      <c r="H185" s="97">
        <v>15505.048859999999</v>
      </c>
      <c r="I185" s="97">
        <v>7443.4823799999995</v>
      </c>
      <c r="J185" s="97">
        <v>331.92599999999999</v>
      </c>
      <c r="K185" s="97">
        <v>4819.6714900000006</v>
      </c>
      <c r="L185" s="97">
        <v>938.79723999999999</v>
      </c>
      <c r="M185" s="97">
        <v>2008.2980400000001</v>
      </c>
      <c r="N185" s="97">
        <v>9513.880439999999</v>
      </c>
      <c r="O185" s="97">
        <v>112997.83942</v>
      </c>
      <c r="P185" s="160">
        <v>6.6649942397859666E-2</v>
      </c>
    </row>
    <row r="186" spans="1:16">
      <c r="A186" s="100" t="s">
        <v>736</v>
      </c>
      <c r="B186" s="97">
        <v>8907.8909000000003</v>
      </c>
      <c r="C186" s="97">
        <v>11323.656730000001</v>
      </c>
      <c r="D186" s="97">
        <v>16007.435710000002</v>
      </c>
      <c r="E186" s="97">
        <v>11647.095890000001</v>
      </c>
      <c r="F186" s="97">
        <v>9767.6706099999992</v>
      </c>
      <c r="G186" s="97">
        <v>3416.2757799999999</v>
      </c>
      <c r="H186" s="97">
        <v>9976.1543499999989</v>
      </c>
      <c r="I186" s="97">
        <v>4295.80224</v>
      </c>
      <c r="J186" s="97">
        <v>264.97972999999996</v>
      </c>
      <c r="K186" s="97">
        <v>6171.4405299999999</v>
      </c>
      <c r="L186" s="97">
        <v>956.12208999999996</v>
      </c>
      <c r="M186" s="97">
        <v>1224.4738300000001</v>
      </c>
      <c r="N186" s="97">
        <v>9044.97091</v>
      </c>
      <c r="O186" s="97">
        <v>93003.969300000012</v>
      </c>
      <c r="P186" s="160">
        <v>5.4856882471685312E-2</v>
      </c>
    </row>
    <row r="187" spans="1:16">
      <c r="A187" s="100" t="s">
        <v>737</v>
      </c>
      <c r="B187" s="97">
        <v>243.30499</v>
      </c>
      <c r="C187" s="97">
        <v>4426.9540499999994</v>
      </c>
      <c r="D187" s="97">
        <v>1229.66373</v>
      </c>
      <c r="E187" s="97">
        <v>1362.5019399999999</v>
      </c>
      <c r="F187" s="97">
        <v>3840.6782200000002</v>
      </c>
      <c r="G187" s="97">
        <v>1274.7933</v>
      </c>
      <c r="H187" s="97">
        <v>1388.3062199999999</v>
      </c>
      <c r="I187" s="97">
        <v>29.201619999999998</v>
      </c>
      <c r="J187" s="97">
        <v>5.4109999999999996</v>
      </c>
      <c r="K187" s="97">
        <v>298.65376000000003</v>
      </c>
      <c r="L187" s="97">
        <v>80.273150000000001</v>
      </c>
      <c r="M187" s="97">
        <v>101.68001</v>
      </c>
      <c r="N187" s="97">
        <v>2213.8232899999998</v>
      </c>
      <c r="O187" s="97">
        <v>16495.245279999999</v>
      </c>
      <c r="P187" s="160">
        <v>9.7294528231128049E-3</v>
      </c>
    </row>
    <row r="188" spans="1:16">
      <c r="A188" s="100" t="s">
        <v>738</v>
      </c>
      <c r="B188" s="97">
        <v>1900.2660600000002</v>
      </c>
      <c r="C188" s="97">
        <v>2214.2433799999999</v>
      </c>
      <c r="D188" s="97">
        <v>1673.04206</v>
      </c>
      <c r="E188" s="97">
        <v>961.92216000000008</v>
      </c>
      <c r="F188" s="97">
        <v>734.57285999999999</v>
      </c>
      <c r="G188" s="97">
        <v>369.11339000000004</v>
      </c>
      <c r="H188" s="97">
        <v>2207.6079399999999</v>
      </c>
      <c r="I188" s="97">
        <v>8.82043</v>
      </c>
      <c r="J188" s="97">
        <v>5.5932200000000005</v>
      </c>
      <c r="K188" s="97">
        <v>102.42796000000001</v>
      </c>
      <c r="L188" s="97">
        <v>15.1975</v>
      </c>
      <c r="M188" s="97">
        <v>80.15813</v>
      </c>
      <c r="N188" s="97">
        <v>349.63036999999997</v>
      </c>
      <c r="O188" s="97">
        <v>10622.595460000002</v>
      </c>
      <c r="P188" s="160">
        <v>6.2655655998273396E-3</v>
      </c>
    </row>
    <row r="189" spans="1:16">
      <c r="A189" s="72" t="s">
        <v>159</v>
      </c>
      <c r="B189" s="158">
        <v>386702.75267999992</v>
      </c>
      <c r="C189" s="158">
        <v>356948.98533</v>
      </c>
      <c r="D189" s="158">
        <v>187833.48105</v>
      </c>
      <c r="E189" s="158">
        <v>202956.67538999999</v>
      </c>
      <c r="F189" s="158">
        <v>98358.446030000006</v>
      </c>
      <c r="G189" s="158">
        <v>50138.36479</v>
      </c>
      <c r="H189" s="158">
        <v>81818.234659999987</v>
      </c>
      <c r="I189" s="158">
        <v>40763.728079999993</v>
      </c>
      <c r="J189" s="158">
        <v>5466.6650100000006</v>
      </c>
      <c r="K189" s="158">
        <v>56508.100460000001</v>
      </c>
      <c r="L189" s="158">
        <v>55541.847270000006</v>
      </c>
      <c r="M189" s="158">
        <v>85218.858919999999</v>
      </c>
      <c r="N189" s="158">
        <v>87136.764729999995</v>
      </c>
      <c r="O189" s="158">
        <v>1695392.9044000001</v>
      </c>
      <c r="P189" s="161">
        <v>1</v>
      </c>
    </row>
    <row r="190" spans="1:16">
      <c r="A190" s="54" t="s">
        <v>739</v>
      </c>
      <c r="B190" s="160">
        <v>0.22809034512082854</v>
      </c>
      <c r="C190" s="160">
        <v>0.21054056815008573</v>
      </c>
      <c r="D190" s="160">
        <v>0.11079053154140356</v>
      </c>
      <c r="E190" s="160">
        <v>0.11971070237658356</v>
      </c>
      <c r="F190" s="160">
        <v>5.8015133704248385E-2</v>
      </c>
      <c r="G190" s="160">
        <v>2.9573301067780496E-2</v>
      </c>
      <c r="H190" s="160">
        <v>4.8259158362441934E-2</v>
      </c>
      <c r="I190" s="160">
        <v>2.4043823690784106E-2</v>
      </c>
      <c r="J190" s="160">
        <v>3.2244236694706791E-3</v>
      </c>
      <c r="K190" s="160">
        <v>3.3330386315376395E-2</v>
      </c>
      <c r="L190" s="160">
        <v>3.2760457546952088E-2</v>
      </c>
      <c r="M190" s="160">
        <v>5.0264961413271324E-2</v>
      </c>
      <c r="N190" s="160">
        <v>5.1396207040773072E-2</v>
      </c>
      <c r="O190" s="160">
        <v>1</v>
      </c>
      <c r="P190" s="234"/>
    </row>
    <row r="191" spans="1:16" ht="30" customHeight="1">
      <c r="A191" s="433" t="s">
        <v>742</v>
      </c>
      <c r="B191" s="73" t="s">
        <v>33</v>
      </c>
      <c r="C191" s="73" t="s">
        <v>116</v>
      </c>
      <c r="D191" s="73" t="s">
        <v>35</v>
      </c>
      <c r="E191" s="73" t="s">
        <v>37</v>
      </c>
      <c r="F191" s="73" t="s">
        <v>45</v>
      </c>
      <c r="G191" s="73" t="s">
        <v>43</v>
      </c>
      <c r="H191" s="73" t="s">
        <v>39</v>
      </c>
      <c r="I191" s="73" t="s">
        <v>41</v>
      </c>
      <c r="J191" s="73" t="s">
        <v>47</v>
      </c>
      <c r="K191" s="73" t="s">
        <v>49</v>
      </c>
      <c r="L191" s="73" t="s">
        <v>51</v>
      </c>
      <c r="M191" s="73" t="s">
        <v>53</v>
      </c>
      <c r="N191" s="73" t="s">
        <v>55</v>
      </c>
      <c r="O191" s="176" t="s">
        <v>518</v>
      </c>
      <c r="P191" s="73" t="s">
        <v>681</v>
      </c>
    </row>
    <row r="192" spans="1:16">
      <c r="A192" s="100" t="s">
        <v>725</v>
      </c>
      <c r="B192" s="97">
        <v>4</v>
      </c>
      <c r="C192" s="97">
        <v>3</v>
      </c>
      <c r="D192" s="97">
        <v>0</v>
      </c>
      <c r="E192" s="97">
        <v>2</v>
      </c>
      <c r="F192" s="97">
        <v>0</v>
      </c>
      <c r="G192" s="97">
        <v>0</v>
      </c>
      <c r="H192" s="97">
        <v>0</v>
      </c>
      <c r="I192" s="97">
        <v>0</v>
      </c>
      <c r="J192" s="97">
        <v>0</v>
      </c>
      <c r="K192" s="97">
        <v>0</v>
      </c>
      <c r="L192" s="97">
        <v>0</v>
      </c>
      <c r="M192" s="97">
        <v>1</v>
      </c>
      <c r="N192" s="97">
        <v>0</v>
      </c>
      <c r="O192" s="97">
        <v>10</v>
      </c>
      <c r="P192" s="160">
        <v>4.0615734535559073E-4</v>
      </c>
    </row>
    <row r="193" spans="1:16">
      <c r="A193" s="100" t="s">
        <v>726</v>
      </c>
      <c r="B193" s="97">
        <v>1</v>
      </c>
      <c r="C193" s="97">
        <v>1</v>
      </c>
      <c r="D193" s="97">
        <v>2</v>
      </c>
      <c r="E193" s="97">
        <v>2</v>
      </c>
      <c r="F193" s="97">
        <v>2</v>
      </c>
      <c r="G193" s="97">
        <v>0</v>
      </c>
      <c r="H193" s="97">
        <v>0</v>
      </c>
      <c r="I193" s="97">
        <v>0</v>
      </c>
      <c r="J193" s="97">
        <v>0</v>
      </c>
      <c r="K193" s="97">
        <v>1</v>
      </c>
      <c r="L193" s="97">
        <v>0</v>
      </c>
      <c r="M193" s="97">
        <v>0</v>
      </c>
      <c r="N193" s="97">
        <v>0</v>
      </c>
      <c r="O193" s="97">
        <v>9</v>
      </c>
      <c r="P193" s="160">
        <v>3.655416108200317E-4</v>
      </c>
    </row>
    <row r="194" spans="1:16">
      <c r="A194" s="100" t="s">
        <v>727</v>
      </c>
      <c r="B194" s="97">
        <v>5</v>
      </c>
      <c r="C194" s="97">
        <v>5</v>
      </c>
      <c r="D194" s="97">
        <v>7</v>
      </c>
      <c r="E194" s="97">
        <v>4</v>
      </c>
      <c r="F194" s="97">
        <v>1</v>
      </c>
      <c r="G194" s="97">
        <v>1</v>
      </c>
      <c r="H194" s="97">
        <v>1</v>
      </c>
      <c r="I194" s="97">
        <v>0</v>
      </c>
      <c r="J194" s="97">
        <v>0</v>
      </c>
      <c r="K194" s="97">
        <v>3</v>
      </c>
      <c r="L194" s="97">
        <v>3</v>
      </c>
      <c r="M194" s="97">
        <v>0</v>
      </c>
      <c r="N194" s="97">
        <v>3</v>
      </c>
      <c r="O194" s="97">
        <v>33</v>
      </c>
      <c r="P194" s="160">
        <v>1.3403192396734495E-3</v>
      </c>
    </row>
    <row r="195" spans="1:16">
      <c r="A195" s="100" t="s">
        <v>728</v>
      </c>
      <c r="B195" s="97">
        <v>11</v>
      </c>
      <c r="C195" s="97">
        <v>6</v>
      </c>
      <c r="D195" s="97">
        <v>8</v>
      </c>
      <c r="E195" s="97">
        <v>7</v>
      </c>
      <c r="F195" s="97">
        <v>2</v>
      </c>
      <c r="G195" s="97">
        <v>2</v>
      </c>
      <c r="H195" s="97">
        <v>5</v>
      </c>
      <c r="I195" s="97">
        <v>0</v>
      </c>
      <c r="J195" s="97">
        <v>0</v>
      </c>
      <c r="K195" s="97">
        <v>3</v>
      </c>
      <c r="L195" s="97">
        <v>11</v>
      </c>
      <c r="M195" s="97">
        <v>3</v>
      </c>
      <c r="N195" s="97">
        <v>2</v>
      </c>
      <c r="O195" s="97">
        <v>60</v>
      </c>
      <c r="P195" s="160">
        <v>2.4369440721335447E-3</v>
      </c>
    </row>
    <row r="196" spans="1:16">
      <c r="A196" s="100" t="s">
        <v>729</v>
      </c>
      <c r="B196" s="97">
        <v>52</v>
      </c>
      <c r="C196" s="97">
        <v>14</v>
      </c>
      <c r="D196" s="97">
        <v>17</v>
      </c>
      <c r="E196" s="97">
        <v>16</v>
      </c>
      <c r="F196" s="97">
        <v>11</v>
      </c>
      <c r="G196" s="97">
        <v>11</v>
      </c>
      <c r="H196" s="97">
        <v>7</v>
      </c>
      <c r="I196" s="97">
        <v>2</v>
      </c>
      <c r="J196" s="97">
        <v>2</v>
      </c>
      <c r="K196" s="97">
        <v>0</v>
      </c>
      <c r="L196" s="97">
        <v>6</v>
      </c>
      <c r="M196" s="97">
        <v>6</v>
      </c>
      <c r="N196" s="97">
        <v>7</v>
      </c>
      <c r="O196" s="97">
        <v>151</v>
      </c>
      <c r="P196" s="160">
        <v>6.1329759148694204E-3</v>
      </c>
    </row>
    <row r="197" spans="1:16">
      <c r="A197" s="100" t="s">
        <v>730</v>
      </c>
      <c r="B197" s="97">
        <v>60</v>
      </c>
      <c r="C197" s="97">
        <v>36</v>
      </c>
      <c r="D197" s="97">
        <v>50</v>
      </c>
      <c r="E197" s="97">
        <v>32</v>
      </c>
      <c r="F197" s="97">
        <v>23</v>
      </c>
      <c r="G197" s="97">
        <v>22</v>
      </c>
      <c r="H197" s="97">
        <v>19</v>
      </c>
      <c r="I197" s="97">
        <v>4</v>
      </c>
      <c r="J197" s="97">
        <v>3</v>
      </c>
      <c r="K197" s="97">
        <v>6</v>
      </c>
      <c r="L197" s="97">
        <v>11</v>
      </c>
      <c r="M197" s="97">
        <v>10</v>
      </c>
      <c r="N197" s="97">
        <v>19</v>
      </c>
      <c r="O197" s="97">
        <v>295</v>
      </c>
      <c r="P197" s="160">
        <v>1.1981641687989927E-2</v>
      </c>
    </row>
    <row r="198" spans="1:16">
      <c r="A198" s="100" t="s">
        <v>731</v>
      </c>
      <c r="B198" s="97">
        <v>41</v>
      </c>
      <c r="C198" s="97">
        <v>40</v>
      </c>
      <c r="D198" s="97">
        <v>36</v>
      </c>
      <c r="E198" s="97">
        <v>52</v>
      </c>
      <c r="F198" s="97">
        <v>22</v>
      </c>
      <c r="G198" s="97">
        <v>13</v>
      </c>
      <c r="H198" s="97">
        <v>19</v>
      </c>
      <c r="I198" s="97">
        <v>12</v>
      </c>
      <c r="J198" s="97">
        <v>1</v>
      </c>
      <c r="K198" s="97">
        <v>0</v>
      </c>
      <c r="L198" s="97">
        <v>13</v>
      </c>
      <c r="M198" s="97">
        <v>14</v>
      </c>
      <c r="N198" s="97">
        <v>28</v>
      </c>
      <c r="O198" s="97">
        <v>291</v>
      </c>
      <c r="P198" s="160">
        <v>1.1819178749847691E-2</v>
      </c>
    </row>
    <row r="199" spans="1:16">
      <c r="A199" s="100" t="s">
        <v>732</v>
      </c>
      <c r="B199" s="97">
        <v>44</v>
      </c>
      <c r="C199" s="97">
        <v>67</v>
      </c>
      <c r="D199" s="97">
        <v>63</v>
      </c>
      <c r="E199" s="97">
        <v>61</v>
      </c>
      <c r="F199" s="97">
        <v>65</v>
      </c>
      <c r="G199" s="97">
        <v>20</v>
      </c>
      <c r="H199" s="97">
        <v>45</v>
      </c>
      <c r="I199" s="97">
        <v>37</v>
      </c>
      <c r="J199" s="97">
        <v>3</v>
      </c>
      <c r="K199" s="97">
        <v>25</v>
      </c>
      <c r="L199" s="97">
        <v>8</v>
      </c>
      <c r="M199" s="97">
        <v>15</v>
      </c>
      <c r="N199" s="97">
        <v>54</v>
      </c>
      <c r="O199" s="97">
        <v>507</v>
      </c>
      <c r="P199" s="160">
        <v>2.0592177409528453E-2</v>
      </c>
    </row>
    <row r="200" spans="1:16">
      <c r="A200" s="100" t="s">
        <v>733</v>
      </c>
      <c r="B200" s="97">
        <v>16</v>
      </c>
      <c r="C200" s="97">
        <v>45</v>
      </c>
      <c r="D200" s="97">
        <v>40</v>
      </c>
      <c r="E200" s="97">
        <v>55</v>
      </c>
      <c r="F200" s="97">
        <v>45</v>
      </c>
      <c r="G200" s="97">
        <v>16</v>
      </c>
      <c r="H200" s="97">
        <v>23</v>
      </c>
      <c r="I200" s="97">
        <v>39</v>
      </c>
      <c r="J200" s="97">
        <v>4</v>
      </c>
      <c r="K200" s="97">
        <v>15</v>
      </c>
      <c r="L200" s="97">
        <v>4</v>
      </c>
      <c r="M200" s="97">
        <v>11</v>
      </c>
      <c r="N200" s="97">
        <v>43</v>
      </c>
      <c r="O200" s="97">
        <v>356</v>
      </c>
      <c r="P200" s="160">
        <v>1.445920149465903E-2</v>
      </c>
    </row>
    <row r="201" spans="1:16">
      <c r="A201" s="100" t="s">
        <v>734</v>
      </c>
      <c r="B201" s="97">
        <v>136</v>
      </c>
      <c r="C201" s="97">
        <v>98</v>
      </c>
      <c r="D201" s="97">
        <v>129</v>
      </c>
      <c r="E201" s="97">
        <v>117</v>
      </c>
      <c r="F201" s="97">
        <v>74</v>
      </c>
      <c r="G201" s="97">
        <v>32</v>
      </c>
      <c r="H201" s="97">
        <v>85</v>
      </c>
      <c r="I201" s="97">
        <v>145</v>
      </c>
      <c r="J201" s="97">
        <v>3</v>
      </c>
      <c r="K201" s="97">
        <v>57</v>
      </c>
      <c r="L201" s="97">
        <v>11</v>
      </c>
      <c r="M201" s="97">
        <v>17</v>
      </c>
      <c r="N201" s="97">
        <v>115</v>
      </c>
      <c r="O201" s="97">
        <v>1019</v>
      </c>
      <c r="P201" s="160">
        <v>4.1387433491734696E-2</v>
      </c>
    </row>
    <row r="202" spans="1:16">
      <c r="A202" s="100" t="s">
        <v>735</v>
      </c>
      <c r="B202" s="97">
        <v>227</v>
      </c>
      <c r="C202" s="97">
        <v>205</v>
      </c>
      <c r="D202" s="97">
        <v>646</v>
      </c>
      <c r="E202" s="97">
        <v>230</v>
      </c>
      <c r="F202" s="97">
        <v>176</v>
      </c>
      <c r="G202" s="97">
        <v>69</v>
      </c>
      <c r="H202" s="97">
        <v>371</v>
      </c>
      <c r="I202" s="97">
        <v>156</v>
      </c>
      <c r="J202" s="97">
        <v>7</v>
      </c>
      <c r="K202" s="97">
        <v>101</v>
      </c>
      <c r="L202" s="97">
        <v>20</v>
      </c>
      <c r="M202" s="97">
        <v>43</v>
      </c>
      <c r="N202" s="97">
        <v>197</v>
      </c>
      <c r="O202" s="97">
        <v>2448</v>
      </c>
      <c r="P202" s="160">
        <v>9.9427318143048615E-2</v>
      </c>
    </row>
    <row r="203" spans="1:16">
      <c r="A203" s="100" t="s">
        <v>736</v>
      </c>
      <c r="B203" s="97">
        <v>645</v>
      </c>
      <c r="C203" s="97">
        <v>716</v>
      </c>
      <c r="D203" s="97">
        <v>1122</v>
      </c>
      <c r="E203" s="97">
        <v>736</v>
      </c>
      <c r="F203" s="97">
        <v>621</v>
      </c>
      <c r="G203" s="97">
        <v>215</v>
      </c>
      <c r="H203" s="97">
        <v>631</v>
      </c>
      <c r="I203" s="97">
        <v>238</v>
      </c>
      <c r="J203" s="97">
        <v>17</v>
      </c>
      <c r="K203" s="97">
        <v>582</v>
      </c>
      <c r="L203" s="97">
        <v>63</v>
      </c>
      <c r="M203" s="97">
        <v>68</v>
      </c>
      <c r="N203" s="97">
        <v>572</v>
      </c>
      <c r="O203" s="97">
        <v>6226</v>
      </c>
      <c r="P203" s="160">
        <v>0.25287356321839083</v>
      </c>
    </row>
    <row r="204" spans="1:16">
      <c r="A204" s="100" t="s">
        <v>737</v>
      </c>
      <c r="B204" s="97">
        <v>55</v>
      </c>
      <c r="C204" s="97">
        <v>733</v>
      </c>
      <c r="D204" s="97">
        <v>247</v>
      </c>
      <c r="E204" s="97">
        <v>280</v>
      </c>
      <c r="F204" s="97">
        <v>619</v>
      </c>
      <c r="G204" s="97">
        <v>204</v>
      </c>
      <c r="H204" s="97">
        <v>274</v>
      </c>
      <c r="I204" s="97">
        <v>6</v>
      </c>
      <c r="J204" s="97">
        <v>1</v>
      </c>
      <c r="K204" s="97">
        <v>53</v>
      </c>
      <c r="L204" s="97">
        <v>14</v>
      </c>
      <c r="M204" s="97">
        <v>19</v>
      </c>
      <c r="N204" s="97">
        <v>352</v>
      </c>
      <c r="O204" s="97">
        <v>2857</v>
      </c>
      <c r="P204" s="160">
        <v>0.11603915356809227</v>
      </c>
    </row>
    <row r="205" spans="1:16">
      <c r="A205" s="100" t="s">
        <v>738</v>
      </c>
      <c r="B205" s="97">
        <v>877</v>
      </c>
      <c r="C205" s="97">
        <v>5353</v>
      </c>
      <c r="D205" s="97">
        <v>1244</v>
      </c>
      <c r="E205" s="97">
        <v>623</v>
      </c>
      <c r="F205" s="97">
        <v>435</v>
      </c>
      <c r="G205" s="97">
        <v>310</v>
      </c>
      <c r="H205" s="97">
        <v>1177</v>
      </c>
      <c r="I205" s="97">
        <v>4</v>
      </c>
      <c r="J205" s="97">
        <v>3</v>
      </c>
      <c r="K205" s="97">
        <v>80</v>
      </c>
      <c r="L205" s="97">
        <v>11</v>
      </c>
      <c r="M205" s="97">
        <v>54</v>
      </c>
      <c r="N205" s="97">
        <v>188</v>
      </c>
      <c r="O205" s="97">
        <v>10359</v>
      </c>
      <c r="P205" s="160">
        <v>0.42073839405385649</v>
      </c>
    </row>
    <row r="206" spans="1:16">
      <c r="A206" s="72" t="s">
        <v>159</v>
      </c>
      <c r="B206" s="158">
        <v>2174</v>
      </c>
      <c r="C206" s="158">
        <v>7322</v>
      </c>
      <c r="D206" s="158">
        <v>3611</v>
      </c>
      <c r="E206" s="158">
        <v>2217</v>
      </c>
      <c r="F206" s="158">
        <v>2096</v>
      </c>
      <c r="G206" s="158">
        <v>915</v>
      </c>
      <c r="H206" s="158">
        <v>2657</v>
      </c>
      <c r="I206" s="158">
        <v>643</v>
      </c>
      <c r="J206" s="158">
        <v>44</v>
      </c>
      <c r="K206" s="158">
        <v>926</v>
      </c>
      <c r="L206" s="158">
        <v>175</v>
      </c>
      <c r="M206" s="158">
        <v>261</v>
      </c>
      <c r="N206" s="158">
        <v>1580</v>
      </c>
      <c r="O206" s="158">
        <v>24621</v>
      </c>
      <c r="P206" s="161">
        <v>1</v>
      </c>
    </row>
    <row r="207" spans="1:16">
      <c r="A207" s="54" t="s">
        <v>739</v>
      </c>
      <c r="B207" s="160">
        <v>8.8298606880305427E-2</v>
      </c>
      <c r="C207" s="160">
        <v>0.29738840826936352</v>
      </c>
      <c r="D207" s="160">
        <v>0.14666341740790381</v>
      </c>
      <c r="E207" s="160">
        <v>9.0045083465334477E-2</v>
      </c>
      <c r="F207" s="160">
        <v>8.5130579586531821E-2</v>
      </c>
      <c r="G207" s="160">
        <v>3.7163397100036556E-2</v>
      </c>
      <c r="H207" s="160">
        <v>0.10791600666098046</v>
      </c>
      <c r="I207" s="160">
        <v>2.6115917306364485E-2</v>
      </c>
      <c r="J207" s="160">
        <v>1.7870923195645993E-3</v>
      </c>
      <c r="K207" s="160">
        <v>3.7610170179927703E-2</v>
      </c>
      <c r="L207" s="160">
        <v>7.1077535437228381E-3</v>
      </c>
      <c r="M207" s="160">
        <v>1.0600706713780919E-2</v>
      </c>
      <c r="N207" s="160">
        <v>6.4172860566183335E-2</v>
      </c>
      <c r="O207" s="160">
        <v>1</v>
      </c>
      <c r="P207" s="235"/>
    </row>
    <row r="208" spans="1:16" ht="15.75" thickBot="1">
      <c r="A208" s="206"/>
      <c r="B208" s="207"/>
      <c r="C208" s="208"/>
      <c r="D208" s="208"/>
      <c r="E208" s="208"/>
      <c r="F208" s="208"/>
      <c r="G208" s="208"/>
      <c r="H208" s="207"/>
      <c r="I208" s="207"/>
      <c r="J208" s="207"/>
      <c r="K208" s="207"/>
      <c r="L208" s="207"/>
      <c r="M208" s="207"/>
      <c r="N208" s="207"/>
      <c r="O208" s="547"/>
      <c r="P208" s="547"/>
    </row>
    <row r="209" spans="1:16" ht="15.75" customHeight="1" thickTop="1">
      <c r="A209" s="747" t="s">
        <v>1416</v>
      </c>
      <c r="B209" s="748"/>
      <c r="C209" s="748"/>
      <c r="D209" s="748"/>
      <c r="E209" s="748"/>
      <c r="F209" s="748"/>
      <c r="G209" s="748"/>
      <c r="H209" s="748"/>
      <c r="I209" s="748"/>
      <c r="J209" s="748"/>
      <c r="K209" s="748"/>
      <c r="L209" s="748"/>
      <c r="M209" s="748"/>
      <c r="N209" s="748"/>
      <c r="O209" s="748"/>
      <c r="P209" s="748"/>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11" t="s">
        <v>441</v>
      </c>
      <c r="B1" s="711"/>
      <c r="C1" s="711"/>
      <c r="D1" s="711"/>
      <c r="E1" s="711"/>
      <c r="F1" s="711"/>
    </row>
    <row r="2" spans="1:6" ht="18">
      <c r="A2" s="712" t="s">
        <v>487</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6560797.6962099997</v>
      </c>
      <c r="C7" s="384">
        <v>451177.55909</v>
      </c>
      <c r="D7" s="384">
        <v>0</v>
      </c>
      <c r="E7" s="384">
        <v>1025.9775999999999</v>
      </c>
      <c r="F7" s="384">
        <v>7013001.2328999992</v>
      </c>
    </row>
    <row r="8" spans="1:6">
      <c r="A8" s="187" t="s">
        <v>161</v>
      </c>
      <c r="B8" s="57">
        <v>492096.44819999998</v>
      </c>
      <c r="C8" s="57">
        <v>79670.726620000001</v>
      </c>
      <c r="D8" s="57">
        <v>0</v>
      </c>
      <c r="E8" s="57">
        <v>789.71974999999998</v>
      </c>
      <c r="F8" s="57">
        <v>572556.89457</v>
      </c>
    </row>
    <row r="9" spans="1:6">
      <c r="A9" s="58" t="s">
        <v>162</v>
      </c>
      <c r="B9" s="95">
        <v>151750.5208</v>
      </c>
      <c r="C9" s="95">
        <v>26022.73777</v>
      </c>
      <c r="D9" s="95">
        <v>0</v>
      </c>
      <c r="E9" s="95">
        <v>0</v>
      </c>
      <c r="F9" s="95">
        <v>177773.25857000001</v>
      </c>
    </row>
    <row r="10" spans="1:6">
      <c r="A10" s="58" t="s">
        <v>163</v>
      </c>
      <c r="B10" s="95">
        <v>270661.49114999996</v>
      </c>
      <c r="C10" s="95">
        <v>38086.811710000002</v>
      </c>
      <c r="D10" s="95">
        <v>0</v>
      </c>
      <c r="E10" s="95">
        <v>789.71974999999998</v>
      </c>
      <c r="F10" s="95">
        <v>309538.02260999999</v>
      </c>
    </row>
    <row r="11" spans="1:6">
      <c r="A11" s="58" t="s">
        <v>164</v>
      </c>
      <c r="B11" s="95">
        <v>17367.0111</v>
      </c>
      <c r="C11" s="95">
        <v>4380.7432399999998</v>
      </c>
      <c r="D11" s="95">
        <v>0</v>
      </c>
      <c r="E11" s="95">
        <v>0</v>
      </c>
      <c r="F11" s="95">
        <v>21747.75434</v>
      </c>
    </row>
    <row r="12" spans="1:6">
      <c r="A12" s="58" t="s">
        <v>165</v>
      </c>
      <c r="B12" s="95">
        <v>0</v>
      </c>
      <c r="C12" s="95">
        <v>0</v>
      </c>
      <c r="D12" s="95">
        <v>0</v>
      </c>
      <c r="E12" s="95">
        <v>0</v>
      </c>
      <c r="F12" s="95">
        <v>0</v>
      </c>
    </row>
    <row r="13" spans="1:6">
      <c r="A13" s="58" t="s">
        <v>166</v>
      </c>
      <c r="B13" s="95">
        <v>0</v>
      </c>
      <c r="C13" s="95">
        <v>11070.91064</v>
      </c>
      <c r="D13" s="95">
        <v>0</v>
      </c>
      <c r="E13" s="95">
        <v>0</v>
      </c>
      <c r="F13" s="95">
        <v>11070.91064</v>
      </c>
    </row>
    <row r="14" spans="1:6">
      <c r="A14" s="58" t="s">
        <v>1443</v>
      </c>
      <c r="B14" s="95">
        <v>52317.425149999995</v>
      </c>
      <c r="C14" s="95">
        <v>109.52325999999999</v>
      </c>
      <c r="D14" s="95">
        <v>0</v>
      </c>
      <c r="E14" s="95">
        <v>0</v>
      </c>
      <c r="F14" s="95">
        <v>52426.948409999997</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218576.81366999997</v>
      </c>
      <c r="C17" s="57">
        <v>27938.535879999999</v>
      </c>
      <c r="D17" s="57">
        <v>0</v>
      </c>
      <c r="E17" s="57">
        <v>57.624720000000003</v>
      </c>
      <c r="F17" s="57">
        <v>246572.97427000001</v>
      </c>
    </row>
    <row r="18" spans="1:6">
      <c r="A18" s="58" t="s">
        <v>171</v>
      </c>
      <c r="B18" s="95">
        <v>0</v>
      </c>
      <c r="C18" s="95">
        <v>0</v>
      </c>
      <c r="D18" s="95">
        <v>0</v>
      </c>
      <c r="E18" s="95">
        <v>0</v>
      </c>
      <c r="F18" s="95">
        <v>0</v>
      </c>
    </row>
    <row r="19" spans="1:6">
      <c r="A19" s="58" t="s">
        <v>172</v>
      </c>
      <c r="B19" s="95">
        <v>16263.874880000001</v>
      </c>
      <c r="C19" s="95">
        <v>12822.738960000001</v>
      </c>
      <c r="D19" s="95">
        <v>0</v>
      </c>
      <c r="E19" s="95">
        <v>0</v>
      </c>
      <c r="F19" s="95">
        <v>29086.613839999998</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22203.161829999997</v>
      </c>
      <c r="C22" s="95">
        <v>4716.3618099999994</v>
      </c>
      <c r="D22" s="95">
        <v>0</v>
      </c>
      <c r="E22" s="95">
        <v>57.624720000000003</v>
      </c>
      <c r="F22" s="95">
        <v>26977.148359999999</v>
      </c>
    </row>
    <row r="23" spans="1:6">
      <c r="A23" s="58" t="s">
        <v>176</v>
      </c>
      <c r="B23" s="95">
        <v>179975.54929</v>
      </c>
      <c r="C23" s="95">
        <v>10399.435109999999</v>
      </c>
      <c r="D23" s="95">
        <v>0</v>
      </c>
      <c r="E23" s="95">
        <v>0</v>
      </c>
      <c r="F23" s="95">
        <v>190374.98440000002</v>
      </c>
    </row>
    <row r="24" spans="1:6">
      <c r="A24" s="58" t="s">
        <v>177</v>
      </c>
      <c r="B24" s="95">
        <v>134.22767000000002</v>
      </c>
      <c r="C24" s="95">
        <v>0</v>
      </c>
      <c r="D24" s="95">
        <v>0</v>
      </c>
      <c r="E24" s="95">
        <v>0</v>
      </c>
      <c r="F24" s="95">
        <v>134.22767000000002</v>
      </c>
    </row>
    <row r="25" spans="1:6">
      <c r="A25" s="58" t="s">
        <v>178</v>
      </c>
      <c r="B25" s="95">
        <v>0</v>
      </c>
      <c r="C25" s="95">
        <v>0</v>
      </c>
      <c r="D25" s="95">
        <v>0</v>
      </c>
      <c r="E25" s="95">
        <v>0</v>
      </c>
      <c r="F25" s="95">
        <v>0</v>
      </c>
    </row>
    <row r="26" spans="1:6">
      <c r="A26" s="187" t="s">
        <v>179</v>
      </c>
      <c r="B26" s="57">
        <v>5291551.9125100002</v>
      </c>
      <c r="C26" s="57">
        <v>59231.62543</v>
      </c>
      <c r="D26" s="57">
        <v>0</v>
      </c>
      <c r="E26" s="57">
        <v>178.27476999999999</v>
      </c>
      <c r="F26" s="57">
        <v>5350961.8127100002</v>
      </c>
    </row>
    <row r="27" spans="1:6">
      <c r="A27" s="60" t="s">
        <v>180</v>
      </c>
      <c r="B27" s="95">
        <v>4612059.6737799998</v>
      </c>
      <c r="C27" s="95">
        <v>58904.469159999993</v>
      </c>
      <c r="D27" s="95">
        <v>0</v>
      </c>
      <c r="E27" s="95">
        <v>167.80659</v>
      </c>
      <c r="F27" s="95">
        <v>4671131.9495299999</v>
      </c>
    </row>
    <row r="28" spans="1:6">
      <c r="A28" s="58" t="s">
        <v>181</v>
      </c>
      <c r="B28" s="95">
        <v>4096230.5128800003</v>
      </c>
      <c r="C28" s="95">
        <v>45254.470860000001</v>
      </c>
      <c r="D28" s="95">
        <v>0</v>
      </c>
      <c r="E28" s="95">
        <v>167.80659</v>
      </c>
      <c r="F28" s="95">
        <v>4141652.7903299998</v>
      </c>
    </row>
    <row r="29" spans="1:6">
      <c r="A29" s="58" t="s">
        <v>182</v>
      </c>
      <c r="B29" s="95">
        <v>436663.33502999996</v>
      </c>
      <c r="C29" s="95">
        <v>11420.392679999999</v>
      </c>
      <c r="D29" s="95">
        <v>0</v>
      </c>
      <c r="E29" s="95">
        <v>0</v>
      </c>
      <c r="F29" s="95">
        <v>448083.72771000001</v>
      </c>
    </row>
    <row r="30" spans="1:6">
      <c r="A30" s="58" t="s">
        <v>183</v>
      </c>
      <c r="B30" s="95">
        <v>79165.825870000001</v>
      </c>
      <c r="C30" s="95">
        <v>2229.6056200000003</v>
      </c>
      <c r="D30" s="95">
        <v>0</v>
      </c>
      <c r="E30" s="95">
        <v>0</v>
      </c>
      <c r="F30" s="95">
        <v>81395.431489999988</v>
      </c>
    </row>
    <row r="31" spans="1:6">
      <c r="A31" s="60" t="s">
        <v>184</v>
      </c>
      <c r="B31" s="95">
        <v>49950.265939999997</v>
      </c>
      <c r="C31" s="95">
        <v>949.56312000000003</v>
      </c>
      <c r="D31" s="95">
        <v>0</v>
      </c>
      <c r="E31" s="95">
        <v>0</v>
      </c>
      <c r="F31" s="95">
        <v>50899.829060000004</v>
      </c>
    </row>
    <row r="32" spans="1:6">
      <c r="A32" s="58" t="s">
        <v>185</v>
      </c>
      <c r="B32" s="95">
        <v>42449.119729999999</v>
      </c>
      <c r="C32" s="95">
        <v>240.39161999999999</v>
      </c>
      <c r="D32" s="95">
        <v>0</v>
      </c>
      <c r="E32" s="95">
        <v>0</v>
      </c>
      <c r="F32" s="95">
        <v>42689.511350000001</v>
      </c>
    </row>
    <row r="33" spans="1:6">
      <c r="A33" s="58" t="s">
        <v>186</v>
      </c>
      <c r="B33" s="95">
        <v>6677.46155</v>
      </c>
      <c r="C33" s="95">
        <v>709.17150000000004</v>
      </c>
      <c r="D33" s="95">
        <v>0</v>
      </c>
      <c r="E33" s="95">
        <v>0</v>
      </c>
      <c r="F33" s="95">
        <v>7386.6330499999995</v>
      </c>
    </row>
    <row r="34" spans="1:6">
      <c r="A34" s="58" t="s">
        <v>187</v>
      </c>
      <c r="B34" s="95">
        <v>823.68466000000001</v>
      </c>
      <c r="C34" s="95">
        <v>0</v>
      </c>
      <c r="D34" s="95">
        <v>0</v>
      </c>
      <c r="E34" s="95">
        <v>0</v>
      </c>
      <c r="F34" s="95">
        <v>823.68466000000001</v>
      </c>
    </row>
    <row r="35" spans="1:6">
      <c r="A35" s="60" t="s">
        <v>188</v>
      </c>
      <c r="B35" s="95">
        <v>92186.381450000001</v>
      </c>
      <c r="C35" s="95">
        <v>6076.36402</v>
      </c>
      <c r="D35" s="95">
        <v>0</v>
      </c>
      <c r="E35" s="95">
        <v>0</v>
      </c>
      <c r="F35" s="95">
        <v>98262.745469999994</v>
      </c>
    </row>
    <row r="36" spans="1:6">
      <c r="A36" s="58" t="s">
        <v>189</v>
      </c>
      <c r="B36" s="95">
        <v>48816.326249999998</v>
      </c>
      <c r="C36" s="95">
        <v>1687.8219199999999</v>
      </c>
      <c r="D36" s="95">
        <v>0</v>
      </c>
      <c r="E36" s="95">
        <v>0</v>
      </c>
      <c r="F36" s="95">
        <v>50504.14817</v>
      </c>
    </row>
    <row r="37" spans="1:6">
      <c r="A37" s="58" t="s">
        <v>190</v>
      </c>
      <c r="B37" s="95">
        <v>41522.847430000002</v>
      </c>
      <c r="C37" s="95">
        <v>4388.5420999999997</v>
      </c>
      <c r="D37" s="95">
        <v>0</v>
      </c>
      <c r="E37" s="95">
        <v>0</v>
      </c>
      <c r="F37" s="95">
        <v>45911.38953</v>
      </c>
    </row>
    <row r="38" spans="1:6">
      <c r="A38" s="58" t="s">
        <v>191</v>
      </c>
      <c r="B38" s="95">
        <v>1847.20777</v>
      </c>
      <c r="C38" s="95">
        <v>0</v>
      </c>
      <c r="D38" s="95">
        <v>0</v>
      </c>
      <c r="E38" s="95">
        <v>0</v>
      </c>
      <c r="F38" s="95">
        <v>1847.20777</v>
      </c>
    </row>
    <row r="39" spans="1:6">
      <c r="A39" s="60" t="s">
        <v>192</v>
      </c>
      <c r="B39" s="95">
        <v>700297.11757</v>
      </c>
      <c r="C39" s="95">
        <v>9198.7120899999991</v>
      </c>
      <c r="D39" s="95">
        <v>0</v>
      </c>
      <c r="E39" s="95">
        <v>10.658860000000001</v>
      </c>
      <c r="F39" s="95">
        <v>709506.48852000001</v>
      </c>
    </row>
    <row r="40" spans="1:6">
      <c r="A40" s="58" t="s">
        <v>193</v>
      </c>
      <c r="B40" s="95">
        <v>331712.08583</v>
      </c>
      <c r="C40" s="95">
        <v>2794.4707400000002</v>
      </c>
      <c r="D40" s="95">
        <v>0</v>
      </c>
      <c r="E40" s="95">
        <v>5.0264100000000003</v>
      </c>
      <c r="F40" s="95">
        <v>334511.58298000001</v>
      </c>
    </row>
    <row r="41" spans="1:6">
      <c r="A41" s="58" t="s">
        <v>194</v>
      </c>
      <c r="B41" s="95">
        <v>85819.843590000004</v>
      </c>
      <c r="C41" s="95">
        <v>2168.1690199999998</v>
      </c>
      <c r="D41" s="95">
        <v>0</v>
      </c>
      <c r="E41" s="95">
        <v>0</v>
      </c>
      <c r="F41" s="95">
        <v>87988.012610000005</v>
      </c>
    </row>
    <row r="42" spans="1:6">
      <c r="A42" s="58" t="s">
        <v>195</v>
      </c>
      <c r="B42" s="95">
        <v>477.53454999999997</v>
      </c>
      <c r="C42" s="95">
        <v>0</v>
      </c>
      <c r="D42" s="95">
        <v>0</v>
      </c>
      <c r="E42" s="95">
        <v>0</v>
      </c>
      <c r="F42" s="95">
        <v>477.53454999999997</v>
      </c>
    </row>
    <row r="43" spans="1:6">
      <c r="A43" s="58" t="s">
        <v>196</v>
      </c>
      <c r="B43" s="95">
        <v>286.06412999999998</v>
      </c>
      <c r="C43" s="95">
        <v>6.68459</v>
      </c>
      <c r="D43" s="95">
        <v>0</v>
      </c>
      <c r="E43" s="95">
        <v>0</v>
      </c>
      <c r="F43" s="95">
        <v>292.74871999999999</v>
      </c>
    </row>
    <row r="44" spans="1:6">
      <c r="A44" s="58" t="s">
        <v>197</v>
      </c>
      <c r="B44" s="95">
        <v>57.671279999999996</v>
      </c>
      <c r="C44" s="95">
        <v>0</v>
      </c>
      <c r="D44" s="95">
        <v>0</v>
      </c>
      <c r="E44" s="95">
        <v>0</v>
      </c>
      <c r="F44" s="95">
        <v>57.671279999999996</v>
      </c>
    </row>
    <row r="45" spans="1:6">
      <c r="A45" s="58" t="s">
        <v>198</v>
      </c>
      <c r="B45" s="95">
        <v>39.073500000000003</v>
      </c>
      <c r="C45" s="95">
        <v>0</v>
      </c>
      <c r="D45" s="95">
        <v>0</v>
      </c>
      <c r="E45" s="95">
        <v>0</v>
      </c>
      <c r="F45" s="95">
        <v>39.073500000000003</v>
      </c>
    </row>
    <row r="46" spans="1:6">
      <c r="A46" s="58" t="s">
        <v>1181</v>
      </c>
      <c r="B46" s="95">
        <v>223327.92136000001</v>
      </c>
      <c r="C46" s="95">
        <v>2621.1995099999999</v>
      </c>
      <c r="D46" s="95">
        <v>0</v>
      </c>
      <c r="E46" s="95">
        <v>5.6324499999999995</v>
      </c>
      <c r="F46" s="95">
        <v>225954.75331999999</v>
      </c>
    </row>
    <row r="47" spans="1:6">
      <c r="A47" s="58" t="s">
        <v>1182</v>
      </c>
      <c r="B47" s="95">
        <v>57865.305609999996</v>
      </c>
      <c r="C47" s="95">
        <v>1576.81772</v>
      </c>
      <c r="D47" s="95">
        <v>0</v>
      </c>
      <c r="E47" s="95">
        <v>0</v>
      </c>
      <c r="F47" s="95">
        <v>59442.123329999995</v>
      </c>
    </row>
    <row r="48" spans="1:6">
      <c r="A48" s="58" t="s">
        <v>1187</v>
      </c>
      <c r="B48" s="95">
        <v>159.97351</v>
      </c>
      <c r="C48" s="95">
        <v>31.370509999999999</v>
      </c>
      <c r="D48" s="95">
        <v>0</v>
      </c>
      <c r="E48" s="95">
        <v>0</v>
      </c>
      <c r="F48" s="95">
        <v>191.34402</v>
      </c>
    </row>
    <row r="49" spans="1:6">
      <c r="A49" s="58" t="s">
        <v>1188</v>
      </c>
      <c r="B49" s="95">
        <v>263.50071999999994</v>
      </c>
      <c r="C49" s="95">
        <v>0</v>
      </c>
      <c r="D49" s="95">
        <v>0</v>
      </c>
      <c r="E49" s="95">
        <v>0</v>
      </c>
      <c r="F49" s="95">
        <v>263.50071999999994</v>
      </c>
    </row>
    <row r="50" spans="1:6">
      <c r="A50" s="58" t="s">
        <v>1206</v>
      </c>
      <c r="B50" s="95">
        <v>233.60925</v>
      </c>
      <c r="C50" s="95">
        <v>0</v>
      </c>
      <c r="D50" s="95">
        <v>0</v>
      </c>
      <c r="E50" s="95">
        <v>0</v>
      </c>
      <c r="F50" s="95">
        <v>233.60925</v>
      </c>
    </row>
    <row r="51" spans="1:6">
      <c r="A51" s="58" t="s">
        <v>1226</v>
      </c>
      <c r="B51" s="95">
        <v>54.534239999999997</v>
      </c>
      <c r="C51" s="95">
        <v>0</v>
      </c>
      <c r="D51" s="95">
        <v>0</v>
      </c>
      <c r="E51" s="95">
        <v>0</v>
      </c>
      <c r="F51" s="95">
        <v>54.534239999999997</v>
      </c>
    </row>
    <row r="52" spans="1:6">
      <c r="A52" s="60" t="s">
        <v>199</v>
      </c>
      <c r="B52" s="95">
        <v>-162941.52622999999</v>
      </c>
      <c r="C52" s="95">
        <v>-15897.482960000001</v>
      </c>
      <c r="D52" s="95">
        <v>0</v>
      </c>
      <c r="E52" s="95">
        <v>-0.19068000000000002</v>
      </c>
      <c r="F52" s="95">
        <v>-178839.19987000001</v>
      </c>
    </row>
    <row r="53" spans="1:6">
      <c r="A53" s="61" t="s">
        <v>1257</v>
      </c>
      <c r="B53" s="95">
        <v>-21477.688489999997</v>
      </c>
      <c r="C53" s="95">
        <v>-701.90347999999994</v>
      </c>
      <c r="D53" s="95">
        <v>0</v>
      </c>
      <c r="E53" s="95">
        <v>-0.19068000000000002</v>
      </c>
      <c r="F53" s="95">
        <v>-22179.782649999997</v>
      </c>
    </row>
    <row r="54" spans="1:6">
      <c r="A54" s="58" t="s">
        <v>1281</v>
      </c>
      <c r="B54" s="95">
        <v>-2699.6065199999998</v>
      </c>
      <c r="C54" s="95">
        <v>-198.24499</v>
      </c>
      <c r="D54" s="95">
        <v>0</v>
      </c>
      <c r="E54" s="95">
        <v>0</v>
      </c>
      <c r="F54" s="95">
        <v>-2897.85151</v>
      </c>
    </row>
    <row r="55" spans="1:6">
      <c r="A55" s="58" t="s">
        <v>1258</v>
      </c>
      <c r="B55" s="95">
        <v>-31566.14098</v>
      </c>
      <c r="C55" s="95">
        <v>-17.345029999999998</v>
      </c>
      <c r="D55" s="95">
        <v>0</v>
      </c>
      <c r="E55" s="95">
        <v>0</v>
      </c>
      <c r="F55" s="95">
        <v>-31583.486010000001</v>
      </c>
    </row>
    <row r="56" spans="1:6">
      <c r="A56" s="58" t="s">
        <v>1282</v>
      </c>
      <c r="B56" s="95">
        <v>-1962.1473100000001</v>
      </c>
      <c r="C56" s="95">
        <v>-100.15127000000001</v>
      </c>
      <c r="D56" s="95">
        <v>0</v>
      </c>
      <c r="E56" s="95">
        <v>0</v>
      </c>
      <c r="F56" s="95">
        <v>-2062.2985800000001</v>
      </c>
    </row>
    <row r="57" spans="1:6">
      <c r="A57" s="58" t="s">
        <v>1259</v>
      </c>
      <c r="B57" s="95">
        <v>-32059.817489999998</v>
      </c>
      <c r="C57" s="95">
        <v>-843.91095999999993</v>
      </c>
      <c r="D57" s="95">
        <v>0</v>
      </c>
      <c r="E57" s="95">
        <v>0</v>
      </c>
      <c r="F57" s="95">
        <v>-32903.728450000002</v>
      </c>
    </row>
    <row r="58" spans="1:6">
      <c r="A58" s="58" t="s">
        <v>200</v>
      </c>
      <c r="B58" s="95">
        <v>-24435.575199999999</v>
      </c>
      <c r="C58" s="95">
        <v>-3295.9536200000002</v>
      </c>
      <c r="D58" s="95">
        <v>0</v>
      </c>
      <c r="E58" s="95">
        <v>0</v>
      </c>
      <c r="F58" s="95">
        <v>-27731.52882</v>
      </c>
    </row>
    <row r="59" spans="1:6">
      <c r="A59" s="61" t="s">
        <v>201</v>
      </c>
      <c r="B59" s="95">
        <v>-33260.705829999999</v>
      </c>
      <c r="C59" s="95">
        <v>-10733.279480000001</v>
      </c>
      <c r="D59" s="95">
        <v>0</v>
      </c>
      <c r="E59" s="95">
        <v>0</v>
      </c>
      <c r="F59" s="95">
        <v>-43993.985310000004</v>
      </c>
    </row>
    <row r="60" spans="1:6">
      <c r="A60" s="58" t="s">
        <v>202</v>
      </c>
      <c r="B60" s="95">
        <v>-13568.40502</v>
      </c>
      <c r="C60" s="95">
        <v>0</v>
      </c>
      <c r="D60" s="95">
        <v>0</v>
      </c>
      <c r="E60" s="95">
        <v>0</v>
      </c>
      <c r="F60" s="95">
        <v>-13568.40502</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0</v>
      </c>
      <c r="C63" s="95">
        <v>0</v>
      </c>
      <c r="D63" s="95">
        <v>0</v>
      </c>
      <c r="E63" s="95">
        <v>0</v>
      </c>
      <c r="F63" s="95">
        <v>0</v>
      </c>
    </row>
    <row r="64" spans="1:6">
      <c r="A64" s="58" t="s">
        <v>1003</v>
      </c>
      <c r="B64" s="95">
        <v>0</v>
      </c>
      <c r="C64" s="95">
        <v>0</v>
      </c>
      <c r="D64" s="95">
        <v>0</v>
      </c>
      <c r="E64" s="95">
        <v>0</v>
      </c>
      <c r="F64" s="95">
        <v>0</v>
      </c>
    </row>
    <row r="65" spans="1:6">
      <c r="A65" s="61" t="s">
        <v>1189</v>
      </c>
      <c r="B65" s="95">
        <v>-250.04429999999999</v>
      </c>
      <c r="C65" s="95">
        <v>-6.6941300000000004</v>
      </c>
      <c r="D65" s="95">
        <v>0</v>
      </c>
      <c r="E65" s="95">
        <v>0</v>
      </c>
      <c r="F65" s="95">
        <v>-256.73842999999999</v>
      </c>
    </row>
    <row r="66" spans="1:6">
      <c r="A66" s="58" t="s">
        <v>1190</v>
      </c>
      <c r="B66" s="95">
        <v>-235.22065000000001</v>
      </c>
      <c r="C66" s="95">
        <v>0</v>
      </c>
      <c r="D66" s="95">
        <v>0</v>
      </c>
      <c r="E66" s="95">
        <v>0</v>
      </c>
      <c r="F66" s="95">
        <v>-235.22065000000001</v>
      </c>
    </row>
    <row r="67" spans="1:6">
      <c r="A67" s="58" t="s">
        <v>1191</v>
      </c>
      <c r="B67" s="95">
        <v>-487.04932000000002</v>
      </c>
      <c r="C67" s="95">
        <v>0</v>
      </c>
      <c r="D67" s="95">
        <v>0</v>
      </c>
      <c r="E67" s="95">
        <v>0</v>
      </c>
      <c r="F67" s="95">
        <v>-487.04932000000002</v>
      </c>
    </row>
    <row r="68" spans="1:6">
      <c r="A68" s="58" t="s">
        <v>1192</v>
      </c>
      <c r="B68" s="95">
        <v>-939.12512000000004</v>
      </c>
      <c r="C68" s="95">
        <v>0</v>
      </c>
      <c r="D68" s="95">
        <v>0</v>
      </c>
      <c r="E68" s="95">
        <v>0</v>
      </c>
      <c r="F68" s="95">
        <v>-939.12512000000004</v>
      </c>
    </row>
    <row r="69" spans="1:6">
      <c r="A69" s="187" t="s">
        <v>205</v>
      </c>
      <c r="B69" s="57">
        <v>108532.65211</v>
      </c>
      <c r="C69" s="57">
        <v>2838.3351699999998</v>
      </c>
      <c r="D69" s="57">
        <v>0</v>
      </c>
      <c r="E69" s="57">
        <v>0</v>
      </c>
      <c r="F69" s="57">
        <v>111370.98728</v>
      </c>
    </row>
    <row r="70" spans="1:6">
      <c r="A70" s="58" t="s">
        <v>206</v>
      </c>
      <c r="B70" s="95">
        <v>0</v>
      </c>
      <c r="C70" s="95">
        <v>0</v>
      </c>
      <c r="D70" s="95">
        <v>0</v>
      </c>
      <c r="E70" s="95">
        <v>0</v>
      </c>
      <c r="F70" s="95">
        <v>0</v>
      </c>
    </row>
    <row r="71" spans="1:6">
      <c r="A71" s="61" t="s">
        <v>207</v>
      </c>
      <c r="B71" s="95">
        <v>24555.768179999999</v>
      </c>
      <c r="C71" s="95">
        <v>1165.8231000000001</v>
      </c>
      <c r="D71" s="95">
        <v>0</v>
      </c>
      <c r="E71" s="95">
        <v>0</v>
      </c>
      <c r="F71" s="95">
        <v>25721.591280000001</v>
      </c>
    </row>
    <row r="72" spans="1:6">
      <c r="A72" s="58" t="s">
        <v>208</v>
      </c>
      <c r="B72" s="95">
        <v>83976.883930000011</v>
      </c>
      <c r="C72" s="95">
        <v>1672.51207</v>
      </c>
      <c r="D72" s="95">
        <v>0</v>
      </c>
      <c r="E72" s="95">
        <v>0</v>
      </c>
      <c r="F72" s="95">
        <v>85649.395999999993</v>
      </c>
    </row>
    <row r="73" spans="1:6">
      <c r="A73" s="58" t="s">
        <v>209</v>
      </c>
      <c r="B73" s="95">
        <v>0</v>
      </c>
      <c r="C73" s="95">
        <v>0</v>
      </c>
      <c r="D73" s="95">
        <v>0</v>
      </c>
      <c r="E73" s="95">
        <v>0</v>
      </c>
      <c r="F73" s="95">
        <v>0</v>
      </c>
    </row>
    <row r="74" spans="1:6">
      <c r="A74" s="58" t="s">
        <v>210</v>
      </c>
      <c r="B74" s="95">
        <v>0</v>
      </c>
      <c r="C74" s="95">
        <v>0</v>
      </c>
      <c r="D74" s="95">
        <v>0</v>
      </c>
      <c r="E74" s="95">
        <v>0</v>
      </c>
      <c r="F74" s="95">
        <v>0</v>
      </c>
    </row>
    <row r="75" spans="1:6">
      <c r="A75" s="187" t="s">
        <v>211</v>
      </c>
      <c r="B75" s="57">
        <v>2945.41176</v>
      </c>
      <c r="C75" s="57">
        <v>0</v>
      </c>
      <c r="D75" s="57">
        <v>0</v>
      </c>
      <c r="E75" s="57">
        <v>0</v>
      </c>
      <c r="F75" s="57">
        <v>2945.41176</v>
      </c>
    </row>
    <row r="76" spans="1:6">
      <c r="A76" s="58" t="s">
        <v>212</v>
      </c>
      <c r="B76" s="95">
        <v>0</v>
      </c>
      <c r="C76" s="95">
        <v>0</v>
      </c>
      <c r="D76" s="95">
        <v>0</v>
      </c>
      <c r="E76" s="95">
        <v>0</v>
      </c>
      <c r="F76" s="95">
        <v>0</v>
      </c>
    </row>
    <row r="77" spans="1:6">
      <c r="A77" s="58" t="s">
        <v>213</v>
      </c>
      <c r="B77" s="95">
        <v>17027.789829999998</v>
      </c>
      <c r="C77" s="95">
        <v>0</v>
      </c>
      <c r="D77" s="95">
        <v>0</v>
      </c>
      <c r="E77" s="95">
        <v>0</v>
      </c>
      <c r="F77" s="95">
        <v>17027.789829999998</v>
      </c>
    </row>
    <row r="78" spans="1:6">
      <c r="A78" s="58" t="s">
        <v>214</v>
      </c>
      <c r="B78" s="95">
        <v>0</v>
      </c>
      <c r="C78" s="95">
        <v>0</v>
      </c>
      <c r="D78" s="95">
        <v>0</v>
      </c>
      <c r="E78" s="95">
        <v>0</v>
      </c>
      <c r="F78" s="95">
        <v>0</v>
      </c>
    </row>
    <row r="79" spans="1:6">
      <c r="A79" s="58" t="s">
        <v>215</v>
      </c>
      <c r="B79" s="95">
        <v>50</v>
      </c>
      <c r="C79" s="95">
        <v>0</v>
      </c>
      <c r="D79" s="95">
        <v>0</v>
      </c>
      <c r="E79" s="95">
        <v>0</v>
      </c>
      <c r="F79" s="95">
        <v>50</v>
      </c>
    </row>
    <row r="80" spans="1:6">
      <c r="A80" s="58" t="s">
        <v>216</v>
      </c>
      <c r="B80" s="95">
        <v>-14132.378070000001</v>
      </c>
      <c r="C80" s="95">
        <v>0</v>
      </c>
      <c r="D80" s="95">
        <v>0</v>
      </c>
      <c r="E80" s="95">
        <v>0</v>
      </c>
      <c r="F80" s="95">
        <v>-14132.378070000001</v>
      </c>
    </row>
    <row r="81" spans="1:6">
      <c r="A81" s="187" t="s">
        <v>217</v>
      </c>
      <c r="B81" s="57">
        <v>300685.26722000004</v>
      </c>
      <c r="C81" s="57">
        <v>281498.33598999999</v>
      </c>
      <c r="D81" s="57">
        <v>0</v>
      </c>
      <c r="E81" s="57">
        <v>0.35836000000000001</v>
      </c>
      <c r="F81" s="57">
        <v>582183.96157000004</v>
      </c>
    </row>
    <row r="82" spans="1:6">
      <c r="A82" s="58" t="s">
        <v>171</v>
      </c>
      <c r="B82" s="95">
        <v>0</v>
      </c>
      <c r="C82" s="95">
        <v>0</v>
      </c>
      <c r="D82" s="95">
        <v>0</v>
      </c>
      <c r="E82" s="95">
        <v>0</v>
      </c>
      <c r="F82" s="95">
        <v>0</v>
      </c>
    </row>
    <row r="83" spans="1:6">
      <c r="A83" s="58" t="s">
        <v>172</v>
      </c>
      <c r="B83" s="95">
        <v>208600.31953000001</v>
      </c>
      <c r="C83" s="95">
        <v>0</v>
      </c>
      <c r="D83" s="95">
        <v>0</v>
      </c>
      <c r="E83" s="95">
        <v>0</v>
      </c>
      <c r="F83" s="95">
        <v>208600.31953000001</v>
      </c>
    </row>
    <row r="84" spans="1:6">
      <c r="A84" s="58" t="s">
        <v>173</v>
      </c>
      <c r="B84" s="95">
        <v>0</v>
      </c>
      <c r="C84" s="95">
        <v>13720</v>
      </c>
      <c r="D84" s="95">
        <v>0</v>
      </c>
      <c r="E84" s="95">
        <v>0</v>
      </c>
      <c r="F84" s="95">
        <v>13720</v>
      </c>
    </row>
    <row r="85" spans="1:6">
      <c r="A85" s="58" t="s">
        <v>174</v>
      </c>
      <c r="B85" s="95">
        <v>0</v>
      </c>
      <c r="C85" s="95">
        <v>0</v>
      </c>
      <c r="D85" s="95">
        <v>0</v>
      </c>
      <c r="E85" s="95">
        <v>0</v>
      </c>
      <c r="F85" s="95">
        <v>0</v>
      </c>
    </row>
    <row r="86" spans="1:6">
      <c r="A86" s="58" t="s">
        <v>218</v>
      </c>
      <c r="B86" s="95">
        <v>424.64368000000002</v>
      </c>
      <c r="C86" s="95">
        <v>0</v>
      </c>
      <c r="D86" s="95">
        <v>0</v>
      </c>
      <c r="E86" s="95">
        <v>0</v>
      </c>
      <c r="F86" s="95">
        <v>424.64368000000002</v>
      </c>
    </row>
    <row r="87" spans="1:6">
      <c r="A87" s="58" t="s">
        <v>219</v>
      </c>
      <c r="B87" s="95">
        <v>2762.9409999999998</v>
      </c>
      <c r="C87" s="95">
        <v>1224.2489699999999</v>
      </c>
      <c r="D87" s="95">
        <v>0</v>
      </c>
      <c r="E87" s="95">
        <v>0</v>
      </c>
      <c r="F87" s="95">
        <v>3987.1899700000004</v>
      </c>
    </row>
    <row r="88" spans="1:6">
      <c r="A88" s="58" t="s">
        <v>176</v>
      </c>
      <c r="B88" s="95">
        <v>58579.82</v>
      </c>
      <c r="C88" s="95">
        <v>266937.07861999999</v>
      </c>
      <c r="D88" s="95">
        <v>0</v>
      </c>
      <c r="E88" s="95">
        <v>0.35836000000000001</v>
      </c>
      <c r="F88" s="95">
        <v>325517.25698000001</v>
      </c>
    </row>
    <row r="89" spans="1:6">
      <c r="A89" s="58" t="s">
        <v>220</v>
      </c>
      <c r="B89" s="95">
        <v>30324.83669</v>
      </c>
      <c r="C89" s="95">
        <v>0</v>
      </c>
      <c r="D89" s="95">
        <v>0</v>
      </c>
      <c r="E89" s="95">
        <v>0</v>
      </c>
      <c r="F89" s="95">
        <v>30324.83669</v>
      </c>
    </row>
    <row r="90" spans="1:6">
      <c r="A90" s="58" t="s">
        <v>221</v>
      </c>
      <c r="B90" s="95">
        <v>-7.2936800000000002</v>
      </c>
      <c r="C90" s="95">
        <v>-382.99159999999995</v>
      </c>
      <c r="D90" s="95">
        <v>0</v>
      </c>
      <c r="E90" s="95">
        <v>0</v>
      </c>
      <c r="F90" s="95">
        <v>-390.28528</v>
      </c>
    </row>
    <row r="91" spans="1:6">
      <c r="A91" s="187" t="s">
        <v>222</v>
      </c>
      <c r="B91" s="57">
        <v>137856.16415999999</v>
      </c>
      <c r="C91" s="57">
        <v>0</v>
      </c>
      <c r="D91" s="57">
        <v>0</v>
      </c>
      <c r="E91" s="57">
        <v>0</v>
      </c>
      <c r="F91" s="57">
        <v>137856.16415999999</v>
      </c>
    </row>
    <row r="92" spans="1:6">
      <c r="A92" s="58" t="s">
        <v>223</v>
      </c>
      <c r="B92" s="95">
        <v>27376.2</v>
      </c>
      <c r="C92" s="95">
        <v>0</v>
      </c>
      <c r="D92" s="95">
        <v>0</v>
      </c>
      <c r="E92" s="95">
        <v>0</v>
      </c>
      <c r="F92" s="95">
        <v>27376.2</v>
      </c>
    </row>
    <row r="93" spans="1:6">
      <c r="A93" s="58" t="s">
        <v>224</v>
      </c>
      <c r="B93" s="95">
        <v>86250.118519999989</v>
      </c>
      <c r="C93" s="95">
        <v>0</v>
      </c>
      <c r="D93" s="95">
        <v>0</v>
      </c>
      <c r="E93" s="95">
        <v>0</v>
      </c>
      <c r="F93" s="95">
        <v>86250.118519999989</v>
      </c>
    </row>
    <row r="94" spans="1:6">
      <c r="A94" s="58" t="s">
        <v>225</v>
      </c>
      <c r="B94" s="95">
        <v>9118.3248399999993</v>
      </c>
      <c r="C94" s="95">
        <v>0</v>
      </c>
      <c r="D94" s="95">
        <v>0</v>
      </c>
      <c r="E94" s="95">
        <v>0</v>
      </c>
      <c r="F94" s="95">
        <v>9118.3248399999993</v>
      </c>
    </row>
    <row r="95" spans="1:6">
      <c r="A95" s="58" t="s">
        <v>226</v>
      </c>
      <c r="B95" s="95">
        <v>3969.3232899999998</v>
      </c>
      <c r="C95" s="95">
        <v>0</v>
      </c>
      <c r="D95" s="95">
        <v>0</v>
      </c>
      <c r="E95" s="95">
        <v>0</v>
      </c>
      <c r="F95" s="95">
        <v>3969.3232899999998</v>
      </c>
    </row>
    <row r="96" spans="1:6">
      <c r="A96" s="58" t="s">
        <v>227</v>
      </c>
      <c r="B96" s="95">
        <v>7995.1860500000003</v>
      </c>
      <c r="C96" s="95">
        <v>0</v>
      </c>
      <c r="D96" s="95">
        <v>0</v>
      </c>
      <c r="E96" s="95">
        <v>0</v>
      </c>
      <c r="F96" s="95">
        <v>7995.1860500000003</v>
      </c>
    </row>
    <row r="97" spans="1:6">
      <c r="A97" s="58" t="s">
        <v>228</v>
      </c>
      <c r="B97" s="95">
        <v>2156.8421800000001</v>
      </c>
      <c r="C97" s="95">
        <v>0</v>
      </c>
      <c r="D97" s="95">
        <v>0</v>
      </c>
      <c r="E97" s="95">
        <v>0</v>
      </c>
      <c r="F97" s="95">
        <v>2156.8421800000001</v>
      </c>
    </row>
    <row r="98" spans="1:6">
      <c r="A98" s="58" t="s">
        <v>229</v>
      </c>
      <c r="B98" s="95">
        <v>990.16928000000007</v>
      </c>
      <c r="C98" s="95">
        <v>0</v>
      </c>
      <c r="D98" s="95">
        <v>0</v>
      </c>
      <c r="E98" s="95">
        <v>0</v>
      </c>
      <c r="F98" s="95">
        <v>990.16928000000007</v>
      </c>
    </row>
    <row r="99" spans="1:6">
      <c r="A99" s="58" t="s">
        <v>230</v>
      </c>
      <c r="B99" s="95">
        <v>0</v>
      </c>
      <c r="C99" s="95">
        <v>0</v>
      </c>
      <c r="D99" s="95">
        <v>0</v>
      </c>
      <c r="E99" s="95">
        <v>0</v>
      </c>
      <c r="F99" s="95">
        <v>0</v>
      </c>
    </row>
    <row r="100" spans="1:6">
      <c r="A100" s="58" t="s">
        <v>231</v>
      </c>
      <c r="B100" s="95">
        <v>0</v>
      </c>
      <c r="C100" s="95">
        <v>0</v>
      </c>
      <c r="D100" s="95">
        <v>0</v>
      </c>
      <c r="E100" s="95">
        <v>0</v>
      </c>
      <c r="F100" s="95">
        <v>0</v>
      </c>
    </row>
    <row r="101" spans="1:6">
      <c r="A101" s="187" t="s">
        <v>232</v>
      </c>
      <c r="B101" s="57">
        <v>8553.0265799999997</v>
      </c>
      <c r="C101" s="57">
        <v>0</v>
      </c>
      <c r="D101" s="57">
        <v>0</v>
      </c>
      <c r="E101" s="57">
        <v>0</v>
      </c>
      <c r="F101" s="57">
        <v>8553.0265799999997</v>
      </c>
    </row>
    <row r="102" spans="1:6">
      <c r="A102" s="58" t="s">
        <v>233</v>
      </c>
      <c r="B102" s="95">
        <v>2044.57341</v>
      </c>
      <c r="C102" s="95">
        <v>0</v>
      </c>
      <c r="D102" s="95">
        <v>0</v>
      </c>
      <c r="E102" s="95">
        <v>0</v>
      </c>
      <c r="F102" s="95">
        <v>2044.57341</v>
      </c>
    </row>
    <row r="103" spans="1:6">
      <c r="A103" s="58" t="s">
        <v>234</v>
      </c>
      <c r="B103" s="95">
        <v>2836.4973100000002</v>
      </c>
      <c r="C103" s="95">
        <v>0</v>
      </c>
      <c r="D103" s="95">
        <v>0</v>
      </c>
      <c r="E103" s="95">
        <v>0</v>
      </c>
      <c r="F103" s="95">
        <v>2836.4973100000002</v>
      </c>
    </row>
    <row r="104" spans="1:6">
      <c r="A104" s="58" t="s">
        <v>235</v>
      </c>
      <c r="B104" s="95">
        <v>1190.6270900000002</v>
      </c>
      <c r="C104" s="95">
        <v>1.537E-2</v>
      </c>
      <c r="D104" s="95">
        <v>0</v>
      </c>
      <c r="E104" s="95">
        <v>0</v>
      </c>
      <c r="F104" s="95">
        <v>1190.64246</v>
      </c>
    </row>
    <row r="105" spans="1:6">
      <c r="A105" s="58" t="s">
        <v>236</v>
      </c>
      <c r="B105" s="95">
        <v>2794.13886</v>
      </c>
      <c r="C105" s="95">
        <v>0</v>
      </c>
      <c r="D105" s="95">
        <v>0</v>
      </c>
      <c r="E105" s="95">
        <v>0</v>
      </c>
      <c r="F105" s="95">
        <v>2794.13886</v>
      </c>
    </row>
    <row r="106" spans="1:6">
      <c r="A106" s="58" t="s">
        <v>237</v>
      </c>
      <c r="B106" s="95">
        <v>-312.81009</v>
      </c>
      <c r="C106" s="95">
        <v>-1.537E-2</v>
      </c>
      <c r="D106" s="95">
        <v>0</v>
      </c>
      <c r="E106" s="95">
        <v>0</v>
      </c>
      <c r="F106" s="95">
        <v>-312.82546000000002</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6050271.7319799997</v>
      </c>
      <c r="C114" s="57">
        <v>464597.51088000002</v>
      </c>
      <c r="D114" s="57">
        <v>0</v>
      </c>
      <c r="E114" s="57">
        <v>32024.15165</v>
      </c>
      <c r="F114" s="57">
        <v>6546893.39451</v>
      </c>
    </row>
    <row r="115" spans="1:6">
      <c r="A115" s="177" t="s">
        <v>246</v>
      </c>
      <c r="B115" s="57">
        <v>4162831.16023</v>
      </c>
      <c r="C115" s="57">
        <v>223715.22671000002</v>
      </c>
      <c r="D115" s="57">
        <v>0</v>
      </c>
      <c r="E115" s="57">
        <v>32023.270670000002</v>
      </c>
      <c r="F115" s="57">
        <v>4418569.6576100001</v>
      </c>
    </row>
    <row r="116" spans="1:6">
      <c r="A116" s="64" t="s">
        <v>247</v>
      </c>
      <c r="B116" s="95">
        <v>323462.29693999997</v>
      </c>
      <c r="C116" s="95">
        <v>11517.291380000001</v>
      </c>
      <c r="D116" s="95">
        <v>0</v>
      </c>
      <c r="E116" s="95">
        <v>0</v>
      </c>
      <c r="F116" s="95">
        <v>334979.58831999998</v>
      </c>
    </row>
    <row r="117" spans="1:6">
      <c r="A117" s="64" t="s">
        <v>248</v>
      </c>
      <c r="B117" s="95">
        <v>323322.93011000002</v>
      </c>
      <c r="C117" s="95">
        <v>11516.276099999999</v>
      </c>
      <c r="D117" s="95">
        <v>0</v>
      </c>
      <c r="E117" s="95">
        <v>0</v>
      </c>
      <c r="F117" s="95">
        <v>334839.20620999997</v>
      </c>
    </row>
    <row r="118" spans="1:6">
      <c r="A118" s="64" t="s">
        <v>249</v>
      </c>
      <c r="B118" s="95">
        <v>139.36682999999999</v>
      </c>
      <c r="C118" s="95">
        <v>1.01528</v>
      </c>
      <c r="D118" s="95">
        <v>0</v>
      </c>
      <c r="E118" s="95">
        <v>0</v>
      </c>
      <c r="F118" s="95">
        <v>140.38210999999998</v>
      </c>
    </row>
    <row r="119" spans="1:6">
      <c r="A119" s="64" t="s">
        <v>250</v>
      </c>
      <c r="B119" s="95">
        <v>1363298.8291600002</v>
      </c>
      <c r="C119" s="95">
        <v>64571.007770000004</v>
      </c>
      <c r="D119" s="95">
        <v>0</v>
      </c>
      <c r="E119" s="95">
        <v>0</v>
      </c>
      <c r="F119" s="95">
        <v>1427869.83693</v>
      </c>
    </row>
    <row r="120" spans="1:6">
      <c r="A120" s="64" t="s">
        <v>251</v>
      </c>
      <c r="B120" s="95">
        <v>129.12518</v>
      </c>
      <c r="C120" s="95">
        <v>0</v>
      </c>
      <c r="D120" s="95">
        <v>0</v>
      </c>
      <c r="E120" s="95">
        <v>0</v>
      </c>
      <c r="F120" s="95">
        <v>129.12518</v>
      </c>
    </row>
    <row r="121" spans="1:6">
      <c r="A121" s="65" t="s">
        <v>252</v>
      </c>
      <c r="B121" s="95">
        <v>129.12518</v>
      </c>
      <c r="C121" s="95">
        <v>0</v>
      </c>
      <c r="D121" s="95">
        <v>0</v>
      </c>
      <c r="E121" s="95">
        <v>0</v>
      </c>
      <c r="F121" s="95">
        <v>129.12518</v>
      </c>
    </row>
    <row r="122" spans="1:6">
      <c r="A122" s="65" t="s">
        <v>253</v>
      </c>
      <c r="B122" s="95">
        <v>0</v>
      </c>
      <c r="C122" s="95">
        <v>0</v>
      </c>
      <c r="D122" s="95">
        <v>0</v>
      </c>
      <c r="E122" s="95">
        <v>0</v>
      </c>
      <c r="F122" s="95">
        <v>0</v>
      </c>
    </row>
    <row r="123" spans="1:6">
      <c r="A123" s="99" t="s">
        <v>254</v>
      </c>
      <c r="B123" s="95">
        <v>0</v>
      </c>
      <c r="C123" s="95">
        <v>0</v>
      </c>
      <c r="D123" s="95">
        <v>0</v>
      </c>
      <c r="E123" s="95">
        <v>0</v>
      </c>
      <c r="F123" s="95">
        <v>0</v>
      </c>
    </row>
    <row r="124" spans="1:6">
      <c r="A124" s="99" t="s">
        <v>255</v>
      </c>
      <c r="B124" s="95">
        <v>0</v>
      </c>
      <c r="C124" s="95">
        <v>0</v>
      </c>
      <c r="D124" s="95">
        <v>0</v>
      </c>
      <c r="E124" s="95">
        <v>0</v>
      </c>
      <c r="F124" s="95">
        <v>0</v>
      </c>
    </row>
    <row r="125" spans="1:6">
      <c r="A125" s="99" t="s">
        <v>256</v>
      </c>
      <c r="B125" s="95">
        <v>0</v>
      </c>
      <c r="C125" s="95">
        <v>0</v>
      </c>
      <c r="D125" s="95">
        <v>0</v>
      </c>
      <c r="E125" s="95">
        <v>0</v>
      </c>
      <c r="F125" s="95">
        <v>0</v>
      </c>
    </row>
    <row r="126" spans="1:6">
      <c r="A126" s="99" t="s">
        <v>257</v>
      </c>
      <c r="B126" s="95">
        <v>0</v>
      </c>
      <c r="C126" s="95">
        <v>0</v>
      </c>
      <c r="D126" s="95">
        <v>0</v>
      </c>
      <c r="E126" s="95">
        <v>0</v>
      </c>
      <c r="F126" s="95">
        <v>0</v>
      </c>
    </row>
    <row r="127" spans="1:6">
      <c r="A127" s="99" t="s">
        <v>1444</v>
      </c>
      <c r="B127" s="95">
        <v>0</v>
      </c>
      <c r="C127" s="95">
        <v>0</v>
      </c>
      <c r="D127" s="95">
        <v>0</v>
      </c>
      <c r="E127" s="95">
        <v>0</v>
      </c>
      <c r="F127" s="95">
        <v>0</v>
      </c>
    </row>
    <row r="128" spans="1:6">
      <c r="A128" s="99" t="s">
        <v>1445</v>
      </c>
      <c r="B128" s="95">
        <v>0</v>
      </c>
      <c r="C128" s="95">
        <v>0</v>
      </c>
      <c r="D128" s="95">
        <v>0</v>
      </c>
      <c r="E128" s="95">
        <v>0</v>
      </c>
      <c r="F128" s="95">
        <v>0</v>
      </c>
    </row>
    <row r="129" spans="1:6">
      <c r="A129" s="156" t="s">
        <v>260</v>
      </c>
      <c r="B129" s="95">
        <v>29978.221440000001</v>
      </c>
      <c r="C129" s="95">
        <v>8100.3870099999995</v>
      </c>
      <c r="D129" s="95">
        <v>0</v>
      </c>
      <c r="E129" s="95">
        <v>0</v>
      </c>
      <c r="F129" s="95">
        <v>38078.60845</v>
      </c>
    </row>
    <row r="130" spans="1:6">
      <c r="A130" s="156" t="s">
        <v>261</v>
      </c>
      <c r="B130" s="95">
        <v>2174998.8081100001</v>
      </c>
      <c r="C130" s="95">
        <v>138242.91931999999</v>
      </c>
      <c r="D130" s="95">
        <v>0</v>
      </c>
      <c r="E130" s="95">
        <v>31477.42</v>
      </c>
      <c r="F130" s="95">
        <v>2344719.1474299999</v>
      </c>
    </row>
    <row r="131" spans="1:6">
      <c r="A131" s="64" t="s">
        <v>262</v>
      </c>
      <c r="B131" s="95">
        <v>270963.87939999998</v>
      </c>
      <c r="C131" s="95">
        <v>1283.62123</v>
      </c>
      <c r="D131" s="95">
        <v>0</v>
      </c>
      <c r="E131" s="95">
        <v>545.85067000000004</v>
      </c>
      <c r="F131" s="95">
        <v>272793.35130000004</v>
      </c>
    </row>
    <row r="132" spans="1:6">
      <c r="A132" s="177" t="s">
        <v>263</v>
      </c>
      <c r="B132" s="57">
        <v>0</v>
      </c>
      <c r="C132" s="57">
        <v>0</v>
      </c>
      <c r="D132" s="57">
        <v>0</v>
      </c>
      <c r="E132" s="57">
        <v>0</v>
      </c>
      <c r="F132" s="57">
        <v>0</v>
      </c>
    </row>
    <row r="133" spans="1:6">
      <c r="A133" s="177" t="s">
        <v>454</v>
      </c>
      <c r="B133" s="57">
        <v>52381.188979999999</v>
      </c>
      <c r="C133" s="57">
        <v>0</v>
      </c>
      <c r="D133" s="57">
        <v>0</v>
      </c>
      <c r="E133" s="57">
        <v>0</v>
      </c>
      <c r="F133" s="57">
        <v>52381.188979999999</v>
      </c>
    </row>
    <row r="134" spans="1:6">
      <c r="A134" s="64" t="s">
        <v>455</v>
      </c>
      <c r="B134" s="95">
        <v>0</v>
      </c>
      <c r="C134" s="95">
        <v>0</v>
      </c>
      <c r="D134" s="95">
        <v>0</v>
      </c>
      <c r="E134" s="95">
        <v>0</v>
      </c>
      <c r="F134" s="95">
        <v>0</v>
      </c>
    </row>
    <row r="135" spans="1:6">
      <c r="A135" s="64" t="s">
        <v>456</v>
      </c>
      <c r="B135" s="95">
        <v>353.52855999999997</v>
      </c>
      <c r="C135" s="95">
        <v>0</v>
      </c>
      <c r="D135" s="95">
        <v>0</v>
      </c>
      <c r="E135" s="95">
        <v>0</v>
      </c>
      <c r="F135" s="95">
        <v>353.52855999999997</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46000</v>
      </c>
      <c r="C138" s="95">
        <v>0</v>
      </c>
      <c r="D138" s="95">
        <v>0</v>
      </c>
      <c r="E138" s="95">
        <v>0</v>
      </c>
      <c r="F138" s="95">
        <v>46000</v>
      </c>
    </row>
    <row r="139" spans="1:6">
      <c r="A139" s="64" t="s">
        <v>466</v>
      </c>
      <c r="B139" s="95">
        <v>6027.6604200000002</v>
      </c>
      <c r="C139" s="95">
        <v>0</v>
      </c>
      <c r="D139" s="95">
        <v>0</v>
      </c>
      <c r="E139" s="95">
        <v>0</v>
      </c>
      <c r="F139" s="95">
        <v>6027.6604200000002</v>
      </c>
    </row>
    <row r="140" spans="1:6">
      <c r="A140" s="177" t="s">
        <v>264</v>
      </c>
      <c r="B140" s="57">
        <v>1443674.7119100001</v>
      </c>
      <c r="C140" s="57">
        <v>134046.20048999999</v>
      </c>
      <c r="D140" s="57">
        <v>0</v>
      </c>
      <c r="E140" s="57">
        <v>0</v>
      </c>
      <c r="F140" s="57">
        <v>1577720.9124</v>
      </c>
    </row>
    <row r="141" spans="1:6">
      <c r="A141" s="64" t="s">
        <v>265</v>
      </c>
      <c r="B141" s="95">
        <v>6019.1874500000004</v>
      </c>
      <c r="C141" s="95">
        <v>40.430790000000002</v>
      </c>
      <c r="D141" s="95">
        <v>0</v>
      </c>
      <c r="E141" s="95">
        <v>0</v>
      </c>
      <c r="F141" s="95">
        <v>6059.6182399999998</v>
      </c>
    </row>
    <row r="142" spans="1:6">
      <c r="A142" s="64" t="s">
        <v>266</v>
      </c>
      <c r="B142" s="95">
        <v>285415.01516000001</v>
      </c>
      <c r="C142" s="95">
        <v>0</v>
      </c>
      <c r="D142" s="95">
        <v>0</v>
      </c>
      <c r="E142" s="95">
        <v>0</v>
      </c>
      <c r="F142" s="95">
        <v>285415.01516000001</v>
      </c>
    </row>
    <row r="143" spans="1:6">
      <c r="A143" s="64" t="s">
        <v>267</v>
      </c>
      <c r="B143" s="95">
        <v>0</v>
      </c>
      <c r="C143" s="95">
        <v>0</v>
      </c>
      <c r="D143" s="95">
        <v>0</v>
      </c>
      <c r="E143" s="95">
        <v>0</v>
      </c>
      <c r="F143" s="95">
        <v>0</v>
      </c>
    </row>
    <row r="144" spans="1:6">
      <c r="A144" s="64" t="s">
        <v>268</v>
      </c>
      <c r="B144" s="95">
        <v>64130.392009999996</v>
      </c>
      <c r="C144" s="95">
        <v>0</v>
      </c>
      <c r="D144" s="95">
        <v>0</v>
      </c>
      <c r="E144" s="95">
        <v>0</v>
      </c>
      <c r="F144" s="95">
        <v>64130.392009999996</v>
      </c>
    </row>
    <row r="145" spans="1:6">
      <c r="A145" s="64" t="s">
        <v>1446</v>
      </c>
      <c r="B145" s="95">
        <v>1009856.47604</v>
      </c>
      <c r="C145" s="95">
        <v>15116.936240000001</v>
      </c>
      <c r="D145" s="95">
        <v>0</v>
      </c>
      <c r="E145" s="95">
        <v>0</v>
      </c>
      <c r="F145" s="95">
        <v>1024973.4122799999</v>
      </c>
    </row>
    <row r="146" spans="1:6">
      <c r="A146" s="64" t="s">
        <v>270</v>
      </c>
      <c r="B146" s="95">
        <v>4610.4781800000001</v>
      </c>
      <c r="C146" s="95">
        <v>0</v>
      </c>
      <c r="D146" s="95">
        <v>0</v>
      </c>
      <c r="E146" s="95">
        <v>0</v>
      </c>
      <c r="F146" s="95">
        <v>4610.4781800000001</v>
      </c>
    </row>
    <row r="147" spans="1:6">
      <c r="A147" s="64" t="s">
        <v>271</v>
      </c>
      <c r="B147" s="95">
        <v>0</v>
      </c>
      <c r="C147" s="95">
        <v>116718.00195999999</v>
      </c>
      <c r="D147" s="95">
        <v>0</v>
      </c>
      <c r="E147" s="95">
        <v>0</v>
      </c>
      <c r="F147" s="95">
        <v>116718.00195999999</v>
      </c>
    </row>
    <row r="148" spans="1:6">
      <c r="A148" s="64" t="s">
        <v>272</v>
      </c>
      <c r="B148" s="95">
        <v>73643.163069999995</v>
      </c>
      <c r="C148" s="95">
        <v>2170.8314999999998</v>
      </c>
      <c r="D148" s="95">
        <v>0</v>
      </c>
      <c r="E148" s="95">
        <v>0</v>
      </c>
      <c r="F148" s="95">
        <v>75813.994569999995</v>
      </c>
    </row>
    <row r="149" spans="1:6">
      <c r="A149" s="177" t="s">
        <v>273</v>
      </c>
      <c r="B149" s="57">
        <v>239485.29791999998</v>
      </c>
      <c r="C149" s="57">
        <v>1846.6467399999999</v>
      </c>
      <c r="D149" s="57">
        <v>0</v>
      </c>
      <c r="E149" s="57">
        <v>0</v>
      </c>
      <c r="F149" s="57">
        <v>241331.94466000001</v>
      </c>
    </row>
    <row r="150" spans="1:6">
      <c r="A150" s="64" t="s">
        <v>206</v>
      </c>
      <c r="B150" s="95">
        <v>43937.946490000002</v>
      </c>
      <c r="C150" s="95">
        <v>108.10681</v>
      </c>
      <c r="D150" s="95">
        <v>0</v>
      </c>
      <c r="E150" s="95">
        <v>0</v>
      </c>
      <c r="F150" s="95">
        <v>44046.0533</v>
      </c>
    </row>
    <row r="151" spans="1:6">
      <c r="A151" s="64" t="s">
        <v>208</v>
      </c>
      <c r="B151" s="95">
        <v>110897.40297</v>
      </c>
      <c r="C151" s="95">
        <v>1431.8469700000001</v>
      </c>
      <c r="D151" s="95">
        <v>0</v>
      </c>
      <c r="E151" s="95">
        <v>0</v>
      </c>
      <c r="F151" s="95">
        <v>112329.24993999999</v>
      </c>
    </row>
    <row r="152" spans="1:6">
      <c r="A152" s="64" t="s">
        <v>274</v>
      </c>
      <c r="B152" s="95">
        <v>83556.525980000006</v>
      </c>
      <c r="C152" s="95">
        <v>299.47452000000004</v>
      </c>
      <c r="D152" s="95">
        <v>0</v>
      </c>
      <c r="E152" s="95">
        <v>0</v>
      </c>
      <c r="F152" s="95">
        <v>83856.000499999995</v>
      </c>
    </row>
    <row r="153" spans="1:6">
      <c r="A153" s="64" t="s">
        <v>235</v>
      </c>
      <c r="B153" s="95">
        <v>1093.42248</v>
      </c>
      <c r="C153" s="95">
        <v>7.2184399999999993</v>
      </c>
      <c r="D153" s="95">
        <v>0</v>
      </c>
      <c r="E153" s="95">
        <v>0</v>
      </c>
      <c r="F153" s="95">
        <v>1100.6409199999998</v>
      </c>
    </row>
    <row r="154" spans="1:6">
      <c r="A154" s="64" t="s">
        <v>275</v>
      </c>
      <c r="B154" s="95">
        <v>0</v>
      </c>
      <c r="C154" s="95">
        <v>0</v>
      </c>
      <c r="D154" s="95">
        <v>0</v>
      </c>
      <c r="E154" s="95">
        <v>0</v>
      </c>
      <c r="F154" s="95">
        <v>0</v>
      </c>
    </row>
    <row r="155" spans="1:6">
      <c r="A155" s="177" t="s">
        <v>276</v>
      </c>
      <c r="B155" s="57">
        <v>71486.328020000001</v>
      </c>
      <c r="C155" s="57">
        <v>16423.97928</v>
      </c>
      <c r="D155" s="57">
        <v>0</v>
      </c>
      <c r="E155" s="57">
        <v>0.88097999999999999</v>
      </c>
      <c r="F155" s="57">
        <v>87911.188280000002</v>
      </c>
    </row>
    <row r="156" spans="1:6">
      <c r="A156" s="64" t="s">
        <v>277</v>
      </c>
      <c r="B156" s="95">
        <v>1811.7687599999999</v>
      </c>
      <c r="C156" s="95">
        <v>6.5111600000000003</v>
      </c>
      <c r="D156" s="95">
        <v>0</v>
      </c>
      <c r="E156" s="95">
        <v>0</v>
      </c>
      <c r="F156" s="95">
        <v>1818.2799199999999</v>
      </c>
    </row>
    <row r="157" spans="1:6">
      <c r="A157" s="64" t="s">
        <v>278</v>
      </c>
      <c r="B157" s="95">
        <v>0</v>
      </c>
      <c r="C157" s="95">
        <v>0</v>
      </c>
      <c r="D157" s="95">
        <v>0</v>
      </c>
      <c r="E157" s="95">
        <v>0</v>
      </c>
      <c r="F157" s="95">
        <v>0</v>
      </c>
    </row>
    <row r="158" spans="1:6">
      <c r="A158" s="64" t="s">
        <v>279</v>
      </c>
      <c r="B158" s="95">
        <v>25282.494850000003</v>
      </c>
      <c r="C158" s="95">
        <v>15707.601789999999</v>
      </c>
      <c r="D158" s="95">
        <v>0</v>
      </c>
      <c r="E158" s="95">
        <v>0</v>
      </c>
      <c r="F158" s="95">
        <v>40990.096640000003</v>
      </c>
    </row>
    <row r="159" spans="1:6">
      <c r="A159" s="64" t="s">
        <v>1283</v>
      </c>
      <c r="B159" s="95">
        <v>0</v>
      </c>
      <c r="C159" s="95">
        <v>0</v>
      </c>
      <c r="D159" s="95">
        <v>0</v>
      </c>
      <c r="E159" s="95">
        <v>0</v>
      </c>
      <c r="F159" s="95">
        <v>0</v>
      </c>
    </row>
    <row r="160" spans="1:6">
      <c r="A160" s="64" t="s">
        <v>280</v>
      </c>
      <c r="B160" s="95">
        <v>44392.064409999999</v>
      </c>
      <c r="C160" s="95">
        <v>709.86632999999995</v>
      </c>
      <c r="D160" s="95">
        <v>0</v>
      </c>
      <c r="E160" s="95">
        <v>0.88097999999999999</v>
      </c>
      <c r="F160" s="95">
        <v>45102.811719999998</v>
      </c>
    </row>
    <row r="161" spans="1:6">
      <c r="A161" s="64" t="s">
        <v>281</v>
      </c>
      <c r="B161" s="95">
        <v>0</v>
      </c>
      <c r="C161" s="95">
        <v>0</v>
      </c>
      <c r="D161" s="95">
        <v>0</v>
      </c>
      <c r="E161" s="95">
        <v>0</v>
      </c>
      <c r="F161" s="95">
        <v>0</v>
      </c>
    </row>
    <row r="162" spans="1:6">
      <c r="A162" s="177" t="s">
        <v>282</v>
      </c>
      <c r="B162" s="57">
        <v>50460.416689999998</v>
      </c>
      <c r="C162" s="57">
        <v>0</v>
      </c>
      <c r="D162" s="57">
        <v>0</v>
      </c>
      <c r="E162" s="57">
        <v>0</v>
      </c>
      <c r="F162" s="57">
        <v>50460.416689999998</v>
      </c>
    </row>
    <row r="163" spans="1:6">
      <c r="A163" s="64" t="s">
        <v>283</v>
      </c>
      <c r="B163" s="95">
        <v>50000</v>
      </c>
      <c r="C163" s="95">
        <v>0</v>
      </c>
      <c r="D163" s="95">
        <v>0</v>
      </c>
      <c r="E163" s="95">
        <v>0</v>
      </c>
      <c r="F163" s="95">
        <v>50000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460.41669000000002</v>
      </c>
      <c r="C166" s="95">
        <v>0</v>
      </c>
      <c r="D166" s="95">
        <v>0</v>
      </c>
      <c r="E166" s="95">
        <v>0</v>
      </c>
      <c r="F166" s="95">
        <v>460.41669000000002</v>
      </c>
    </row>
    <row r="167" spans="1:6">
      <c r="A167" s="177" t="s">
        <v>287</v>
      </c>
      <c r="B167" s="57">
        <v>29952.628230000002</v>
      </c>
      <c r="C167" s="57">
        <v>88565.45766</v>
      </c>
      <c r="D167" s="57">
        <v>0</v>
      </c>
      <c r="E167" s="57">
        <v>0</v>
      </c>
      <c r="F167" s="57">
        <v>118518.08589</v>
      </c>
    </row>
    <row r="168" spans="1:6">
      <c r="A168" s="64" t="s">
        <v>288</v>
      </c>
      <c r="B168" s="95">
        <v>0</v>
      </c>
      <c r="C168" s="95">
        <v>86515.258379999999</v>
      </c>
      <c r="D168" s="95">
        <v>0</v>
      </c>
      <c r="E168" s="95">
        <v>0</v>
      </c>
      <c r="F168" s="95">
        <v>86515.258379999999</v>
      </c>
    </row>
    <row r="169" spans="1:6">
      <c r="A169" s="64" t="s">
        <v>289</v>
      </c>
      <c r="B169" s="95">
        <v>0</v>
      </c>
      <c r="C169" s="95">
        <v>0</v>
      </c>
      <c r="D169" s="95">
        <v>0</v>
      </c>
      <c r="E169" s="95">
        <v>0</v>
      </c>
      <c r="F169" s="95">
        <v>0</v>
      </c>
    </row>
    <row r="170" spans="1:6">
      <c r="A170" s="64" t="s">
        <v>290</v>
      </c>
      <c r="B170" s="95">
        <v>0</v>
      </c>
      <c r="C170" s="95">
        <v>54.536999999999999</v>
      </c>
      <c r="D170" s="95">
        <v>0</v>
      </c>
      <c r="E170" s="95">
        <v>0</v>
      </c>
      <c r="F170" s="95">
        <v>54.536999999999999</v>
      </c>
    </row>
    <row r="171" spans="1:6">
      <c r="A171" s="64" t="s">
        <v>291</v>
      </c>
      <c r="B171" s="95">
        <v>0</v>
      </c>
      <c r="C171" s="95">
        <v>86460.721379999988</v>
      </c>
      <c r="D171" s="95">
        <v>0</v>
      </c>
      <c r="E171" s="95">
        <v>0</v>
      </c>
      <c r="F171" s="95">
        <v>86460.721379999988</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29470</v>
      </c>
      <c r="C174" s="95">
        <v>0</v>
      </c>
      <c r="D174" s="95">
        <v>0</v>
      </c>
      <c r="E174" s="95">
        <v>0</v>
      </c>
      <c r="F174" s="95">
        <v>29470</v>
      </c>
    </row>
    <row r="175" spans="1:6">
      <c r="A175" s="64" t="s">
        <v>295</v>
      </c>
      <c r="B175" s="95">
        <v>482.62822999999997</v>
      </c>
      <c r="C175" s="95">
        <v>2050.1992799999998</v>
      </c>
      <c r="D175" s="95">
        <v>0</v>
      </c>
      <c r="E175" s="95">
        <v>0</v>
      </c>
      <c r="F175" s="95">
        <v>2532.8275099999996</v>
      </c>
    </row>
    <row r="176" spans="1:6">
      <c r="A176" s="155" t="s">
        <v>296</v>
      </c>
      <c r="B176" s="57">
        <v>466107.83841000003</v>
      </c>
      <c r="C176" s="57">
        <v>0</v>
      </c>
      <c r="D176" s="57">
        <v>0</v>
      </c>
      <c r="E176" s="57">
        <v>0</v>
      </c>
      <c r="F176" s="57">
        <v>466107.83841000003</v>
      </c>
    </row>
    <row r="177" spans="1:6">
      <c r="A177" s="63" t="s">
        <v>297</v>
      </c>
      <c r="B177" s="95">
        <v>391315.14</v>
      </c>
      <c r="C177" s="95">
        <v>0</v>
      </c>
      <c r="D177" s="95">
        <v>0</v>
      </c>
      <c r="E177" s="95">
        <v>0</v>
      </c>
      <c r="F177" s="95">
        <v>391315.14</v>
      </c>
    </row>
    <row r="178" spans="1:6">
      <c r="A178" s="64" t="s">
        <v>298</v>
      </c>
      <c r="B178" s="95">
        <v>391315.14</v>
      </c>
      <c r="C178" s="95">
        <v>0</v>
      </c>
      <c r="D178" s="95">
        <v>0</v>
      </c>
      <c r="E178" s="95">
        <v>0</v>
      </c>
      <c r="F178" s="95">
        <v>391315.14</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5695.2167399999998</v>
      </c>
      <c r="C181" s="95">
        <v>0</v>
      </c>
      <c r="D181" s="95">
        <v>0</v>
      </c>
      <c r="E181" s="95">
        <v>0</v>
      </c>
      <c r="F181" s="95">
        <v>5695.2167399999998</v>
      </c>
    </row>
    <row r="182" spans="1:6">
      <c r="A182" s="64" t="s">
        <v>302</v>
      </c>
      <c r="B182" s="95">
        <v>0</v>
      </c>
      <c r="C182" s="95">
        <v>0</v>
      </c>
      <c r="D182" s="95">
        <v>0</v>
      </c>
      <c r="E182" s="95">
        <v>0</v>
      </c>
      <c r="F182" s="95">
        <v>0</v>
      </c>
    </row>
    <row r="183" spans="1:6">
      <c r="A183" s="64" t="s">
        <v>303</v>
      </c>
      <c r="B183" s="95">
        <v>4812.9308300000002</v>
      </c>
      <c r="C183" s="95">
        <v>0</v>
      </c>
      <c r="D183" s="95">
        <v>0</v>
      </c>
      <c r="E183" s="95">
        <v>0</v>
      </c>
      <c r="F183" s="95">
        <v>4812.9308300000002</v>
      </c>
    </row>
    <row r="184" spans="1:6">
      <c r="A184" s="64" t="s">
        <v>304</v>
      </c>
      <c r="B184" s="95">
        <v>882.28591000000006</v>
      </c>
      <c r="C184" s="95">
        <v>0</v>
      </c>
      <c r="D184" s="95">
        <v>0</v>
      </c>
      <c r="E184" s="95">
        <v>0</v>
      </c>
      <c r="F184" s="95">
        <v>882.28591000000006</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45049.158090000004</v>
      </c>
      <c r="C187" s="95">
        <v>0</v>
      </c>
      <c r="D187" s="95">
        <v>0</v>
      </c>
      <c r="E187" s="95">
        <v>0</v>
      </c>
      <c r="F187" s="95">
        <v>45049.158090000004</v>
      </c>
    </row>
    <row r="188" spans="1:6">
      <c r="A188" s="64" t="s">
        <v>308</v>
      </c>
      <c r="B188" s="95">
        <v>42106.06061</v>
      </c>
      <c r="C188" s="95">
        <v>0</v>
      </c>
      <c r="D188" s="95">
        <v>0</v>
      </c>
      <c r="E188" s="95">
        <v>0</v>
      </c>
      <c r="F188" s="95">
        <v>42106.06061</v>
      </c>
    </row>
    <row r="189" spans="1:6">
      <c r="A189" s="64" t="s">
        <v>309</v>
      </c>
      <c r="B189" s="95">
        <v>2943.0974799999999</v>
      </c>
      <c r="C189" s="95">
        <v>0</v>
      </c>
      <c r="D189" s="95">
        <v>0</v>
      </c>
      <c r="E189" s="95">
        <v>0</v>
      </c>
      <c r="F189" s="95">
        <v>2943.0974799999999</v>
      </c>
    </row>
    <row r="190" spans="1:6">
      <c r="A190" s="64" t="s">
        <v>310</v>
      </c>
      <c r="B190" s="95">
        <v>0</v>
      </c>
      <c r="C190" s="95">
        <v>0</v>
      </c>
      <c r="D190" s="95">
        <v>0</v>
      </c>
      <c r="E190" s="95">
        <v>0</v>
      </c>
      <c r="F190" s="95">
        <v>0</v>
      </c>
    </row>
    <row r="191" spans="1:6">
      <c r="A191" s="63" t="s">
        <v>311</v>
      </c>
      <c r="B191" s="95">
        <v>24048.323579999997</v>
      </c>
      <c r="C191" s="95">
        <v>0</v>
      </c>
      <c r="D191" s="95">
        <v>0</v>
      </c>
      <c r="E191" s="95">
        <v>0</v>
      </c>
      <c r="F191" s="95">
        <v>24048.323579999997</v>
      </c>
    </row>
    <row r="192" spans="1:6">
      <c r="A192" s="64" t="s">
        <v>312</v>
      </c>
      <c r="B192" s="95">
        <v>19372.743549999999</v>
      </c>
      <c r="C192" s="95">
        <v>0</v>
      </c>
      <c r="D192" s="95">
        <v>0</v>
      </c>
      <c r="E192" s="95">
        <v>0</v>
      </c>
      <c r="F192" s="95">
        <v>19372.743549999999</v>
      </c>
    </row>
    <row r="193" spans="1:6">
      <c r="A193" s="64" t="s">
        <v>313</v>
      </c>
      <c r="B193" s="95">
        <v>4675.5800300000001</v>
      </c>
      <c r="C193" s="95">
        <v>0</v>
      </c>
      <c r="D193" s="95">
        <v>0</v>
      </c>
      <c r="E193" s="95">
        <v>0</v>
      </c>
      <c r="F193" s="95">
        <v>4675.5800300000001</v>
      </c>
    </row>
    <row r="194" spans="1:6">
      <c r="A194" s="72" t="s">
        <v>314</v>
      </c>
      <c r="B194" s="57">
        <v>6516379.57039</v>
      </c>
      <c r="C194" s="57">
        <v>464597.51088000002</v>
      </c>
      <c r="D194" s="57">
        <v>0</v>
      </c>
      <c r="E194" s="57">
        <v>32024.15165</v>
      </c>
      <c r="F194" s="57">
        <v>7013001.2329200003</v>
      </c>
    </row>
    <row r="195" spans="1:6">
      <c r="A195" s="72" t="s">
        <v>315</v>
      </c>
      <c r="B195" s="57">
        <v>61284.05457</v>
      </c>
      <c r="C195" s="57">
        <v>6608.3020700000006</v>
      </c>
      <c r="D195" s="57">
        <v>0</v>
      </c>
      <c r="E195" s="57">
        <v>22.542680000000001</v>
      </c>
      <c r="F195" s="57">
        <v>67914.899319999997</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20381.229449999999</v>
      </c>
      <c r="C202" s="95">
        <v>6608.3020700000006</v>
      </c>
      <c r="D202" s="95">
        <v>0</v>
      </c>
      <c r="E202" s="95">
        <v>22.542680000000001</v>
      </c>
      <c r="F202" s="95">
        <v>27012.074199999999</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343.66800000000001</v>
      </c>
      <c r="C205" s="95">
        <v>274.39999999999998</v>
      </c>
      <c r="D205" s="95">
        <v>0</v>
      </c>
      <c r="E205" s="95">
        <v>0</v>
      </c>
      <c r="F205" s="95">
        <v>618.06799999999998</v>
      </c>
    </row>
    <row r="206" spans="1:6">
      <c r="A206" s="64" t="s">
        <v>326</v>
      </c>
      <c r="B206" s="95">
        <v>0</v>
      </c>
      <c r="C206" s="95">
        <v>0</v>
      </c>
      <c r="D206" s="95">
        <v>0</v>
      </c>
      <c r="E206" s="95">
        <v>0</v>
      </c>
      <c r="F206" s="95">
        <v>0</v>
      </c>
    </row>
    <row r="207" spans="1:6">
      <c r="A207" s="64" t="s">
        <v>327</v>
      </c>
      <c r="B207" s="95">
        <v>20037.561450000001</v>
      </c>
      <c r="C207" s="95">
        <v>6333.9020700000001</v>
      </c>
      <c r="D207" s="95">
        <v>0</v>
      </c>
      <c r="E207" s="95">
        <v>22.542680000000001</v>
      </c>
      <c r="F207" s="95">
        <v>26394.0062</v>
      </c>
    </row>
    <row r="208" spans="1:6">
      <c r="A208" s="63" t="s">
        <v>328</v>
      </c>
      <c r="B208" s="95">
        <v>0</v>
      </c>
      <c r="C208" s="95">
        <v>0</v>
      </c>
      <c r="D208" s="95">
        <v>0</v>
      </c>
      <c r="E208" s="95">
        <v>0</v>
      </c>
      <c r="F208" s="95">
        <v>0</v>
      </c>
    </row>
    <row r="209" spans="1:6">
      <c r="A209" s="63" t="s">
        <v>329</v>
      </c>
      <c r="B209" s="95">
        <v>40902.825119999994</v>
      </c>
      <c r="C209" s="95">
        <v>0</v>
      </c>
      <c r="D209" s="95">
        <v>0</v>
      </c>
      <c r="E209" s="95">
        <v>0</v>
      </c>
      <c r="F209" s="95">
        <v>40902.825119999994</v>
      </c>
    </row>
    <row r="210" spans="1:6">
      <c r="A210" s="64" t="s">
        <v>330</v>
      </c>
      <c r="B210" s="95">
        <v>0</v>
      </c>
      <c r="C210" s="95">
        <v>0</v>
      </c>
      <c r="D210" s="95">
        <v>0</v>
      </c>
      <c r="E210" s="95">
        <v>0</v>
      </c>
      <c r="F210" s="95">
        <v>0</v>
      </c>
    </row>
    <row r="211" spans="1:6">
      <c r="A211" s="64" t="s">
        <v>331</v>
      </c>
      <c r="B211" s="95">
        <v>40902.825119999994</v>
      </c>
      <c r="C211" s="95">
        <v>0</v>
      </c>
      <c r="D211" s="95">
        <v>0</v>
      </c>
      <c r="E211" s="95">
        <v>0</v>
      </c>
      <c r="F211" s="95">
        <v>40902.825119999994</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2774205.64145</v>
      </c>
      <c r="C215" s="57">
        <v>4941005.8856800003</v>
      </c>
      <c r="D215" s="57">
        <v>0</v>
      </c>
      <c r="E215" s="57">
        <v>432.91553999999996</v>
      </c>
      <c r="F215" s="57">
        <v>7715644.4426699998</v>
      </c>
    </row>
    <row r="216" spans="1:6">
      <c r="A216" s="63" t="s">
        <v>336</v>
      </c>
      <c r="B216" s="95">
        <v>1.6E-2</v>
      </c>
      <c r="C216" s="95">
        <v>0</v>
      </c>
      <c r="D216" s="95">
        <v>0</v>
      </c>
      <c r="E216" s="95">
        <v>0</v>
      </c>
      <c r="F216" s="95">
        <v>1.6E-2</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1.6E-2</v>
      </c>
      <c r="C219" s="95">
        <v>0</v>
      </c>
      <c r="D219" s="95">
        <v>0</v>
      </c>
      <c r="E219" s="95">
        <v>0</v>
      </c>
      <c r="F219" s="95">
        <v>1.6E-2</v>
      </c>
    </row>
    <row r="220" spans="1:6">
      <c r="A220" s="63" t="s">
        <v>340</v>
      </c>
      <c r="B220" s="95">
        <v>0</v>
      </c>
      <c r="C220" s="95">
        <v>0</v>
      </c>
      <c r="D220" s="95">
        <v>0</v>
      </c>
      <c r="E220" s="95">
        <v>0</v>
      </c>
      <c r="F220" s="95">
        <v>0</v>
      </c>
    </row>
    <row r="221" spans="1:6">
      <c r="A221" s="64" t="s">
        <v>341</v>
      </c>
      <c r="B221" s="95">
        <v>0</v>
      </c>
      <c r="C221" s="95">
        <v>0</v>
      </c>
      <c r="D221" s="95">
        <v>0</v>
      </c>
      <c r="E221" s="95">
        <v>0</v>
      </c>
      <c r="F221" s="95">
        <v>0</v>
      </c>
    </row>
    <row r="222" spans="1:6">
      <c r="A222" s="64" t="s">
        <v>342</v>
      </c>
      <c r="B222" s="95">
        <v>0</v>
      </c>
      <c r="C222" s="95">
        <v>0</v>
      </c>
      <c r="D222" s="95">
        <v>0</v>
      </c>
      <c r="E222" s="95">
        <v>0</v>
      </c>
      <c r="F222" s="95">
        <v>0</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1060311.8304699999</v>
      </c>
      <c r="C232" s="95">
        <v>4471157.4481000006</v>
      </c>
      <c r="D232" s="95">
        <v>0</v>
      </c>
      <c r="E232" s="95">
        <v>432.91553999999996</v>
      </c>
      <c r="F232" s="95">
        <v>5531902.1941099996</v>
      </c>
    </row>
    <row r="233" spans="1:6">
      <c r="A233" s="64" t="s">
        <v>353</v>
      </c>
      <c r="B233" s="95">
        <v>61398.878429999997</v>
      </c>
      <c r="C233" s="95">
        <v>4115567.6466899998</v>
      </c>
      <c r="D233" s="95">
        <v>0</v>
      </c>
      <c r="E233" s="95">
        <v>432.91553999999996</v>
      </c>
      <c r="F233" s="95">
        <v>4177399.4406599998</v>
      </c>
    </row>
    <row r="234" spans="1:6">
      <c r="A234" s="64" t="s">
        <v>354</v>
      </c>
      <c r="B234" s="95">
        <v>0</v>
      </c>
      <c r="C234" s="95">
        <v>0</v>
      </c>
      <c r="D234" s="95">
        <v>0</v>
      </c>
      <c r="E234" s="95">
        <v>0</v>
      </c>
      <c r="F234" s="95">
        <v>0</v>
      </c>
    </row>
    <row r="235" spans="1:6">
      <c r="A235" s="64" t="s">
        <v>355</v>
      </c>
      <c r="B235" s="95">
        <v>949327.45212999999</v>
      </c>
      <c r="C235" s="95">
        <v>339120.52439999999</v>
      </c>
      <c r="D235" s="95">
        <v>0</v>
      </c>
      <c r="E235" s="95">
        <v>0</v>
      </c>
      <c r="F235" s="95">
        <v>1288447.9765299999</v>
      </c>
    </row>
    <row r="236" spans="1:6">
      <c r="A236" s="64" t="s">
        <v>356</v>
      </c>
      <c r="B236" s="95">
        <v>0</v>
      </c>
      <c r="C236" s="95">
        <v>0</v>
      </c>
      <c r="D236" s="95">
        <v>0</v>
      </c>
      <c r="E236" s="95">
        <v>0</v>
      </c>
      <c r="F236" s="95">
        <v>0</v>
      </c>
    </row>
    <row r="237" spans="1:6">
      <c r="A237" s="64" t="s">
        <v>357</v>
      </c>
      <c r="B237" s="95">
        <v>15168.85442</v>
      </c>
      <c r="C237" s="95">
        <v>7169.4041799999995</v>
      </c>
      <c r="D237" s="95">
        <v>0</v>
      </c>
      <c r="E237" s="95">
        <v>0</v>
      </c>
      <c r="F237" s="95">
        <v>22338.258600000001</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34416.645490000003</v>
      </c>
      <c r="C240" s="95">
        <v>9299.8728300000002</v>
      </c>
      <c r="D240" s="95">
        <v>0</v>
      </c>
      <c r="E240" s="95">
        <v>0</v>
      </c>
      <c r="F240" s="95">
        <v>43716.518320000003</v>
      </c>
    </row>
    <row r="241" spans="1:6">
      <c r="A241" s="63" t="s">
        <v>361</v>
      </c>
      <c r="B241" s="95">
        <v>1675288.1133399999</v>
      </c>
      <c r="C241" s="95">
        <v>458783.56433999998</v>
      </c>
      <c r="D241" s="95">
        <v>0</v>
      </c>
      <c r="E241" s="95">
        <v>0</v>
      </c>
      <c r="F241" s="95">
        <v>2134071.6776800002</v>
      </c>
    </row>
    <row r="242" spans="1:6">
      <c r="A242" s="64" t="s">
        <v>362</v>
      </c>
      <c r="B242" s="95">
        <v>951845.66249999998</v>
      </c>
      <c r="C242" s="95">
        <v>115116.08149</v>
      </c>
      <c r="D242" s="95">
        <v>0</v>
      </c>
      <c r="E242" s="95">
        <v>0</v>
      </c>
      <c r="F242" s="95">
        <v>1066961.7439900001</v>
      </c>
    </row>
    <row r="243" spans="1:6">
      <c r="A243" s="64" t="s">
        <v>363</v>
      </c>
      <c r="B243" s="95">
        <v>0</v>
      </c>
      <c r="C243" s="95">
        <v>0</v>
      </c>
      <c r="D243" s="95">
        <v>0</v>
      </c>
      <c r="E243" s="95">
        <v>0</v>
      </c>
      <c r="F243" s="95">
        <v>0</v>
      </c>
    </row>
    <row r="244" spans="1:6">
      <c r="A244" s="64" t="s">
        <v>364</v>
      </c>
      <c r="B244" s="95">
        <v>218887.82472</v>
      </c>
      <c r="C244" s="95">
        <v>27772.53386</v>
      </c>
      <c r="D244" s="95">
        <v>0</v>
      </c>
      <c r="E244" s="95">
        <v>0</v>
      </c>
      <c r="F244" s="95">
        <v>246660.35858</v>
      </c>
    </row>
    <row r="245" spans="1:6">
      <c r="A245" s="64" t="s">
        <v>365</v>
      </c>
      <c r="B245" s="95">
        <v>47320.966979999997</v>
      </c>
      <c r="C245" s="95">
        <v>3994.1883599999996</v>
      </c>
      <c r="D245" s="95">
        <v>0</v>
      </c>
      <c r="E245" s="95">
        <v>0</v>
      </c>
      <c r="F245" s="95">
        <v>51315.155340000005</v>
      </c>
    </row>
    <row r="246" spans="1:6">
      <c r="A246" s="64" t="s">
        <v>1449</v>
      </c>
      <c r="B246" s="95">
        <v>0</v>
      </c>
      <c r="C246" s="95">
        <v>0</v>
      </c>
      <c r="D246" s="95">
        <v>0</v>
      </c>
      <c r="E246" s="95">
        <v>0</v>
      </c>
      <c r="F246" s="95">
        <v>0</v>
      </c>
    </row>
    <row r="247" spans="1:6">
      <c r="A247" s="64" t="s">
        <v>366</v>
      </c>
      <c r="B247" s="95">
        <v>457233.65914</v>
      </c>
      <c r="C247" s="95">
        <v>311900.76062999998</v>
      </c>
      <c r="D247" s="95">
        <v>0</v>
      </c>
      <c r="E247" s="95">
        <v>0</v>
      </c>
      <c r="F247" s="95">
        <v>769134.41977000004</v>
      </c>
    </row>
    <row r="248" spans="1:6">
      <c r="A248" s="63" t="s">
        <v>367</v>
      </c>
      <c r="B248" s="95">
        <v>38605.681640000003</v>
      </c>
      <c r="C248" s="95">
        <v>11064.873240000001</v>
      </c>
      <c r="D248" s="95">
        <v>0</v>
      </c>
      <c r="E248" s="95">
        <v>0</v>
      </c>
      <c r="F248" s="95">
        <v>49670.554880000003</v>
      </c>
    </row>
    <row r="249" spans="1:6">
      <c r="A249" s="64" t="s">
        <v>368</v>
      </c>
      <c r="B249" s="95">
        <v>38427.050060000001</v>
      </c>
      <c r="C249" s="95">
        <v>11064.873240000001</v>
      </c>
      <c r="D249" s="95">
        <v>0</v>
      </c>
      <c r="E249" s="95">
        <v>0</v>
      </c>
      <c r="F249" s="95">
        <v>49491.923299999995</v>
      </c>
    </row>
    <row r="250" spans="1:6">
      <c r="A250" s="64" t="s">
        <v>369</v>
      </c>
      <c r="B250" s="95">
        <v>178.63157999999999</v>
      </c>
      <c r="C250" s="95">
        <v>0</v>
      </c>
      <c r="D250" s="95">
        <v>0</v>
      </c>
      <c r="E250" s="95">
        <v>0</v>
      </c>
      <c r="F250" s="95">
        <v>178.63157999999999</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111848.63182</v>
      </c>
      <c r="C254" s="57">
        <v>1326.1331399999999</v>
      </c>
      <c r="D254" s="57">
        <v>0</v>
      </c>
      <c r="E254" s="57">
        <v>0.92580999999999991</v>
      </c>
      <c r="F254" s="57">
        <v>113175.69077</v>
      </c>
    </row>
    <row r="255" spans="1:6">
      <c r="A255" s="99" t="s">
        <v>372</v>
      </c>
      <c r="B255" s="95">
        <v>24.965070000000001</v>
      </c>
      <c r="C255" s="95">
        <v>7.5000000000000002E-4</v>
      </c>
      <c r="D255" s="95">
        <v>0</v>
      </c>
      <c r="E255" s="95">
        <v>0</v>
      </c>
      <c r="F255" s="95">
        <v>24.965820000000001</v>
      </c>
    </row>
    <row r="256" spans="1:6">
      <c r="A256" s="99" t="s">
        <v>373</v>
      </c>
      <c r="B256" s="95">
        <v>786.70412999999996</v>
      </c>
      <c r="C256" s="95">
        <v>141.55247</v>
      </c>
      <c r="D256" s="95">
        <v>0</v>
      </c>
      <c r="E256" s="95">
        <v>8.5750000000000007E-2</v>
      </c>
      <c r="F256" s="95">
        <v>928.34235000000001</v>
      </c>
    </row>
    <row r="257" spans="1:6">
      <c r="A257" s="99" t="s">
        <v>374</v>
      </c>
      <c r="B257" s="95">
        <v>97196.166859999998</v>
      </c>
      <c r="C257" s="95">
        <v>871.44195999999999</v>
      </c>
      <c r="D257" s="95">
        <v>0</v>
      </c>
      <c r="E257" s="95">
        <v>2.9999999999999997E-5</v>
      </c>
      <c r="F257" s="95">
        <v>98067.60884999999</v>
      </c>
    </row>
    <row r="258" spans="1:6">
      <c r="A258" s="99" t="s">
        <v>375</v>
      </c>
      <c r="B258" s="95">
        <v>10405.267189999999</v>
      </c>
      <c r="C258" s="95">
        <v>249.30154000000002</v>
      </c>
      <c r="D258" s="95">
        <v>0</v>
      </c>
      <c r="E258" s="95">
        <v>0</v>
      </c>
      <c r="F258" s="95">
        <v>10654.568730000001</v>
      </c>
    </row>
    <row r="259" spans="1:6">
      <c r="A259" s="99" t="s">
        <v>376</v>
      </c>
      <c r="B259" s="95">
        <v>976.78353000000004</v>
      </c>
      <c r="C259" s="95">
        <v>6.3496199999999998</v>
      </c>
      <c r="D259" s="95">
        <v>0</v>
      </c>
      <c r="E259" s="95">
        <v>0</v>
      </c>
      <c r="F259" s="95">
        <v>983.13315</v>
      </c>
    </row>
    <row r="260" spans="1:6">
      <c r="A260" s="99" t="s">
        <v>377</v>
      </c>
      <c r="B260" s="95">
        <v>402.41746999999998</v>
      </c>
      <c r="C260" s="95">
        <v>0.40062000000000003</v>
      </c>
      <c r="D260" s="95">
        <v>0</v>
      </c>
      <c r="E260" s="95">
        <v>0</v>
      </c>
      <c r="F260" s="95">
        <v>402.81809000000004</v>
      </c>
    </row>
    <row r="261" spans="1:6">
      <c r="A261" s="99" t="s">
        <v>378</v>
      </c>
      <c r="B261" s="95">
        <v>161.96153000000001</v>
      </c>
      <c r="C261" s="95">
        <v>0.98009000000000002</v>
      </c>
      <c r="D261" s="95">
        <v>0</v>
      </c>
      <c r="E261" s="95">
        <v>0</v>
      </c>
      <c r="F261" s="95">
        <v>162.94162</v>
      </c>
    </row>
    <row r="262" spans="1:6">
      <c r="A262" s="99" t="s">
        <v>379</v>
      </c>
      <c r="B262" s="95">
        <v>206.66757999999999</v>
      </c>
      <c r="C262" s="95">
        <v>3.9642600000000003</v>
      </c>
      <c r="D262" s="95">
        <v>0</v>
      </c>
      <c r="E262" s="95">
        <v>0</v>
      </c>
      <c r="F262" s="95">
        <v>210.63183999999998</v>
      </c>
    </row>
    <row r="263" spans="1:6">
      <c r="A263" s="99" t="s">
        <v>380</v>
      </c>
      <c r="B263" s="95">
        <v>0</v>
      </c>
      <c r="C263" s="95">
        <v>0</v>
      </c>
      <c r="D263" s="95">
        <v>0</v>
      </c>
      <c r="E263" s="95">
        <v>0</v>
      </c>
      <c r="F263" s="95">
        <v>0</v>
      </c>
    </row>
    <row r="264" spans="1:6">
      <c r="A264" s="99" t="s">
        <v>381</v>
      </c>
      <c r="B264" s="95">
        <v>1364.08582</v>
      </c>
      <c r="C264" s="95">
        <v>13.22608</v>
      </c>
      <c r="D264" s="95">
        <v>0</v>
      </c>
      <c r="E264" s="95">
        <v>0</v>
      </c>
      <c r="F264" s="95">
        <v>1377.3118999999999</v>
      </c>
    </row>
    <row r="265" spans="1:6">
      <c r="A265" s="99" t="s">
        <v>382</v>
      </c>
      <c r="B265" s="95">
        <v>323.61264</v>
      </c>
      <c r="C265" s="95">
        <v>38.915750000000003</v>
      </c>
      <c r="D265" s="95">
        <v>0</v>
      </c>
      <c r="E265" s="95">
        <v>0.84002999999999994</v>
      </c>
      <c r="F265" s="95">
        <v>363.36841999999996</v>
      </c>
    </row>
    <row r="266" spans="1:6">
      <c r="A266" s="216" t="s">
        <v>383</v>
      </c>
      <c r="B266" s="57">
        <v>-37392.695369999994</v>
      </c>
      <c r="C266" s="57">
        <v>-3208.6341899999998</v>
      </c>
      <c r="D266" s="57">
        <v>0</v>
      </c>
      <c r="E266" s="57">
        <v>-101.96405</v>
      </c>
      <c r="F266" s="57">
        <v>-40703.293610000001</v>
      </c>
    </row>
    <row r="267" spans="1:6">
      <c r="A267" s="99" t="s">
        <v>384</v>
      </c>
      <c r="B267" s="95">
        <v>-28595.19209</v>
      </c>
      <c r="C267" s="95">
        <v>-660.28458999999998</v>
      </c>
      <c r="D267" s="95">
        <v>0</v>
      </c>
      <c r="E267" s="95">
        <v>-101.96405</v>
      </c>
      <c r="F267" s="95">
        <v>-29357.440730000002</v>
      </c>
    </row>
    <row r="268" spans="1:6">
      <c r="A268" s="99" t="s">
        <v>385</v>
      </c>
      <c r="B268" s="95">
        <v>0</v>
      </c>
      <c r="C268" s="95">
        <v>0</v>
      </c>
      <c r="D268" s="95">
        <v>0</v>
      </c>
      <c r="E268" s="95">
        <v>0</v>
      </c>
      <c r="F268" s="95">
        <v>0</v>
      </c>
    </row>
    <row r="269" spans="1:6">
      <c r="A269" s="99" t="s">
        <v>386</v>
      </c>
      <c r="B269" s="95">
        <v>-7721.2466599999998</v>
      </c>
      <c r="C269" s="95">
        <v>-1370.0644600000001</v>
      </c>
      <c r="D269" s="95">
        <v>0</v>
      </c>
      <c r="E269" s="95">
        <v>0</v>
      </c>
      <c r="F269" s="95">
        <v>-9091.3111199999985</v>
      </c>
    </row>
    <row r="270" spans="1:6">
      <c r="A270" s="99" t="s">
        <v>387</v>
      </c>
      <c r="B270" s="95">
        <v>0</v>
      </c>
      <c r="C270" s="95">
        <v>0</v>
      </c>
      <c r="D270" s="95">
        <v>0</v>
      </c>
      <c r="E270" s="95">
        <v>0</v>
      </c>
      <c r="F270" s="95">
        <v>0</v>
      </c>
    </row>
    <row r="271" spans="1:6">
      <c r="A271" s="99" t="s">
        <v>388</v>
      </c>
      <c r="B271" s="95">
        <v>-522.23262</v>
      </c>
      <c r="C271" s="95">
        <v>0</v>
      </c>
      <c r="D271" s="95">
        <v>0</v>
      </c>
      <c r="E271" s="95">
        <v>0</v>
      </c>
      <c r="F271" s="95">
        <v>-522.23262</v>
      </c>
    </row>
    <row r="272" spans="1:6">
      <c r="A272" s="156" t="s">
        <v>389</v>
      </c>
      <c r="B272" s="95">
        <v>-285.19562000000002</v>
      </c>
      <c r="C272" s="95">
        <v>-1178.28514</v>
      </c>
      <c r="D272" s="95">
        <v>0</v>
      </c>
      <c r="E272" s="95">
        <v>0</v>
      </c>
      <c r="F272" s="95">
        <v>-1463.4807599999999</v>
      </c>
    </row>
    <row r="273" spans="1:6">
      <c r="A273" s="99" t="s">
        <v>460</v>
      </c>
      <c r="B273" s="95">
        <v>-268.82837999999998</v>
      </c>
      <c r="C273" s="95">
        <v>0</v>
      </c>
      <c r="D273" s="95">
        <v>0</v>
      </c>
      <c r="E273" s="95">
        <v>0</v>
      </c>
      <c r="F273" s="95">
        <v>-268.82837999999998</v>
      </c>
    </row>
    <row r="274" spans="1:6">
      <c r="A274" s="216" t="s">
        <v>974</v>
      </c>
      <c r="B274" s="57">
        <v>74455.936450000008</v>
      </c>
      <c r="C274" s="57">
        <v>-1882.5010500000001</v>
      </c>
      <c r="D274" s="57">
        <v>0</v>
      </c>
      <c r="E274" s="57">
        <v>-101.03824</v>
      </c>
      <c r="F274" s="57">
        <v>72472.397159999993</v>
      </c>
    </row>
    <row r="275" spans="1:6">
      <c r="A275" s="69" t="s">
        <v>390</v>
      </c>
      <c r="B275" s="57">
        <v>11921.359699999999</v>
      </c>
      <c r="C275" s="57">
        <v>1072.3984800000001</v>
      </c>
      <c r="D275" s="57">
        <v>0</v>
      </c>
      <c r="E275" s="57">
        <v>0</v>
      </c>
      <c r="F275" s="57">
        <v>12993.758179999999</v>
      </c>
    </row>
    <row r="276" spans="1:6">
      <c r="A276" s="99" t="s">
        <v>391</v>
      </c>
      <c r="B276" s="95">
        <v>8551.0028199999997</v>
      </c>
      <c r="C276" s="95">
        <v>230.97176000000002</v>
      </c>
      <c r="D276" s="95">
        <v>0</v>
      </c>
      <c r="E276" s="95">
        <v>0</v>
      </c>
      <c r="F276" s="95">
        <v>8781.9745800000001</v>
      </c>
    </row>
    <row r="277" spans="1:6">
      <c r="A277" s="99" t="s">
        <v>392</v>
      </c>
      <c r="B277" s="95">
        <v>0</v>
      </c>
      <c r="C277" s="95">
        <v>353.41766999999999</v>
      </c>
      <c r="D277" s="95">
        <v>0</v>
      </c>
      <c r="E277" s="95">
        <v>0</v>
      </c>
      <c r="F277" s="95">
        <v>353.41766999999999</v>
      </c>
    </row>
    <row r="278" spans="1:6">
      <c r="A278" s="99" t="s">
        <v>393</v>
      </c>
      <c r="B278" s="95">
        <v>2898.7257500000001</v>
      </c>
      <c r="C278" s="95">
        <v>480.2</v>
      </c>
      <c r="D278" s="95">
        <v>0</v>
      </c>
      <c r="E278" s="95">
        <v>0</v>
      </c>
      <c r="F278" s="95">
        <v>3378.9257499999999</v>
      </c>
    </row>
    <row r="279" spans="1:6">
      <c r="A279" s="99" t="s">
        <v>394</v>
      </c>
      <c r="B279" s="95">
        <v>0</v>
      </c>
      <c r="C279" s="95">
        <v>0</v>
      </c>
      <c r="D279" s="95">
        <v>0</v>
      </c>
      <c r="E279" s="95">
        <v>0</v>
      </c>
      <c r="F279" s="95">
        <v>0</v>
      </c>
    </row>
    <row r="280" spans="1:6">
      <c r="A280" s="99" t="s">
        <v>395</v>
      </c>
      <c r="B280" s="95">
        <v>471.63112999999998</v>
      </c>
      <c r="C280" s="95">
        <v>7.80905</v>
      </c>
      <c r="D280" s="95">
        <v>0</v>
      </c>
      <c r="E280" s="95">
        <v>0</v>
      </c>
      <c r="F280" s="95">
        <v>479.44018</v>
      </c>
    </row>
    <row r="281" spans="1:6">
      <c r="A281" s="99" t="s">
        <v>396</v>
      </c>
      <c r="B281" s="95">
        <v>0</v>
      </c>
      <c r="C281" s="95">
        <v>0</v>
      </c>
      <c r="D281" s="95">
        <v>0</v>
      </c>
      <c r="E281" s="95">
        <v>0</v>
      </c>
      <c r="F281" s="95">
        <v>0</v>
      </c>
    </row>
    <row r="282" spans="1:6">
      <c r="A282" s="157" t="s">
        <v>397</v>
      </c>
      <c r="B282" s="57">
        <v>-3862.6265199999998</v>
      </c>
      <c r="C282" s="57">
        <v>-879.67009999999993</v>
      </c>
      <c r="D282" s="57">
        <v>0</v>
      </c>
      <c r="E282" s="57">
        <v>-2.24675</v>
      </c>
      <c r="F282" s="57">
        <v>-4744.5433700000003</v>
      </c>
    </row>
    <row r="283" spans="1:6">
      <c r="A283" s="99" t="s">
        <v>391</v>
      </c>
      <c r="B283" s="95">
        <v>-699.65300000000002</v>
      </c>
      <c r="C283" s="95">
        <v>-411.99036000000001</v>
      </c>
      <c r="D283" s="95">
        <v>0</v>
      </c>
      <c r="E283" s="95">
        <v>-2.24675</v>
      </c>
      <c r="F283" s="95">
        <v>-1113.89011</v>
      </c>
    </row>
    <row r="284" spans="1:6">
      <c r="A284" s="99" t="s">
        <v>398</v>
      </c>
      <c r="B284" s="95">
        <v>-2233.5647799999997</v>
      </c>
      <c r="C284" s="95">
        <v>0</v>
      </c>
      <c r="D284" s="95">
        <v>0</v>
      </c>
      <c r="E284" s="95">
        <v>0</v>
      </c>
      <c r="F284" s="95">
        <v>-2233.5647799999997</v>
      </c>
    </row>
    <row r="285" spans="1:6">
      <c r="A285" s="99" t="s">
        <v>399</v>
      </c>
      <c r="B285" s="95">
        <v>0</v>
      </c>
      <c r="C285" s="95">
        <v>-18.913019999999999</v>
      </c>
      <c r="D285" s="95">
        <v>0</v>
      </c>
      <c r="E285" s="95">
        <v>0</v>
      </c>
      <c r="F285" s="95">
        <v>-18.913019999999999</v>
      </c>
    </row>
    <row r="286" spans="1:6">
      <c r="A286" s="99" t="s">
        <v>400</v>
      </c>
      <c r="B286" s="95">
        <v>-4.5100000000000001E-2</v>
      </c>
      <c r="C286" s="95">
        <v>0</v>
      </c>
      <c r="D286" s="95">
        <v>0</v>
      </c>
      <c r="E286" s="95">
        <v>0</v>
      </c>
      <c r="F286" s="95">
        <v>-4.5100000000000001E-2</v>
      </c>
    </row>
    <row r="287" spans="1:6">
      <c r="A287" s="99" t="s">
        <v>401</v>
      </c>
      <c r="B287" s="95">
        <v>-929.36364000000003</v>
      </c>
      <c r="C287" s="95">
        <v>-448.76671999999996</v>
      </c>
      <c r="D287" s="95">
        <v>0</v>
      </c>
      <c r="E287" s="95">
        <v>0</v>
      </c>
      <c r="F287" s="95">
        <v>-1378.1303600000001</v>
      </c>
    </row>
    <row r="288" spans="1:6">
      <c r="A288" s="99" t="s">
        <v>402</v>
      </c>
      <c r="B288" s="95">
        <v>0</v>
      </c>
      <c r="C288" s="95">
        <v>0</v>
      </c>
      <c r="D288" s="95">
        <v>0</v>
      </c>
      <c r="E288" s="95">
        <v>0</v>
      </c>
      <c r="F288" s="95">
        <v>0</v>
      </c>
    </row>
    <row r="289" spans="1:6">
      <c r="A289" s="216" t="s">
        <v>973</v>
      </c>
      <c r="B289" s="57">
        <v>82514.669629999989</v>
      </c>
      <c r="C289" s="57">
        <v>-1689.7726699999998</v>
      </c>
      <c r="D289" s="57">
        <v>0</v>
      </c>
      <c r="E289" s="57">
        <v>-103.28499000000001</v>
      </c>
      <c r="F289" s="57">
        <v>80721.611969999998</v>
      </c>
    </row>
    <row r="290" spans="1:6">
      <c r="A290" s="99" t="s">
        <v>403</v>
      </c>
      <c r="B290" s="95">
        <v>11619.359630000001</v>
      </c>
      <c r="C290" s="95">
        <v>304.53520000000003</v>
      </c>
      <c r="D290" s="95">
        <v>0</v>
      </c>
      <c r="E290" s="95">
        <v>1.8020000000000001E-2</v>
      </c>
      <c r="F290" s="95">
        <v>11923.912849999999</v>
      </c>
    </row>
    <row r="291" spans="1:6">
      <c r="A291" s="99" t="s">
        <v>404</v>
      </c>
      <c r="B291" s="95">
        <v>1050.9373400000002</v>
      </c>
      <c r="C291" s="95">
        <v>9.7380700000000004</v>
      </c>
      <c r="D291" s="95">
        <v>0</v>
      </c>
      <c r="E291" s="95">
        <v>0</v>
      </c>
      <c r="F291" s="95">
        <v>1060.6754099999998</v>
      </c>
    </row>
    <row r="292" spans="1:6">
      <c r="A292" s="99" t="s">
        <v>405</v>
      </c>
      <c r="B292" s="95">
        <v>10568.422289999999</v>
      </c>
      <c r="C292" s="95">
        <v>294.79712999999998</v>
      </c>
      <c r="D292" s="95">
        <v>0</v>
      </c>
      <c r="E292" s="95">
        <v>1.8020000000000001E-2</v>
      </c>
      <c r="F292" s="95">
        <v>10863.237439999999</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-23245.29664</v>
      </c>
      <c r="C298" s="95">
        <v>-159.56089</v>
      </c>
      <c r="D298" s="95">
        <v>0</v>
      </c>
      <c r="E298" s="95">
        <v>-2.1022699999999999</v>
      </c>
      <c r="F298" s="95">
        <v>-23406.959800000001</v>
      </c>
    </row>
    <row r="299" spans="1:6">
      <c r="A299" s="99" t="s">
        <v>412</v>
      </c>
      <c r="B299" s="95">
        <v>-19488.22206</v>
      </c>
      <c r="C299" s="95">
        <v>-150.20660000000001</v>
      </c>
      <c r="D299" s="95">
        <v>0</v>
      </c>
      <c r="E299" s="95">
        <v>0</v>
      </c>
      <c r="F299" s="95">
        <v>-19638.428660000001</v>
      </c>
    </row>
    <row r="300" spans="1:6">
      <c r="A300" s="99" t="s">
        <v>413</v>
      </c>
      <c r="B300" s="95">
        <v>0</v>
      </c>
      <c r="C300" s="95">
        <v>0</v>
      </c>
      <c r="D300" s="95">
        <v>0</v>
      </c>
      <c r="E300" s="95">
        <v>0</v>
      </c>
      <c r="F300" s="95">
        <v>0</v>
      </c>
    </row>
    <row r="301" spans="1:6">
      <c r="A301" s="99" t="s">
        <v>414</v>
      </c>
      <c r="B301" s="95">
        <v>-38.29562</v>
      </c>
      <c r="C301" s="95">
        <v>0</v>
      </c>
      <c r="D301" s="95">
        <v>0</v>
      </c>
      <c r="E301" s="95">
        <v>0</v>
      </c>
      <c r="F301" s="95">
        <v>-38.29562</v>
      </c>
    </row>
    <row r="302" spans="1:6">
      <c r="A302" s="156" t="s">
        <v>415</v>
      </c>
      <c r="B302" s="95">
        <v>-3718.7789600000001</v>
      </c>
      <c r="C302" s="95">
        <v>-9.3542900000000007</v>
      </c>
      <c r="D302" s="95">
        <v>0</v>
      </c>
      <c r="E302" s="95">
        <v>-2.1022699999999999</v>
      </c>
      <c r="F302" s="95">
        <v>-3730.2355200000002</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70888.73262000001</v>
      </c>
      <c r="C305" s="57">
        <v>-1544.79836</v>
      </c>
      <c r="D305" s="57">
        <v>0</v>
      </c>
      <c r="E305" s="57">
        <v>-105.36924</v>
      </c>
      <c r="F305" s="57">
        <v>69238.565019999995</v>
      </c>
    </row>
    <row r="306" spans="1:6">
      <c r="A306" s="216" t="s">
        <v>418</v>
      </c>
      <c r="B306" s="57">
        <v>-55466.411159999996</v>
      </c>
      <c r="C306" s="57">
        <v>-2404.5633599999996</v>
      </c>
      <c r="D306" s="57">
        <v>0</v>
      </c>
      <c r="E306" s="57">
        <v>0</v>
      </c>
      <c r="F306" s="57">
        <v>-57870.974520000003</v>
      </c>
    </row>
    <row r="307" spans="1:6">
      <c r="A307" s="99" t="s">
        <v>419</v>
      </c>
      <c r="B307" s="95">
        <v>-31828.294719999998</v>
      </c>
      <c r="C307" s="95">
        <v>-1.29352</v>
      </c>
      <c r="D307" s="95">
        <v>0</v>
      </c>
      <c r="E307" s="95">
        <v>0</v>
      </c>
      <c r="F307" s="95">
        <v>-31829.588239999997</v>
      </c>
    </row>
    <row r="308" spans="1:6">
      <c r="A308" s="99" t="s">
        <v>420</v>
      </c>
      <c r="B308" s="95">
        <v>-5327.8208800000002</v>
      </c>
      <c r="C308" s="95">
        <v>-561.00175000000002</v>
      </c>
      <c r="D308" s="95">
        <v>0</v>
      </c>
      <c r="E308" s="95">
        <v>0</v>
      </c>
      <c r="F308" s="95">
        <v>-5888.8226299999997</v>
      </c>
    </row>
    <row r="309" spans="1:6">
      <c r="A309" s="99" t="s">
        <v>421</v>
      </c>
      <c r="B309" s="95">
        <v>-8.6020000000000003</v>
      </c>
      <c r="C309" s="95">
        <v>-320.07741999999996</v>
      </c>
      <c r="D309" s="95">
        <v>0</v>
      </c>
      <c r="E309" s="95">
        <v>0</v>
      </c>
      <c r="F309" s="95">
        <v>-328.67941999999999</v>
      </c>
    </row>
    <row r="310" spans="1:6">
      <c r="A310" s="99" t="s">
        <v>422</v>
      </c>
      <c r="B310" s="95">
        <v>-1582.9079099999999</v>
      </c>
      <c r="C310" s="95">
        <v>-4.3367399999999998</v>
      </c>
      <c r="D310" s="95">
        <v>0</v>
      </c>
      <c r="E310" s="95">
        <v>0</v>
      </c>
      <c r="F310" s="95">
        <v>-1587.2446499999999</v>
      </c>
    </row>
    <row r="311" spans="1:6">
      <c r="A311" s="99" t="s">
        <v>423</v>
      </c>
      <c r="B311" s="95">
        <v>-4210.7246599999999</v>
      </c>
      <c r="C311" s="95">
        <v>0</v>
      </c>
      <c r="D311" s="95">
        <v>0</v>
      </c>
      <c r="E311" s="95">
        <v>0</v>
      </c>
      <c r="F311" s="95">
        <v>-4210.7246599999999</v>
      </c>
    </row>
    <row r="312" spans="1:6">
      <c r="A312" s="99" t="s">
        <v>424</v>
      </c>
      <c r="B312" s="95">
        <v>-1160.6682599999999</v>
      </c>
      <c r="C312" s="95">
        <v>0</v>
      </c>
      <c r="D312" s="95">
        <v>0</v>
      </c>
      <c r="E312" s="95">
        <v>0</v>
      </c>
      <c r="F312" s="95">
        <v>-1160.6682599999999</v>
      </c>
    </row>
    <row r="313" spans="1:6">
      <c r="A313" s="99" t="s">
        <v>425</v>
      </c>
      <c r="B313" s="95">
        <v>-1858.92877</v>
      </c>
      <c r="C313" s="95">
        <v>0</v>
      </c>
      <c r="D313" s="95">
        <v>0</v>
      </c>
      <c r="E313" s="95">
        <v>0</v>
      </c>
      <c r="F313" s="95">
        <v>-1858.92877</v>
      </c>
    </row>
    <row r="314" spans="1:6">
      <c r="A314" s="99" t="s">
        <v>426</v>
      </c>
      <c r="B314" s="95">
        <v>-528.62482</v>
      </c>
      <c r="C314" s="95">
        <v>0</v>
      </c>
      <c r="D314" s="95">
        <v>0</v>
      </c>
      <c r="E314" s="95">
        <v>0</v>
      </c>
      <c r="F314" s="95">
        <v>-528.62482</v>
      </c>
    </row>
    <row r="315" spans="1:6">
      <c r="A315" s="99" t="s">
        <v>427</v>
      </c>
      <c r="B315" s="95">
        <v>-8959.83914</v>
      </c>
      <c r="C315" s="95">
        <v>-1517.85393</v>
      </c>
      <c r="D315" s="95">
        <v>0</v>
      </c>
      <c r="E315" s="95">
        <v>0</v>
      </c>
      <c r="F315" s="95">
        <v>-10477.693070000001</v>
      </c>
    </row>
    <row r="316" spans="1:6">
      <c r="A316" s="69" t="s">
        <v>971</v>
      </c>
      <c r="B316" s="57">
        <v>15422.321460000001</v>
      </c>
      <c r="C316" s="57">
        <v>-3949.3617200000003</v>
      </c>
      <c r="D316" s="57">
        <v>0</v>
      </c>
      <c r="E316" s="57">
        <v>-105.36924</v>
      </c>
      <c r="F316" s="57">
        <v>11367.5905</v>
      </c>
    </row>
    <row r="317" spans="1:6">
      <c r="A317" s="156" t="s">
        <v>428</v>
      </c>
      <c r="B317" s="95">
        <v>0</v>
      </c>
      <c r="C317" s="95">
        <v>0.59340999999999999</v>
      </c>
      <c r="D317" s="95">
        <v>0</v>
      </c>
      <c r="E317" s="95">
        <v>5.2456899999999997</v>
      </c>
      <c r="F317" s="95">
        <v>5.8391000000000002</v>
      </c>
    </row>
    <row r="318" spans="1:6">
      <c r="A318" s="156" t="s">
        <v>429</v>
      </c>
      <c r="B318" s="95">
        <v>0</v>
      </c>
      <c r="C318" s="95">
        <v>0.59340999999999999</v>
      </c>
      <c r="D318" s="95">
        <v>0</v>
      </c>
      <c r="E318" s="95">
        <v>0</v>
      </c>
      <c r="F318" s="95">
        <v>0.59340999999999999</v>
      </c>
    </row>
    <row r="319" spans="1:6">
      <c r="A319" s="156" t="s">
        <v>430</v>
      </c>
      <c r="B319" s="95">
        <v>0</v>
      </c>
      <c r="C319" s="95">
        <v>0</v>
      </c>
      <c r="D319" s="95">
        <v>0</v>
      </c>
      <c r="E319" s="95">
        <v>5.2456899999999997</v>
      </c>
      <c r="F319" s="95">
        <v>5.2456899999999997</v>
      </c>
    </row>
    <row r="320" spans="1:6">
      <c r="A320" s="156" t="s">
        <v>431</v>
      </c>
      <c r="B320" s="95">
        <v>0</v>
      </c>
      <c r="C320" s="95">
        <v>-21.323400000000003</v>
      </c>
      <c r="D320" s="95">
        <v>0</v>
      </c>
      <c r="E320" s="95">
        <v>-163.21154999999999</v>
      </c>
      <c r="F320" s="95">
        <v>-184.53495000000001</v>
      </c>
    </row>
    <row r="321" spans="1:6">
      <c r="A321" s="156" t="s">
        <v>432</v>
      </c>
      <c r="B321" s="95">
        <v>0</v>
      </c>
      <c r="C321" s="95">
        <v>-21.323400000000003</v>
      </c>
      <c r="D321" s="95">
        <v>0</v>
      </c>
      <c r="E321" s="95">
        <v>0</v>
      </c>
      <c r="F321" s="95">
        <v>-21.323400000000003</v>
      </c>
    </row>
    <row r="322" spans="1:6">
      <c r="A322" s="156" t="s">
        <v>433</v>
      </c>
      <c r="B322" s="95">
        <v>0</v>
      </c>
      <c r="C322" s="95">
        <v>0</v>
      </c>
      <c r="D322" s="95">
        <v>0</v>
      </c>
      <c r="E322" s="95">
        <v>-163.21154999999999</v>
      </c>
      <c r="F322" s="95">
        <v>-163.21154999999999</v>
      </c>
    </row>
    <row r="323" spans="1:6">
      <c r="A323" s="69" t="s">
        <v>1227</v>
      </c>
      <c r="B323" s="57">
        <v>15422.321460000001</v>
      </c>
      <c r="C323" s="57">
        <v>-3970.0917100000001</v>
      </c>
      <c r="D323" s="57">
        <v>0</v>
      </c>
      <c r="E323" s="57">
        <v>-263.33509999999995</v>
      </c>
      <c r="F323" s="57">
        <v>11188.89465</v>
      </c>
    </row>
    <row r="324" spans="1:6">
      <c r="A324" s="99" t="s">
        <v>434</v>
      </c>
      <c r="B324" s="64">
        <v>9.127559999999999</v>
      </c>
      <c r="C324" s="64">
        <v>0</v>
      </c>
      <c r="D324" s="64">
        <v>0</v>
      </c>
      <c r="E324" s="64">
        <v>0</v>
      </c>
      <c r="F324" s="64">
        <v>9.127559999999999</v>
      </c>
    </row>
    <row r="325" spans="1:6">
      <c r="A325" s="69" t="s">
        <v>970</v>
      </c>
      <c r="B325" s="559">
        <v>15431.44902</v>
      </c>
      <c r="C325" s="559">
        <v>-3970.0917100000001</v>
      </c>
      <c r="D325" s="559">
        <v>0</v>
      </c>
      <c r="E325" s="559">
        <v>-263.33509999999995</v>
      </c>
      <c r="F325" s="559">
        <v>11198.022210000001</v>
      </c>
    </row>
    <row r="326" spans="1:6">
      <c r="A326" s="156" t="s">
        <v>435</v>
      </c>
      <c r="B326" s="64">
        <v>-928.2364399999999</v>
      </c>
      <c r="C326" s="64">
        <v>165.04402999999999</v>
      </c>
      <c r="D326" s="64">
        <v>0</v>
      </c>
      <c r="E326" s="64">
        <v>0</v>
      </c>
      <c r="F326" s="64">
        <v>-763.19241</v>
      </c>
    </row>
    <row r="327" spans="1:6">
      <c r="A327" s="216" t="s">
        <v>1261</v>
      </c>
      <c r="B327" s="559">
        <v>14503.212579999999</v>
      </c>
      <c r="C327" s="559">
        <v>-3805.0476800000001</v>
      </c>
      <c r="D327" s="559">
        <v>0</v>
      </c>
      <c r="E327" s="559">
        <v>-263.33509999999995</v>
      </c>
      <c r="F327" s="559">
        <v>10434.829800000001</v>
      </c>
    </row>
    <row r="328" spans="1:6">
      <c r="A328" s="156" t="s">
        <v>436</v>
      </c>
      <c r="B328" s="64">
        <v>0</v>
      </c>
      <c r="C328" s="64">
        <v>0</v>
      </c>
      <c r="D328" s="64">
        <v>0</v>
      </c>
      <c r="E328" s="64">
        <v>0</v>
      </c>
      <c r="F328" s="64">
        <v>0</v>
      </c>
    </row>
    <row r="329" spans="1:6">
      <c r="A329" s="69" t="s">
        <v>969</v>
      </c>
      <c r="B329" s="559">
        <v>14503.212579999999</v>
      </c>
      <c r="C329" s="559">
        <v>-3805.0476800000001</v>
      </c>
      <c r="D329" s="559">
        <v>0</v>
      </c>
      <c r="E329" s="559">
        <v>-263.33509999999995</v>
      </c>
      <c r="F329" s="559">
        <v>10434.829800000001</v>
      </c>
    </row>
    <row r="330" spans="1:6">
      <c r="A330" s="156" t="s">
        <v>437</v>
      </c>
      <c r="B330" s="64">
        <v>-5759.2497699999994</v>
      </c>
      <c r="C330" s="64">
        <v>0</v>
      </c>
      <c r="D330" s="64">
        <v>0</v>
      </c>
      <c r="E330" s="64">
        <v>0</v>
      </c>
      <c r="F330" s="64">
        <v>-5759.2497699999994</v>
      </c>
    </row>
    <row r="331" spans="1:6">
      <c r="A331" s="69" t="s">
        <v>968</v>
      </c>
      <c r="B331" s="57">
        <v>8743.9628100000009</v>
      </c>
      <c r="C331" s="57">
        <v>-3805.0476800000001</v>
      </c>
      <c r="D331" s="57">
        <v>0</v>
      </c>
      <c r="E331" s="57">
        <v>-263.33509999999995</v>
      </c>
      <c r="F331" s="57">
        <v>4675.5800300000001</v>
      </c>
    </row>
    <row r="332" spans="1:6" ht="3.75" customHeight="1" thickBot="1">
      <c r="A332" s="145"/>
      <c r="B332" s="560"/>
      <c r="C332" s="560"/>
      <c r="D332" s="560"/>
      <c r="E332" s="560"/>
      <c r="F332" s="560"/>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50" t="s">
        <v>441</v>
      </c>
      <c r="B1" s="750"/>
      <c r="C1" s="750"/>
      <c r="D1" s="750"/>
    </row>
    <row r="2" spans="1:4" ht="18">
      <c r="A2" s="751" t="s">
        <v>519</v>
      </c>
      <c r="B2" s="751"/>
      <c r="C2" s="751"/>
      <c r="D2" s="751"/>
    </row>
    <row r="3" spans="1:4" ht="18">
      <c r="A3" s="751" t="s">
        <v>1519</v>
      </c>
      <c r="B3" s="751"/>
      <c r="C3" s="751"/>
      <c r="D3" s="751"/>
    </row>
    <row r="4" spans="1:4" ht="30" customHeight="1">
      <c r="A4" s="752" t="s">
        <v>511</v>
      </c>
      <c r="B4" s="752"/>
      <c r="C4" s="752"/>
      <c r="D4" s="752"/>
    </row>
    <row r="5" spans="1:4" ht="3.75" customHeight="1">
      <c r="A5" s="11"/>
      <c r="B5" s="11"/>
      <c r="C5" s="11"/>
      <c r="D5" s="11"/>
    </row>
    <row r="6" spans="1:4" ht="30" customHeight="1" thickBot="1">
      <c r="A6" s="155"/>
      <c r="B6" s="236" t="s">
        <v>59</v>
      </c>
      <c r="C6" s="236" t="s">
        <v>57</v>
      </c>
      <c r="D6" s="237" t="s">
        <v>518</v>
      </c>
    </row>
    <row r="7" spans="1:4">
      <c r="A7" s="426" t="s">
        <v>160</v>
      </c>
      <c r="B7" s="384">
        <v>6186270.0144799994</v>
      </c>
      <c r="C7" s="384">
        <v>826731.21841999993</v>
      </c>
      <c r="D7" s="384">
        <v>7013001.2328999992</v>
      </c>
    </row>
    <row r="8" spans="1:4">
      <c r="A8" s="177" t="s">
        <v>161</v>
      </c>
      <c r="B8" s="57">
        <v>460176.91958999995</v>
      </c>
      <c r="C8" s="57">
        <v>112379.97498</v>
      </c>
      <c r="D8" s="57">
        <v>572556.89457</v>
      </c>
    </row>
    <row r="9" spans="1:4">
      <c r="A9" s="64" t="s">
        <v>162</v>
      </c>
      <c r="B9" s="95">
        <v>154878.23413999999</v>
      </c>
      <c r="C9" s="95">
        <v>22895.024430000001</v>
      </c>
      <c r="D9" s="95">
        <v>177773.25857000001</v>
      </c>
    </row>
    <row r="10" spans="1:4">
      <c r="A10" s="64" t="s">
        <v>163</v>
      </c>
      <c r="B10" s="95">
        <v>236563.47866999998</v>
      </c>
      <c r="C10" s="95">
        <v>72974.543940000003</v>
      </c>
      <c r="D10" s="95">
        <v>309538.02260999999</v>
      </c>
    </row>
    <row r="11" spans="1:4">
      <c r="A11" s="64" t="s">
        <v>164</v>
      </c>
      <c r="B11" s="95">
        <v>5237.3477300000004</v>
      </c>
      <c r="C11" s="95">
        <v>16510.406609999998</v>
      </c>
      <c r="D11" s="95">
        <v>21747.75434</v>
      </c>
    </row>
    <row r="12" spans="1:4">
      <c r="A12" s="64" t="s">
        <v>165</v>
      </c>
      <c r="B12" s="95">
        <v>0</v>
      </c>
      <c r="C12" s="95">
        <v>0</v>
      </c>
      <c r="D12" s="95">
        <v>0</v>
      </c>
    </row>
    <row r="13" spans="1:4">
      <c r="A13" s="64" t="s">
        <v>166</v>
      </c>
      <c r="B13" s="95">
        <v>11070.91064</v>
      </c>
      <c r="C13" s="95">
        <v>0</v>
      </c>
      <c r="D13" s="95">
        <v>11070.91064</v>
      </c>
    </row>
    <row r="14" spans="1:4">
      <c r="A14" s="64" t="s">
        <v>1443</v>
      </c>
      <c r="B14" s="95">
        <v>52426.948409999997</v>
      </c>
      <c r="C14" s="95">
        <v>0</v>
      </c>
      <c r="D14" s="95">
        <v>52426.948409999997</v>
      </c>
    </row>
    <row r="15" spans="1:4">
      <c r="A15" s="64" t="s">
        <v>168</v>
      </c>
      <c r="B15" s="95">
        <v>0</v>
      </c>
      <c r="C15" s="95">
        <v>0</v>
      </c>
      <c r="D15" s="95">
        <v>0</v>
      </c>
    </row>
    <row r="16" spans="1:4">
      <c r="A16" s="64" t="s">
        <v>169</v>
      </c>
      <c r="B16" s="95">
        <v>0</v>
      </c>
      <c r="C16" s="95">
        <v>0</v>
      </c>
      <c r="D16" s="95">
        <v>0</v>
      </c>
    </row>
    <row r="17" spans="1:4">
      <c r="A17" s="177" t="s">
        <v>170</v>
      </c>
      <c r="B17" s="57">
        <v>210918.97560000001</v>
      </c>
      <c r="C17" s="57">
        <v>35653.998670000001</v>
      </c>
      <c r="D17" s="57">
        <v>246572.97427000001</v>
      </c>
    </row>
    <row r="18" spans="1:4">
      <c r="A18" s="64" t="s">
        <v>171</v>
      </c>
      <c r="B18" s="95">
        <v>0</v>
      </c>
      <c r="C18" s="95">
        <v>0</v>
      </c>
      <c r="D18" s="95">
        <v>0</v>
      </c>
    </row>
    <row r="19" spans="1:4">
      <c r="A19" s="64" t="s">
        <v>172</v>
      </c>
      <c r="B19" s="95">
        <v>8762.8786300000011</v>
      </c>
      <c r="C19" s="95">
        <v>20323.735210000003</v>
      </c>
      <c r="D19" s="95">
        <v>29086.613839999998</v>
      </c>
    </row>
    <row r="20" spans="1:4">
      <c r="A20" s="64" t="s">
        <v>173</v>
      </c>
      <c r="B20" s="95">
        <v>0</v>
      </c>
      <c r="C20" s="95">
        <v>0</v>
      </c>
      <c r="D20" s="95">
        <v>0</v>
      </c>
    </row>
    <row r="21" spans="1:4">
      <c r="A21" s="64" t="s">
        <v>174</v>
      </c>
      <c r="B21" s="95">
        <v>0</v>
      </c>
      <c r="C21" s="95">
        <v>0</v>
      </c>
      <c r="D21" s="95">
        <v>0</v>
      </c>
    </row>
    <row r="22" spans="1:4">
      <c r="A22" s="64" t="s">
        <v>219</v>
      </c>
      <c r="B22" s="95">
        <v>24076.389279999999</v>
      </c>
      <c r="C22" s="95">
        <v>2900.7590800000003</v>
      </c>
      <c r="D22" s="95">
        <v>26977.148359999999</v>
      </c>
    </row>
    <row r="23" spans="1:4">
      <c r="A23" s="64" t="s">
        <v>176</v>
      </c>
      <c r="B23" s="95">
        <v>177945.48002000002</v>
      </c>
      <c r="C23" s="95">
        <v>12429.50438</v>
      </c>
      <c r="D23" s="95">
        <v>190374.98440000002</v>
      </c>
    </row>
    <row r="24" spans="1:4">
      <c r="A24" s="64" t="s">
        <v>177</v>
      </c>
      <c r="B24" s="95">
        <v>134.22767000000002</v>
      </c>
      <c r="C24" s="95">
        <v>0</v>
      </c>
      <c r="D24" s="95">
        <v>134.22767000000002</v>
      </c>
    </row>
    <row r="25" spans="1:4">
      <c r="A25" s="64" t="s">
        <v>178</v>
      </c>
      <c r="B25" s="95">
        <v>0</v>
      </c>
      <c r="C25" s="95">
        <v>0</v>
      </c>
      <c r="D25" s="95">
        <v>0</v>
      </c>
    </row>
    <row r="26" spans="1:4">
      <c r="A26" s="177" t="s">
        <v>179</v>
      </c>
      <c r="B26" s="57">
        <v>4735359.6065400001</v>
      </c>
      <c r="C26" s="57">
        <v>615602.2061699999</v>
      </c>
      <c r="D26" s="57">
        <v>5350961.8127100002</v>
      </c>
    </row>
    <row r="27" spans="1:4">
      <c r="A27" s="63" t="s">
        <v>180</v>
      </c>
      <c r="B27" s="95">
        <v>4135101.95731</v>
      </c>
      <c r="C27" s="95">
        <v>536029.99222000001</v>
      </c>
      <c r="D27" s="95">
        <v>4671131.9495299999</v>
      </c>
    </row>
    <row r="28" spans="1:4">
      <c r="A28" s="64" t="s">
        <v>181</v>
      </c>
      <c r="B28" s="95">
        <v>3825061.88423</v>
      </c>
      <c r="C28" s="95">
        <v>316590.90610000002</v>
      </c>
      <c r="D28" s="95">
        <v>4141652.7903299998</v>
      </c>
    </row>
    <row r="29" spans="1:4">
      <c r="A29" s="64" t="s">
        <v>182</v>
      </c>
      <c r="B29" s="95">
        <v>258741.88972000001</v>
      </c>
      <c r="C29" s="95">
        <v>189341.83799</v>
      </c>
      <c r="D29" s="95">
        <v>448083.72771000001</v>
      </c>
    </row>
    <row r="30" spans="1:4">
      <c r="A30" s="64" t="s">
        <v>183</v>
      </c>
      <c r="B30" s="95">
        <v>51298.183360000003</v>
      </c>
      <c r="C30" s="95">
        <v>30097.24813</v>
      </c>
      <c r="D30" s="95">
        <v>81395.431489999988</v>
      </c>
    </row>
    <row r="31" spans="1:4">
      <c r="A31" s="63" t="s">
        <v>184</v>
      </c>
      <c r="B31" s="95">
        <v>39727.554590000007</v>
      </c>
      <c r="C31" s="95">
        <v>11172.27447</v>
      </c>
      <c r="D31" s="95">
        <v>50899.829060000004</v>
      </c>
    </row>
    <row r="32" spans="1:4">
      <c r="A32" s="64" t="s">
        <v>185</v>
      </c>
      <c r="B32" s="95">
        <v>37717.56637</v>
      </c>
      <c r="C32" s="95">
        <v>4971.9449800000002</v>
      </c>
      <c r="D32" s="95">
        <v>42689.511350000001</v>
      </c>
    </row>
    <row r="33" spans="1:4">
      <c r="A33" s="64" t="s">
        <v>186</v>
      </c>
      <c r="B33" s="95">
        <v>1857.1809900000001</v>
      </c>
      <c r="C33" s="95">
        <v>5529.4520599999996</v>
      </c>
      <c r="D33" s="95">
        <v>7386.6330499999995</v>
      </c>
    </row>
    <row r="34" spans="1:4">
      <c r="A34" s="65" t="s">
        <v>187</v>
      </c>
      <c r="B34" s="95">
        <v>152.80723</v>
      </c>
      <c r="C34" s="95">
        <v>670.87743</v>
      </c>
      <c r="D34" s="95">
        <v>823.68466000000001</v>
      </c>
    </row>
    <row r="35" spans="1:4">
      <c r="A35" s="63" t="s">
        <v>188</v>
      </c>
      <c r="B35" s="95">
        <v>28659.149089999999</v>
      </c>
      <c r="C35" s="95">
        <v>69603.596379999988</v>
      </c>
      <c r="D35" s="95">
        <v>98262.745469999994</v>
      </c>
    </row>
    <row r="36" spans="1:4">
      <c r="A36" s="64" t="s">
        <v>189</v>
      </c>
      <c r="B36" s="95">
        <v>27788.266600000003</v>
      </c>
      <c r="C36" s="95">
        <v>22715.881570000001</v>
      </c>
      <c r="D36" s="95">
        <v>50504.14817</v>
      </c>
    </row>
    <row r="37" spans="1:4">
      <c r="A37" s="64" t="s">
        <v>190</v>
      </c>
      <c r="B37" s="95">
        <v>792.10043999999994</v>
      </c>
      <c r="C37" s="95">
        <v>45119.289090000006</v>
      </c>
      <c r="D37" s="95">
        <v>45911.38953</v>
      </c>
    </row>
    <row r="38" spans="1:4">
      <c r="A38" s="64" t="s">
        <v>191</v>
      </c>
      <c r="B38" s="95">
        <v>78.782049999999998</v>
      </c>
      <c r="C38" s="95">
        <v>1768.42572</v>
      </c>
      <c r="D38" s="95">
        <v>1847.20777</v>
      </c>
    </row>
    <row r="39" spans="1:4">
      <c r="A39" s="63" t="s">
        <v>192</v>
      </c>
      <c r="B39" s="95">
        <v>643090.9988099999</v>
      </c>
      <c r="C39" s="95">
        <v>66415.489709999994</v>
      </c>
      <c r="D39" s="95">
        <v>709506.48852000001</v>
      </c>
    </row>
    <row r="40" spans="1:4">
      <c r="A40" s="65" t="s">
        <v>193</v>
      </c>
      <c r="B40" s="95">
        <v>328244.02973000001</v>
      </c>
      <c r="C40" s="95">
        <v>6267.5532499999999</v>
      </c>
      <c r="D40" s="95">
        <v>334511.58298000001</v>
      </c>
    </row>
    <row r="41" spans="1:4">
      <c r="A41" s="64" t="s">
        <v>194</v>
      </c>
      <c r="B41" s="95">
        <v>62642.607380000001</v>
      </c>
      <c r="C41" s="95">
        <v>25345.40523</v>
      </c>
      <c r="D41" s="95">
        <v>87988.012610000005</v>
      </c>
    </row>
    <row r="42" spans="1:4">
      <c r="A42" s="64" t="s">
        <v>195</v>
      </c>
      <c r="B42" s="95">
        <v>241.18825000000001</v>
      </c>
      <c r="C42" s="95">
        <v>236.34629999999999</v>
      </c>
      <c r="D42" s="95">
        <v>477.53454999999997</v>
      </c>
    </row>
    <row r="43" spans="1:4">
      <c r="A43" s="64" t="s">
        <v>196</v>
      </c>
      <c r="B43" s="95">
        <v>70.600769999999997</v>
      </c>
      <c r="C43" s="95">
        <v>222.14795000000001</v>
      </c>
      <c r="D43" s="95">
        <v>292.74871999999999</v>
      </c>
    </row>
    <row r="44" spans="1:4">
      <c r="A44" s="64" t="s">
        <v>197</v>
      </c>
      <c r="B44" s="95">
        <v>57.671279999999996</v>
      </c>
      <c r="C44" s="95">
        <v>0</v>
      </c>
      <c r="D44" s="95">
        <v>57.671279999999996</v>
      </c>
    </row>
    <row r="45" spans="1:4">
      <c r="A45" s="99" t="s">
        <v>198</v>
      </c>
      <c r="B45" s="95">
        <v>39.065570000000001</v>
      </c>
      <c r="C45" s="95">
        <v>7.9299999999999995E-3</v>
      </c>
      <c r="D45" s="95">
        <v>39.073500000000003</v>
      </c>
    </row>
    <row r="46" spans="1:4">
      <c r="A46" s="65" t="s">
        <v>1181</v>
      </c>
      <c r="B46" s="95">
        <v>211596.84056000001</v>
      </c>
      <c r="C46" s="95">
        <v>14357.912759999999</v>
      </c>
      <c r="D46" s="95">
        <v>225954.75331999999</v>
      </c>
    </row>
    <row r="47" spans="1:4">
      <c r="A47" s="64" t="s">
        <v>1182</v>
      </c>
      <c r="B47" s="95">
        <v>39720.955280000002</v>
      </c>
      <c r="C47" s="95">
        <v>19721.16805</v>
      </c>
      <c r="D47" s="95">
        <v>59442.123329999995</v>
      </c>
    </row>
    <row r="48" spans="1:4">
      <c r="A48" s="64" t="s">
        <v>1187</v>
      </c>
      <c r="B48" s="95">
        <v>130.63679999999999</v>
      </c>
      <c r="C48" s="95">
        <v>60.70722</v>
      </c>
      <c r="D48" s="95">
        <v>191.34402</v>
      </c>
    </row>
    <row r="49" spans="1:4">
      <c r="A49" s="64" t="s">
        <v>1188</v>
      </c>
      <c r="B49" s="95">
        <v>59.259699999999995</v>
      </c>
      <c r="C49" s="95">
        <v>204.24101999999999</v>
      </c>
      <c r="D49" s="95">
        <v>263.50071999999994</v>
      </c>
    </row>
    <row r="50" spans="1:4">
      <c r="A50" s="64" t="s">
        <v>1206</v>
      </c>
      <c r="B50" s="95">
        <v>233.60925</v>
      </c>
      <c r="C50" s="95">
        <v>0</v>
      </c>
      <c r="D50" s="95">
        <v>233.60925</v>
      </c>
    </row>
    <row r="51" spans="1:4">
      <c r="A51" s="99" t="s">
        <v>1226</v>
      </c>
      <c r="B51" s="95">
        <v>54.534239999999997</v>
      </c>
      <c r="C51" s="95">
        <v>0</v>
      </c>
      <c r="D51" s="95">
        <v>54.534239999999997</v>
      </c>
    </row>
    <row r="52" spans="1:4">
      <c r="A52" s="101" t="s">
        <v>199</v>
      </c>
      <c r="B52" s="95">
        <v>-111220.05326</v>
      </c>
      <c r="C52" s="95">
        <v>-67619.146609999996</v>
      </c>
      <c r="D52" s="95">
        <v>-178839.19987000001</v>
      </c>
    </row>
    <row r="53" spans="1:4">
      <c r="A53" s="64" t="s">
        <v>1257</v>
      </c>
      <c r="B53" s="95">
        <v>-20446.271120000001</v>
      </c>
      <c r="C53" s="95">
        <v>-1733.51153</v>
      </c>
      <c r="D53" s="95">
        <v>-22179.782649999997</v>
      </c>
    </row>
    <row r="54" spans="1:4">
      <c r="A54" s="633" t="s">
        <v>1281</v>
      </c>
      <c r="B54" s="95">
        <v>-1701.43291</v>
      </c>
      <c r="C54" s="95">
        <v>-1196.4186000000002</v>
      </c>
      <c r="D54" s="95">
        <v>-2897.85151</v>
      </c>
    </row>
    <row r="55" spans="1:4">
      <c r="A55" s="633" t="s">
        <v>1258</v>
      </c>
      <c r="B55" s="95">
        <v>-30918.324829999998</v>
      </c>
      <c r="C55" s="95">
        <v>-665.16118000000006</v>
      </c>
      <c r="D55" s="95">
        <v>-31583.486010000001</v>
      </c>
    </row>
    <row r="56" spans="1:4">
      <c r="A56" s="633" t="s">
        <v>1282</v>
      </c>
      <c r="B56" s="95">
        <v>-1161.56825</v>
      </c>
      <c r="C56" s="95">
        <v>-900.73032999999998</v>
      </c>
      <c r="D56" s="95">
        <v>-2062.2985800000001</v>
      </c>
    </row>
    <row r="57" spans="1:4">
      <c r="A57" s="64" t="s">
        <v>1259</v>
      </c>
      <c r="B57" s="95">
        <v>-19072.067660000001</v>
      </c>
      <c r="C57" s="95">
        <v>-13831.66079</v>
      </c>
      <c r="D57" s="95">
        <v>-32903.728450000002</v>
      </c>
    </row>
    <row r="58" spans="1:4">
      <c r="A58" s="64" t="s">
        <v>200</v>
      </c>
      <c r="B58" s="95">
        <v>-581.39846</v>
      </c>
      <c r="C58" s="95">
        <v>-27150.130359999999</v>
      </c>
      <c r="D58" s="95">
        <v>-27731.52882</v>
      </c>
    </row>
    <row r="59" spans="1:4">
      <c r="A59" s="64" t="s">
        <v>201</v>
      </c>
      <c r="B59" s="95">
        <v>-23336.42283</v>
      </c>
      <c r="C59" s="95">
        <v>-20657.562480000001</v>
      </c>
      <c r="D59" s="95">
        <v>-43993.985310000004</v>
      </c>
    </row>
    <row r="60" spans="1:4">
      <c r="A60" s="64" t="s">
        <v>202</v>
      </c>
      <c r="B60" s="95">
        <v>-13568.40502</v>
      </c>
      <c r="C60" s="95">
        <v>0</v>
      </c>
      <c r="D60" s="95">
        <v>-13568.40502</v>
      </c>
    </row>
    <row r="61" spans="1:4">
      <c r="A61" s="64" t="s">
        <v>203</v>
      </c>
      <c r="B61" s="95">
        <v>0</v>
      </c>
      <c r="C61" s="95">
        <v>0</v>
      </c>
      <c r="D61" s="95">
        <v>0</v>
      </c>
    </row>
    <row r="62" spans="1:4">
      <c r="A62" s="64" t="s">
        <v>204</v>
      </c>
      <c r="B62" s="95">
        <v>0</v>
      </c>
      <c r="C62" s="95">
        <v>0</v>
      </c>
      <c r="D62" s="95">
        <v>0</v>
      </c>
    </row>
    <row r="63" spans="1:4">
      <c r="A63" s="64" t="s">
        <v>1002</v>
      </c>
      <c r="B63" s="95">
        <v>0</v>
      </c>
      <c r="C63" s="95">
        <v>0</v>
      </c>
      <c r="D63" s="95">
        <v>0</v>
      </c>
    </row>
    <row r="64" spans="1:4">
      <c r="A64" s="64" t="s">
        <v>1003</v>
      </c>
      <c r="B64" s="95">
        <v>0</v>
      </c>
      <c r="C64" s="95">
        <v>0</v>
      </c>
      <c r="D64" s="95">
        <v>0</v>
      </c>
    </row>
    <row r="65" spans="1:4">
      <c r="A65" s="64" t="s">
        <v>1189</v>
      </c>
      <c r="B65" s="95">
        <v>-142.35696999999999</v>
      </c>
      <c r="C65" s="95">
        <v>-114.38146</v>
      </c>
      <c r="D65" s="95">
        <v>-256.73842999999999</v>
      </c>
    </row>
    <row r="66" spans="1:4">
      <c r="A66" s="64" t="s">
        <v>1190</v>
      </c>
      <c r="B66" s="95">
        <v>-94.689429999999987</v>
      </c>
      <c r="C66" s="95">
        <v>-140.53121999999999</v>
      </c>
      <c r="D66" s="95">
        <v>-235.22065000000001</v>
      </c>
    </row>
    <row r="67" spans="1:4">
      <c r="A67" s="64" t="s">
        <v>1191</v>
      </c>
      <c r="B67" s="95">
        <v>-178.11026999999999</v>
      </c>
      <c r="C67" s="95">
        <v>-308.93905000000001</v>
      </c>
      <c r="D67" s="95">
        <v>-487.04932000000002</v>
      </c>
    </row>
    <row r="68" spans="1:4">
      <c r="A68" s="64" t="s">
        <v>1192</v>
      </c>
      <c r="B68" s="95">
        <v>-19.005509999999997</v>
      </c>
      <c r="C68" s="95">
        <v>-920.11960999999997</v>
      </c>
      <c r="D68" s="95">
        <v>-939.12512000000004</v>
      </c>
    </row>
    <row r="69" spans="1:4">
      <c r="A69" s="177" t="s">
        <v>205</v>
      </c>
      <c r="B69" s="57">
        <v>107321.35712</v>
      </c>
      <c r="C69" s="57">
        <v>4049.6301600000002</v>
      </c>
      <c r="D69" s="57">
        <v>111370.98728</v>
      </c>
    </row>
    <row r="70" spans="1:4">
      <c r="A70" s="64" t="s">
        <v>206</v>
      </c>
      <c r="B70" s="95">
        <v>0</v>
      </c>
      <c r="C70" s="95">
        <v>0</v>
      </c>
      <c r="D70" s="95">
        <v>0</v>
      </c>
    </row>
    <row r="71" spans="1:4">
      <c r="A71" s="64" t="s">
        <v>207</v>
      </c>
      <c r="B71" s="95">
        <v>25479.37372</v>
      </c>
      <c r="C71" s="95">
        <v>242.21755999999999</v>
      </c>
      <c r="D71" s="95">
        <v>25721.591280000001</v>
      </c>
    </row>
    <row r="72" spans="1:4">
      <c r="A72" s="64" t="s">
        <v>208</v>
      </c>
      <c r="B72" s="95">
        <v>81841.983400000012</v>
      </c>
      <c r="C72" s="95">
        <v>3807.4126000000001</v>
      </c>
      <c r="D72" s="95">
        <v>85649.395999999993</v>
      </c>
    </row>
    <row r="73" spans="1:4">
      <c r="A73" s="64" t="s">
        <v>209</v>
      </c>
      <c r="B73" s="95">
        <v>0</v>
      </c>
      <c r="C73" s="95">
        <v>0</v>
      </c>
      <c r="D73" s="95">
        <v>0</v>
      </c>
    </row>
    <row r="74" spans="1:4">
      <c r="A74" s="64" t="s">
        <v>210</v>
      </c>
      <c r="B74" s="95">
        <v>0</v>
      </c>
      <c r="C74" s="95">
        <v>0</v>
      </c>
      <c r="D74" s="95">
        <v>0</v>
      </c>
    </row>
    <row r="75" spans="1:4">
      <c r="A75" s="177" t="s">
        <v>211</v>
      </c>
      <c r="B75" s="57">
        <v>654.46384</v>
      </c>
      <c r="C75" s="57">
        <v>2290.9479200000001</v>
      </c>
      <c r="D75" s="57">
        <v>2945.41176</v>
      </c>
    </row>
    <row r="76" spans="1:4">
      <c r="A76" s="64" t="s">
        <v>212</v>
      </c>
      <c r="B76" s="95">
        <v>0</v>
      </c>
      <c r="C76" s="95">
        <v>0</v>
      </c>
      <c r="D76" s="95">
        <v>0</v>
      </c>
    </row>
    <row r="77" spans="1:4">
      <c r="A77" s="64" t="s">
        <v>213</v>
      </c>
      <c r="B77" s="95">
        <v>8775.5121400000007</v>
      </c>
      <c r="C77" s="95">
        <v>8252.2776900000008</v>
      </c>
      <c r="D77" s="95">
        <v>17027.789829999998</v>
      </c>
    </row>
    <row r="78" spans="1:4">
      <c r="A78" s="64" t="s">
        <v>214</v>
      </c>
      <c r="B78" s="95">
        <v>0</v>
      </c>
      <c r="C78" s="95">
        <v>0</v>
      </c>
      <c r="D78" s="95">
        <v>0</v>
      </c>
    </row>
    <row r="79" spans="1:4">
      <c r="A79" s="64" t="s">
        <v>215</v>
      </c>
      <c r="B79" s="95">
        <v>50</v>
      </c>
      <c r="C79" s="95">
        <v>0</v>
      </c>
      <c r="D79" s="95">
        <v>50</v>
      </c>
    </row>
    <row r="80" spans="1:4">
      <c r="A80" s="64" t="s">
        <v>216</v>
      </c>
      <c r="B80" s="95">
        <v>-8171.0482999999995</v>
      </c>
      <c r="C80" s="95">
        <v>-5961.3297699999994</v>
      </c>
      <c r="D80" s="95">
        <v>-14132.378070000001</v>
      </c>
    </row>
    <row r="81" spans="1:4">
      <c r="A81" s="177" t="s">
        <v>217</v>
      </c>
      <c r="B81" s="57">
        <v>538933.72566999996</v>
      </c>
      <c r="C81" s="57">
        <v>43250.2359</v>
      </c>
      <c r="D81" s="57">
        <v>582183.96157000004</v>
      </c>
    </row>
    <row r="82" spans="1:4">
      <c r="A82" s="64" t="s">
        <v>171</v>
      </c>
      <c r="B82" s="95">
        <v>0</v>
      </c>
      <c r="C82" s="95">
        <v>0</v>
      </c>
      <c r="D82" s="95">
        <v>0</v>
      </c>
    </row>
    <row r="83" spans="1:4">
      <c r="A83" s="64" t="s">
        <v>172</v>
      </c>
      <c r="B83" s="95">
        <v>208600.31953000001</v>
      </c>
      <c r="C83" s="95">
        <v>0</v>
      </c>
      <c r="D83" s="95">
        <v>208600.31953000001</v>
      </c>
    </row>
    <row r="84" spans="1:4">
      <c r="A84" s="64" t="s">
        <v>173</v>
      </c>
      <c r="B84" s="95">
        <v>13720</v>
      </c>
      <c r="C84" s="95">
        <v>0</v>
      </c>
      <c r="D84" s="95">
        <v>13720</v>
      </c>
    </row>
    <row r="85" spans="1:4">
      <c r="A85" s="64" t="s">
        <v>174</v>
      </c>
      <c r="B85" s="95">
        <v>0</v>
      </c>
      <c r="C85" s="95">
        <v>0</v>
      </c>
      <c r="D85" s="95">
        <v>0</v>
      </c>
    </row>
    <row r="86" spans="1:4">
      <c r="A86" s="64" t="s">
        <v>218</v>
      </c>
      <c r="B86" s="95">
        <v>424.64368000000002</v>
      </c>
      <c r="C86" s="95">
        <v>0</v>
      </c>
      <c r="D86" s="95">
        <v>424.64368000000002</v>
      </c>
    </row>
    <row r="87" spans="1:4">
      <c r="A87" s="64" t="s">
        <v>219</v>
      </c>
      <c r="B87" s="95">
        <v>3773.8439700000004</v>
      </c>
      <c r="C87" s="95">
        <v>213.346</v>
      </c>
      <c r="D87" s="95">
        <v>3987.1899700000004</v>
      </c>
    </row>
    <row r="88" spans="1:4">
      <c r="A88" s="64" t="s">
        <v>176</v>
      </c>
      <c r="B88" s="95">
        <v>282327.61546</v>
      </c>
      <c r="C88" s="95">
        <v>43189.641520000005</v>
      </c>
      <c r="D88" s="95">
        <v>325517.25698000001</v>
      </c>
    </row>
    <row r="89" spans="1:4">
      <c r="A89" s="64" t="s">
        <v>220</v>
      </c>
      <c r="B89" s="95">
        <v>30324.83669</v>
      </c>
      <c r="C89" s="95">
        <v>0</v>
      </c>
      <c r="D89" s="95">
        <v>30324.83669</v>
      </c>
    </row>
    <row r="90" spans="1:4">
      <c r="A90" s="64" t="s">
        <v>221</v>
      </c>
      <c r="B90" s="95">
        <v>-237.53366</v>
      </c>
      <c r="C90" s="95">
        <v>-152.75162</v>
      </c>
      <c r="D90" s="95">
        <v>-390.28528</v>
      </c>
    </row>
    <row r="91" spans="1:4">
      <c r="A91" s="177" t="s">
        <v>222</v>
      </c>
      <c r="B91" s="57">
        <v>125642.11173999999</v>
      </c>
      <c r="C91" s="57">
        <v>12214.05242</v>
      </c>
      <c r="D91" s="57">
        <v>137856.16415999999</v>
      </c>
    </row>
    <row r="92" spans="1:4">
      <c r="A92" s="64" t="s">
        <v>223</v>
      </c>
      <c r="B92" s="95">
        <v>23500.36</v>
      </c>
      <c r="C92" s="95">
        <v>3875.84</v>
      </c>
      <c r="D92" s="95">
        <v>27376.2</v>
      </c>
    </row>
    <row r="93" spans="1:4">
      <c r="A93" s="64" t="s">
        <v>224</v>
      </c>
      <c r="B93" s="95">
        <v>79705.958889999994</v>
      </c>
      <c r="C93" s="95">
        <v>6544.1596300000001</v>
      </c>
      <c r="D93" s="95">
        <v>86250.118519999989</v>
      </c>
    </row>
    <row r="94" spans="1:4">
      <c r="A94" s="64" t="s">
        <v>225</v>
      </c>
      <c r="B94" s="95">
        <v>8577.4711300000017</v>
      </c>
      <c r="C94" s="95">
        <v>540.85370999999998</v>
      </c>
      <c r="D94" s="95">
        <v>9118.3248399999993</v>
      </c>
    </row>
    <row r="95" spans="1:4">
      <c r="A95" s="64" t="s">
        <v>226</v>
      </c>
      <c r="B95" s="95">
        <v>3475.1021499999997</v>
      </c>
      <c r="C95" s="95">
        <v>494.22113999999999</v>
      </c>
      <c r="D95" s="95">
        <v>3969.3232899999998</v>
      </c>
    </row>
    <row r="96" spans="1:4">
      <c r="A96" s="64" t="s">
        <v>227</v>
      </c>
      <c r="B96" s="95">
        <v>7306.0547699999997</v>
      </c>
      <c r="C96" s="95">
        <v>689.13128000000006</v>
      </c>
      <c r="D96" s="95">
        <v>7995.1860500000003</v>
      </c>
    </row>
    <row r="97" spans="1:4">
      <c r="A97" s="64" t="s">
        <v>228</v>
      </c>
      <c r="B97" s="95">
        <v>2103.4943800000001</v>
      </c>
      <c r="C97" s="95">
        <v>53.347799999999999</v>
      </c>
      <c r="D97" s="95">
        <v>2156.8421800000001</v>
      </c>
    </row>
    <row r="98" spans="1:4">
      <c r="A98" s="64" t="s">
        <v>229</v>
      </c>
      <c r="B98" s="95">
        <v>973.67042000000004</v>
      </c>
      <c r="C98" s="95">
        <v>16.498860000000001</v>
      </c>
      <c r="D98" s="95">
        <v>990.16928000000007</v>
      </c>
    </row>
    <row r="99" spans="1:4">
      <c r="A99" s="64" t="s">
        <v>230</v>
      </c>
      <c r="B99" s="95">
        <v>0</v>
      </c>
      <c r="C99" s="95">
        <v>0</v>
      </c>
      <c r="D99" s="95">
        <v>0</v>
      </c>
    </row>
    <row r="100" spans="1:4">
      <c r="A100" s="64" t="s">
        <v>231</v>
      </c>
      <c r="B100" s="95">
        <v>0</v>
      </c>
      <c r="C100" s="95">
        <v>0</v>
      </c>
      <c r="D100" s="95">
        <v>0</v>
      </c>
    </row>
    <row r="101" spans="1:4">
      <c r="A101" s="177" t="s">
        <v>232</v>
      </c>
      <c r="B101" s="57">
        <v>7262.8543799999998</v>
      </c>
      <c r="C101" s="57">
        <v>1290.1722</v>
      </c>
      <c r="D101" s="57">
        <v>8553.0265799999997</v>
      </c>
    </row>
    <row r="102" spans="1:4">
      <c r="A102" s="64" t="s">
        <v>233</v>
      </c>
      <c r="B102" s="95">
        <v>1539.77521</v>
      </c>
      <c r="C102" s="95">
        <v>504.79820000000001</v>
      </c>
      <c r="D102" s="95">
        <v>2044.57341</v>
      </c>
    </row>
    <row r="103" spans="1:4">
      <c r="A103" s="64" t="s">
        <v>234</v>
      </c>
      <c r="B103" s="95">
        <v>2380.0023099999999</v>
      </c>
      <c r="C103" s="95">
        <v>456.495</v>
      </c>
      <c r="D103" s="95">
        <v>2836.4973100000002</v>
      </c>
    </row>
    <row r="104" spans="1:4">
      <c r="A104" s="64" t="s">
        <v>235</v>
      </c>
      <c r="B104" s="95">
        <v>1190.64246</v>
      </c>
      <c r="C104" s="95">
        <v>0</v>
      </c>
      <c r="D104" s="95">
        <v>1190.64246</v>
      </c>
    </row>
    <row r="105" spans="1:4">
      <c r="A105" s="64" t="s">
        <v>236</v>
      </c>
      <c r="B105" s="95">
        <v>2465.2598599999997</v>
      </c>
      <c r="C105" s="95">
        <v>328.87900000000002</v>
      </c>
      <c r="D105" s="95">
        <v>2794.13886</v>
      </c>
    </row>
    <row r="106" spans="1:4">
      <c r="A106" s="99" t="s">
        <v>237</v>
      </c>
      <c r="B106" s="95">
        <v>-312.82546000000002</v>
      </c>
      <c r="C106" s="95">
        <v>0</v>
      </c>
      <c r="D106" s="95">
        <v>-312.82546000000002</v>
      </c>
    </row>
    <row r="107" spans="1:4">
      <c r="A107" s="177" t="s">
        <v>238</v>
      </c>
      <c r="B107" s="57">
        <v>0</v>
      </c>
      <c r="C107" s="57">
        <v>0</v>
      </c>
      <c r="D107" s="57">
        <v>0</v>
      </c>
    </row>
    <row r="108" spans="1:4">
      <c r="A108" s="64" t="s">
        <v>239</v>
      </c>
      <c r="B108" s="95">
        <v>0</v>
      </c>
      <c r="C108" s="95">
        <v>0</v>
      </c>
      <c r="D108" s="95">
        <v>0</v>
      </c>
    </row>
    <row r="109" spans="1:4">
      <c r="A109" s="64" t="s">
        <v>240</v>
      </c>
      <c r="B109" s="95">
        <v>0</v>
      </c>
      <c r="C109" s="95">
        <v>0</v>
      </c>
      <c r="D109" s="95">
        <v>0</v>
      </c>
    </row>
    <row r="110" spans="1:4">
      <c r="A110" s="64" t="s">
        <v>241</v>
      </c>
      <c r="B110" s="95">
        <v>0</v>
      </c>
      <c r="C110" s="95">
        <v>0</v>
      </c>
      <c r="D110" s="95">
        <v>0</v>
      </c>
    </row>
    <row r="111" spans="1:4">
      <c r="A111" s="64" t="s">
        <v>242</v>
      </c>
      <c r="B111" s="95">
        <v>0</v>
      </c>
      <c r="C111" s="95">
        <v>0</v>
      </c>
      <c r="D111" s="95">
        <v>0</v>
      </c>
    </row>
    <row r="112" spans="1:4">
      <c r="A112" s="64" t="s">
        <v>243</v>
      </c>
      <c r="B112" s="95">
        <v>0</v>
      </c>
      <c r="C112" s="95">
        <v>0</v>
      </c>
      <c r="D112" s="95">
        <v>0</v>
      </c>
    </row>
    <row r="113" spans="1:4">
      <c r="A113" s="99" t="s">
        <v>244</v>
      </c>
      <c r="B113" s="95">
        <v>0</v>
      </c>
      <c r="C113" s="95">
        <v>0</v>
      </c>
      <c r="D113" s="95">
        <v>0</v>
      </c>
    </row>
    <row r="114" spans="1:4">
      <c r="A114" s="177" t="s">
        <v>245</v>
      </c>
      <c r="B114" s="57">
        <v>5781393.1354200002</v>
      </c>
      <c r="C114" s="57">
        <v>765500.25909000007</v>
      </c>
      <c r="D114" s="57">
        <v>6546893.39451</v>
      </c>
    </row>
    <row r="115" spans="1:4">
      <c r="A115" s="177" t="s">
        <v>246</v>
      </c>
      <c r="B115" s="57">
        <v>4038856.4491300001</v>
      </c>
      <c r="C115" s="57">
        <v>379713.20848000003</v>
      </c>
      <c r="D115" s="57">
        <v>4418569.6576100001</v>
      </c>
    </row>
    <row r="116" spans="1:4">
      <c r="A116" s="64" t="s">
        <v>247</v>
      </c>
      <c r="B116" s="95">
        <v>326871.25552999997</v>
      </c>
      <c r="C116" s="95">
        <v>8108.3327900000004</v>
      </c>
      <c r="D116" s="95">
        <v>334979.58831999998</v>
      </c>
    </row>
    <row r="117" spans="1:4">
      <c r="A117" s="64" t="s">
        <v>248</v>
      </c>
      <c r="B117" s="95">
        <v>326730.87342000002</v>
      </c>
      <c r="C117" s="95">
        <v>8108.3327900000004</v>
      </c>
      <c r="D117" s="95">
        <v>334839.20620999997</v>
      </c>
    </row>
    <row r="118" spans="1:4">
      <c r="A118" s="64" t="s">
        <v>249</v>
      </c>
      <c r="B118" s="95">
        <v>140.38210999999998</v>
      </c>
      <c r="C118" s="95">
        <v>0</v>
      </c>
      <c r="D118" s="95">
        <v>140.38210999999998</v>
      </c>
    </row>
    <row r="119" spans="1:4">
      <c r="A119" s="64" t="s">
        <v>250</v>
      </c>
      <c r="B119" s="95">
        <v>1250681.0744100001</v>
      </c>
      <c r="C119" s="95">
        <v>177188.76252000002</v>
      </c>
      <c r="D119" s="95">
        <v>1427869.83693</v>
      </c>
    </row>
    <row r="120" spans="1:4">
      <c r="A120" s="64" t="s">
        <v>251</v>
      </c>
      <c r="B120" s="95">
        <v>129.12518</v>
      </c>
      <c r="C120" s="95">
        <v>0</v>
      </c>
      <c r="D120" s="95">
        <v>129.12518</v>
      </c>
    </row>
    <row r="121" spans="1:4">
      <c r="A121" s="65" t="s">
        <v>252</v>
      </c>
      <c r="B121" s="95">
        <v>129.12518</v>
      </c>
      <c r="C121" s="95">
        <v>0</v>
      </c>
      <c r="D121" s="95">
        <v>129.12518</v>
      </c>
    </row>
    <row r="122" spans="1:4">
      <c r="A122" s="99" t="s">
        <v>253</v>
      </c>
      <c r="B122" s="95">
        <v>0</v>
      </c>
      <c r="C122" s="95">
        <v>0</v>
      </c>
      <c r="D122" s="95">
        <v>0</v>
      </c>
    </row>
    <row r="123" spans="1:4">
      <c r="A123" s="99" t="s">
        <v>254</v>
      </c>
      <c r="B123" s="95">
        <v>0</v>
      </c>
      <c r="C123" s="95">
        <v>0</v>
      </c>
      <c r="D123" s="95">
        <v>0</v>
      </c>
    </row>
    <row r="124" spans="1:4">
      <c r="A124" s="99" t="s">
        <v>255</v>
      </c>
      <c r="B124" s="95">
        <v>0</v>
      </c>
      <c r="C124" s="95">
        <v>0</v>
      </c>
      <c r="D124" s="95">
        <v>0</v>
      </c>
    </row>
    <row r="125" spans="1:4">
      <c r="A125" s="99" t="s">
        <v>256</v>
      </c>
      <c r="B125" s="95">
        <v>0</v>
      </c>
      <c r="C125" s="95">
        <v>0</v>
      </c>
      <c r="D125" s="95">
        <v>0</v>
      </c>
    </row>
    <row r="126" spans="1:4">
      <c r="A126" s="99" t="s">
        <v>257</v>
      </c>
      <c r="B126" s="95">
        <v>0</v>
      </c>
      <c r="C126" s="95">
        <v>0</v>
      </c>
      <c r="D126" s="95">
        <v>0</v>
      </c>
    </row>
    <row r="127" spans="1:4">
      <c r="A127" s="99" t="s">
        <v>1444</v>
      </c>
      <c r="B127" s="95">
        <v>0</v>
      </c>
      <c r="C127" s="95">
        <v>0</v>
      </c>
      <c r="D127" s="95">
        <v>0</v>
      </c>
    </row>
    <row r="128" spans="1:4">
      <c r="A128" s="156" t="s">
        <v>1445</v>
      </c>
      <c r="B128" s="95">
        <v>0</v>
      </c>
      <c r="C128" s="95">
        <v>0</v>
      </c>
      <c r="D128" s="95">
        <v>0</v>
      </c>
    </row>
    <row r="129" spans="1:4">
      <c r="A129" s="156" t="s">
        <v>260</v>
      </c>
      <c r="B129" s="95">
        <v>12747.85735</v>
      </c>
      <c r="C129" s="95">
        <v>25330.751100000001</v>
      </c>
      <c r="D129" s="95">
        <v>38078.60845</v>
      </c>
    </row>
    <row r="130" spans="1:4">
      <c r="A130" s="64" t="s">
        <v>261</v>
      </c>
      <c r="B130" s="95">
        <v>2179913.6296899999</v>
      </c>
      <c r="C130" s="95">
        <v>164805.51774000001</v>
      </c>
      <c r="D130" s="95">
        <v>2344719.1474299999</v>
      </c>
    </row>
    <row r="131" spans="1:4">
      <c r="A131" s="64" t="s">
        <v>262</v>
      </c>
      <c r="B131" s="95">
        <v>268513.50697000005</v>
      </c>
      <c r="C131" s="95">
        <v>4279.8443299999999</v>
      </c>
      <c r="D131" s="95">
        <v>272793.35130000004</v>
      </c>
    </row>
    <row r="132" spans="1:4">
      <c r="A132" s="177" t="s">
        <v>263</v>
      </c>
      <c r="B132" s="57">
        <v>0</v>
      </c>
      <c r="C132" s="57">
        <v>0</v>
      </c>
      <c r="D132" s="57">
        <v>0</v>
      </c>
    </row>
    <row r="133" spans="1:4">
      <c r="A133" s="177" t="s">
        <v>454</v>
      </c>
      <c r="B133" s="57">
        <v>352.42834999999997</v>
      </c>
      <c r="C133" s="57">
        <v>52028.760630000004</v>
      </c>
      <c r="D133" s="57">
        <v>52381.188979999999</v>
      </c>
    </row>
    <row r="134" spans="1:4">
      <c r="A134" s="64" t="s">
        <v>455</v>
      </c>
      <c r="B134" s="95">
        <v>0</v>
      </c>
      <c r="C134" s="95">
        <v>0</v>
      </c>
      <c r="D134" s="95">
        <v>0</v>
      </c>
    </row>
    <row r="135" spans="1:4">
      <c r="A135" s="64" t="s">
        <v>456</v>
      </c>
      <c r="B135" s="95">
        <v>352.42834999999997</v>
      </c>
      <c r="C135" s="95">
        <v>1.1002100000000001</v>
      </c>
      <c r="D135" s="95">
        <v>353.52855999999997</v>
      </c>
    </row>
    <row r="136" spans="1:4">
      <c r="A136" s="64" t="s">
        <v>457</v>
      </c>
      <c r="B136" s="95">
        <v>0</v>
      </c>
      <c r="C136" s="95">
        <v>0</v>
      </c>
      <c r="D136" s="95">
        <v>0</v>
      </c>
    </row>
    <row r="137" spans="1:4">
      <c r="A137" s="64" t="s">
        <v>458</v>
      </c>
      <c r="B137" s="95">
        <v>0</v>
      </c>
      <c r="C137" s="95">
        <v>0</v>
      </c>
      <c r="D137" s="95">
        <v>0</v>
      </c>
    </row>
    <row r="138" spans="1:4">
      <c r="A138" s="64" t="s">
        <v>459</v>
      </c>
      <c r="B138" s="95">
        <v>0</v>
      </c>
      <c r="C138" s="95">
        <v>46000</v>
      </c>
      <c r="D138" s="95">
        <v>46000</v>
      </c>
    </row>
    <row r="139" spans="1:4">
      <c r="A139" s="64" t="s">
        <v>466</v>
      </c>
      <c r="B139" s="95">
        <v>0</v>
      </c>
      <c r="C139" s="95">
        <v>6027.6604200000002</v>
      </c>
      <c r="D139" s="95">
        <v>6027.6604200000002</v>
      </c>
    </row>
    <row r="140" spans="1:4">
      <c r="A140" s="177" t="s">
        <v>264</v>
      </c>
      <c r="B140" s="57">
        <v>1257561.8036400001</v>
      </c>
      <c r="C140" s="57">
        <v>320159.10875999997</v>
      </c>
      <c r="D140" s="57">
        <v>1577720.9124</v>
      </c>
    </row>
    <row r="141" spans="1:4">
      <c r="A141" s="64" t="s">
        <v>265</v>
      </c>
      <c r="B141" s="95">
        <v>5374.9942300000002</v>
      </c>
      <c r="C141" s="95">
        <v>684.62401</v>
      </c>
      <c r="D141" s="95">
        <v>6059.6182399999998</v>
      </c>
    </row>
    <row r="142" spans="1:4">
      <c r="A142" s="64" t="s">
        <v>266</v>
      </c>
      <c r="B142" s="95">
        <v>243415.01516000001</v>
      </c>
      <c r="C142" s="95">
        <v>42000</v>
      </c>
      <c r="D142" s="95">
        <v>285415.01516000001</v>
      </c>
    </row>
    <row r="143" spans="1:4">
      <c r="A143" s="64" t="s">
        <v>267</v>
      </c>
      <c r="B143" s="95">
        <v>0</v>
      </c>
      <c r="C143" s="95">
        <v>0</v>
      </c>
      <c r="D143" s="95">
        <v>0</v>
      </c>
    </row>
    <row r="144" spans="1:4">
      <c r="A144" s="64" t="s">
        <v>268</v>
      </c>
      <c r="B144" s="95">
        <v>48645.16545</v>
      </c>
      <c r="C144" s="95">
        <v>15485.226560000001</v>
      </c>
      <c r="D144" s="95">
        <v>64130.392009999996</v>
      </c>
    </row>
    <row r="145" spans="1:4">
      <c r="A145" s="64" t="s">
        <v>1446</v>
      </c>
      <c r="B145" s="95">
        <v>818889.66110999999</v>
      </c>
      <c r="C145" s="95">
        <v>206083.75116999997</v>
      </c>
      <c r="D145" s="95">
        <v>1024973.4122799999</v>
      </c>
    </row>
    <row r="146" spans="1:4">
      <c r="A146" s="64" t="s">
        <v>270</v>
      </c>
      <c r="B146" s="95">
        <v>0</v>
      </c>
      <c r="C146" s="95">
        <v>4610.4781800000001</v>
      </c>
      <c r="D146" s="95">
        <v>4610.4781800000001</v>
      </c>
    </row>
    <row r="147" spans="1:4">
      <c r="A147" s="64" t="s">
        <v>271</v>
      </c>
      <c r="B147" s="95">
        <v>116718.00195999999</v>
      </c>
      <c r="C147" s="95">
        <v>0</v>
      </c>
      <c r="D147" s="95">
        <v>116718.00195999999</v>
      </c>
    </row>
    <row r="148" spans="1:4">
      <c r="A148" s="64" t="s">
        <v>272</v>
      </c>
      <c r="B148" s="95">
        <v>24518.96573</v>
      </c>
      <c r="C148" s="95">
        <v>51295.028840000006</v>
      </c>
      <c r="D148" s="95">
        <v>75813.994569999995</v>
      </c>
    </row>
    <row r="149" spans="1:4">
      <c r="A149" s="177" t="s">
        <v>273</v>
      </c>
      <c r="B149" s="57">
        <v>231827.83619</v>
      </c>
      <c r="C149" s="57">
        <v>9504.108470000001</v>
      </c>
      <c r="D149" s="57">
        <v>241331.94466000001</v>
      </c>
    </row>
    <row r="150" spans="1:4">
      <c r="A150" s="64" t="s">
        <v>206</v>
      </c>
      <c r="B150" s="95">
        <v>44040.318200000002</v>
      </c>
      <c r="C150" s="95">
        <v>5.7351000000000001</v>
      </c>
      <c r="D150" s="95">
        <v>44046.0533</v>
      </c>
    </row>
    <row r="151" spans="1:4">
      <c r="A151" s="64" t="s">
        <v>208</v>
      </c>
      <c r="B151" s="95">
        <v>109354.07242</v>
      </c>
      <c r="C151" s="95">
        <v>2975.1775200000002</v>
      </c>
      <c r="D151" s="95">
        <v>112329.24993999999</v>
      </c>
    </row>
    <row r="152" spans="1:4">
      <c r="A152" s="64" t="s">
        <v>274</v>
      </c>
      <c r="B152" s="95">
        <v>77802.138950000008</v>
      </c>
      <c r="C152" s="95">
        <v>6053.8615499999996</v>
      </c>
      <c r="D152" s="95">
        <v>83856.000499999995</v>
      </c>
    </row>
    <row r="153" spans="1:4">
      <c r="A153" s="64" t="s">
        <v>235</v>
      </c>
      <c r="B153" s="95">
        <v>631.30661999999995</v>
      </c>
      <c r="C153" s="95">
        <v>469.33429999999998</v>
      </c>
      <c r="D153" s="95">
        <v>1100.6409199999998</v>
      </c>
    </row>
    <row r="154" spans="1:4">
      <c r="A154" s="64" t="s">
        <v>275</v>
      </c>
      <c r="B154" s="95">
        <v>0</v>
      </c>
      <c r="C154" s="95">
        <v>0</v>
      </c>
      <c r="D154" s="95">
        <v>0</v>
      </c>
    </row>
    <row r="155" spans="1:4">
      <c r="A155" s="177" t="s">
        <v>276</v>
      </c>
      <c r="B155" s="57">
        <v>83816.115529999995</v>
      </c>
      <c r="C155" s="57">
        <v>4095.0727499999998</v>
      </c>
      <c r="D155" s="57">
        <v>87911.188280000002</v>
      </c>
    </row>
    <row r="156" spans="1:4">
      <c r="A156" s="64" t="s">
        <v>277</v>
      </c>
      <c r="B156" s="95">
        <v>1615.3510100000001</v>
      </c>
      <c r="C156" s="95">
        <v>202.92891</v>
      </c>
      <c r="D156" s="95">
        <v>1818.2799199999999</v>
      </c>
    </row>
    <row r="157" spans="1:4">
      <c r="A157" s="64" t="s">
        <v>278</v>
      </c>
      <c r="B157" s="95">
        <v>0</v>
      </c>
      <c r="C157" s="95">
        <v>0</v>
      </c>
      <c r="D157" s="95">
        <v>0</v>
      </c>
    </row>
    <row r="158" spans="1:4">
      <c r="A158" s="64" t="s">
        <v>279</v>
      </c>
      <c r="B158" s="95">
        <v>39044.024720000001</v>
      </c>
      <c r="C158" s="95">
        <v>1946.0719199999999</v>
      </c>
      <c r="D158" s="95">
        <v>40990.096640000003</v>
      </c>
    </row>
    <row r="159" spans="1:4">
      <c r="A159" s="64" t="s">
        <v>1283</v>
      </c>
      <c r="B159" s="95">
        <v>0</v>
      </c>
      <c r="C159" s="95">
        <v>0</v>
      </c>
      <c r="D159" s="95">
        <v>0</v>
      </c>
    </row>
    <row r="160" spans="1:4">
      <c r="A160" s="64" t="s">
        <v>280</v>
      </c>
      <c r="B160" s="95">
        <v>43156.739799999996</v>
      </c>
      <c r="C160" s="95">
        <v>1946.0719199999999</v>
      </c>
      <c r="D160" s="95">
        <v>45102.811719999998</v>
      </c>
    </row>
    <row r="161" spans="1:4">
      <c r="A161" s="64" t="s">
        <v>281</v>
      </c>
      <c r="B161" s="95">
        <v>0</v>
      </c>
      <c r="C161" s="95">
        <v>0</v>
      </c>
      <c r="D161" s="95">
        <v>0</v>
      </c>
    </row>
    <row r="162" spans="1:4">
      <c r="A162" s="177" t="s">
        <v>282</v>
      </c>
      <c r="B162" s="57">
        <v>50460.416689999998</v>
      </c>
      <c r="C162" s="57">
        <v>0</v>
      </c>
      <c r="D162" s="57">
        <v>50460.416689999998</v>
      </c>
    </row>
    <row r="163" spans="1:4">
      <c r="A163" s="64" t="s">
        <v>283</v>
      </c>
      <c r="B163" s="95">
        <v>50000</v>
      </c>
      <c r="C163" s="95">
        <v>0</v>
      </c>
      <c r="D163" s="95">
        <v>50000</v>
      </c>
    </row>
    <row r="164" spans="1:4">
      <c r="A164" s="64" t="s">
        <v>284</v>
      </c>
      <c r="B164" s="95">
        <v>0</v>
      </c>
      <c r="C164" s="95">
        <v>0</v>
      </c>
      <c r="D164" s="95">
        <v>0</v>
      </c>
    </row>
    <row r="165" spans="1:4">
      <c r="A165" s="64" t="s">
        <v>1447</v>
      </c>
      <c r="B165" s="95">
        <v>0</v>
      </c>
      <c r="C165" s="95">
        <v>0</v>
      </c>
      <c r="D165" s="95">
        <v>0</v>
      </c>
    </row>
    <row r="166" spans="1:4">
      <c r="A166" s="64" t="s">
        <v>286</v>
      </c>
      <c r="B166" s="95">
        <v>460.41669000000002</v>
      </c>
      <c r="C166" s="95">
        <v>0</v>
      </c>
      <c r="D166" s="95">
        <v>460.41669000000002</v>
      </c>
    </row>
    <row r="167" spans="1:4">
      <c r="A167" s="177" t="s">
        <v>287</v>
      </c>
      <c r="B167" s="57">
        <v>118518.08589</v>
      </c>
      <c r="C167" s="57">
        <v>0</v>
      </c>
      <c r="D167" s="57">
        <v>118518.08589</v>
      </c>
    </row>
    <row r="168" spans="1:4">
      <c r="A168" s="64" t="s">
        <v>288</v>
      </c>
      <c r="B168" s="95">
        <v>86515.258379999999</v>
      </c>
      <c r="C168" s="95">
        <v>0</v>
      </c>
      <c r="D168" s="95">
        <v>86515.258379999999</v>
      </c>
    </row>
    <row r="169" spans="1:4">
      <c r="A169" s="64" t="s">
        <v>289</v>
      </c>
      <c r="B169" s="95">
        <v>0</v>
      </c>
      <c r="C169" s="95">
        <v>0</v>
      </c>
      <c r="D169" s="95">
        <v>0</v>
      </c>
    </row>
    <row r="170" spans="1:4">
      <c r="A170" s="64" t="s">
        <v>290</v>
      </c>
      <c r="B170" s="95">
        <v>54.536999999999999</v>
      </c>
      <c r="C170" s="95">
        <v>0</v>
      </c>
      <c r="D170" s="95">
        <v>54.536999999999999</v>
      </c>
    </row>
    <row r="171" spans="1:4">
      <c r="A171" s="64" t="s">
        <v>291</v>
      </c>
      <c r="B171" s="95">
        <v>86460.721379999988</v>
      </c>
      <c r="C171" s="95">
        <v>0</v>
      </c>
      <c r="D171" s="95">
        <v>86460.721379999988</v>
      </c>
    </row>
    <row r="172" spans="1:4">
      <c r="A172" s="64" t="s">
        <v>292</v>
      </c>
      <c r="B172" s="95">
        <v>0</v>
      </c>
      <c r="C172" s="95">
        <v>0</v>
      </c>
      <c r="D172" s="95">
        <v>0</v>
      </c>
    </row>
    <row r="173" spans="1:4">
      <c r="A173" s="64" t="s">
        <v>293</v>
      </c>
      <c r="B173" s="95">
        <v>0</v>
      </c>
      <c r="C173" s="95">
        <v>0</v>
      </c>
      <c r="D173" s="95">
        <v>0</v>
      </c>
    </row>
    <row r="174" spans="1:4">
      <c r="A174" s="64" t="s">
        <v>294</v>
      </c>
      <c r="B174" s="95">
        <v>29470</v>
      </c>
      <c r="C174" s="95">
        <v>0</v>
      </c>
      <c r="D174" s="95">
        <v>29470</v>
      </c>
    </row>
    <row r="175" spans="1:4">
      <c r="A175" s="64" t="s">
        <v>295</v>
      </c>
      <c r="B175" s="95">
        <v>2532.8275099999996</v>
      </c>
      <c r="C175" s="95">
        <v>0</v>
      </c>
      <c r="D175" s="95">
        <v>2532.8275099999996</v>
      </c>
    </row>
    <row r="176" spans="1:4">
      <c r="A176" s="177" t="s">
        <v>296</v>
      </c>
      <c r="B176" s="57">
        <v>404876.87907999998</v>
      </c>
      <c r="C176" s="57">
        <v>61230.959329999998</v>
      </c>
      <c r="D176" s="57">
        <v>466107.83841000003</v>
      </c>
    </row>
    <row r="177" spans="1:4">
      <c r="A177" s="63" t="s">
        <v>297</v>
      </c>
      <c r="B177" s="95">
        <v>319333.3</v>
      </c>
      <c r="C177" s="95">
        <v>71981.84</v>
      </c>
      <c r="D177" s="95">
        <v>391315.14</v>
      </c>
    </row>
    <row r="178" spans="1:4">
      <c r="A178" s="64" t="s">
        <v>298</v>
      </c>
      <c r="B178" s="95">
        <v>319333.3</v>
      </c>
      <c r="C178" s="95">
        <v>71981.84</v>
      </c>
      <c r="D178" s="95">
        <v>391315.14</v>
      </c>
    </row>
    <row r="179" spans="1:4">
      <c r="A179" s="64" t="s">
        <v>299</v>
      </c>
      <c r="B179" s="95">
        <v>0</v>
      </c>
      <c r="C179" s="95">
        <v>0</v>
      </c>
      <c r="D179" s="95">
        <v>0</v>
      </c>
    </row>
    <row r="180" spans="1:4">
      <c r="A180" s="64" t="s">
        <v>300</v>
      </c>
      <c r="B180" s="95">
        <v>0</v>
      </c>
      <c r="C180" s="95">
        <v>0</v>
      </c>
      <c r="D180" s="95">
        <v>0</v>
      </c>
    </row>
    <row r="181" spans="1:4">
      <c r="A181" s="63" t="s">
        <v>301</v>
      </c>
      <c r="B181" s="95">
        <v>883.49115000000006</v>
      </c>
      <c r="C181" s="95">
        <v>4811.72559</v>
      </c>
      <c r="D181" s="95">
        <v>5695.2167399999998</v>
      </c>
    </row>
    <row r="182" spans="1:4">
      <c r="A182" s="64" t="s">
        <v>302</v>
      </c>
      <c r="B182" s="95">
        <v>0</v>
      </c>
      <c r="C182" s="95">
        <v>0</v>
      </c>
      <c r="D182" s="95">
        <v>0</v>
      </c>
    </row>
    <row r="183" spans="1:4">
      <c r="A183" s="64" t="s">
        <v>303</v>
      </c>
      <c r="B183" s="95">
        <v>1.2052400000000001</v>
      </c>
      <c r="C183" s="95">
        <v>4811.72559</v>
      </c>
      <c r="D183" s="95">
        <v>4812.9308300000002</v>
      </c>
    </row>
    <row r="184" spans="1:4">
      <c r="A184" s="64" t="s">
        <v>304</v>
      </c>
      <c r="B184" s="95">
        <v>882.28591000000006</v>
      </c>
      <c r="C184" s="95">
        <v>0</v>
      </c>
      <c r="D184" s="95">
        <v>882.28591000000006</v>
      </c>
    </row>
    <row r="185" spans="1:4">
      <c r="A185" s="63" t="s">
        <v>305</v>
      </c>
      <c r="B185" s="95">
        <v>0</v>
      </c>
      <c r="C185" s="95">
        <v>0</v>
      </c>
      <c r="D185" s="95">
        <v>0</v>
      </c>
    </row>
    <row r="186" spans="1:4">
      <c r="A186" s="64" t="s">
        <v>306</v>
      </c>
      <c r="B186" s="95">
        <v>0</v>
      </c>
      <c r="C186" s="95">
        <v>0</v>
      </c>
      <c r="D186" s="95">
        <v>0</v>
      </c>
    </row>
    <row r="187" spans="1:4">
      <c r="A187" s="63" t="s">
        <v>307</v>
      </c>
      <c r="B187" s="95">
        <v>40541.281729999995</v>
      </c>
      <c r="C187" s="95">
        <v>4507.8763600000002</v>
      </c>
      <c r="D187" s="95">
        <v>45049.158090000004</v>
      </c>
    </row>
    <row r="188" spans="1:4">
      <c r="A188" s="64" t="s">
        <v>308</v>
      </c>
      <c r="B188" s="95">
        <v>37598.184249999998</v>
      </c>
      <c r="C188" s="95">
        <v>4507.8763600000002</v>
      </c>
      <c r="D188" s="95">
        <v>42106.06061</v>
      </c>
    </row>
    <row r="189" spans="1:4">
      <c r="A189" s="64" t="s">
        <v>309</v>
      </c>
      <c r="B189" s="95">
        <v>2943.0974799999999</v>
      </c>
      <c r="C189" s="95">
        <v>0</v>
      </c>
      <c r="D189" s="95">
        <v>2943.0974799999999</v>
      </c>
    </row>
    <row r="190" spans="1:4">
      <c r="A190" s="64" t="s">
        <v>310</v>
      </c>
      <c r="B190" s="95">
        <v>0</v>
      </c>
      <c r="C190" s="95">
        <v>0</v>
      </c>
      <c r="D190" s="95">
        <v>0</v>
      </c>
    </row>
    <row r="191" spans="1:4">
      <c r="A191" s="63" t="s">
        <v>311</v>
      </c>
      <c r="B191" s="95">
        <v>44118.806200000006</v>
      </c>
      <c r="C191" s="95">
        <v>-20070.482620000002</v>
      </c>
      <c r="D191" s="95">
        <v>24048.323579999997</v>
      </c>
    </row>
    <row r="192" spans="1:4">
      <c r="A192" s="64" t="s">
        <v>312</v>
      </c>
      <c r="B192" s="95">
        <v>39103.281630000005</v>
      </c>
      <c r="C192" s="95">
        <v>-19730.538079999998</v>
      </c>
      <c r="D192" s="95">
        <v>19372.743549999999</v>
      </c>
    </row>
    <row r="193" spans="1:4">
      <c r="A193" s="100" t="s">
        <v>313</v>
      </c>
      <c r="B193" s="95">
        <v>5015.5245700000005</v>
      </c>
      <c r="C193" s="95">
        <v>-339.94453999999996</v>
      </c>
      <c r="D193" s="95">
        <v>4675.5800300000001</v>
      </c>
    </row>
    <row r="194" spans="1:4">
      <c r="A194" s="155" t="s">
        <v>314</v>
      </c>
      <c r="B194" s="57">
        <v>6186270.0144999996</v>
      </c>
      <c r="C194" s="57">
        <v>826731.21841999993</v>
      </c>
      <c r="D194" s="57">
        <v>7013001.2329200003</v>
      </c>
    </row>
    <row r="195" spans="1:4">
      <c r="A195" s="177" t="s">
        <v>315</v>
      </c>
      <c r="B195" s="57">
        <v>39020.865109999999</v>
      </c>
      <c r="C195" s="57">
        <v>28894.034210000002</v>
      </c>
      <c r="D195" s="57">
        <v>67914.899319999997</v>
      </c>
    </row>
    <row r="196" spans="1:4">
      <c r="A196" s="63" t="s">
        <v>316</v>
      </c>
      <c r="B196" s="95">
        <v>0</v>
      </c>
      <c r="C196" s="95">
        <v>0</v>
      </c>
      <c r="D196" s="95">
        <v>0</v>
      </c>
    </row>
    <row r="197" spans="1:4">
      <c r="A197" s="64" t="s">
        <v>317</v>
      </c>
      <c r="B197" s="95">
        <v>0</v>
      </c>
      <c r="C197" s="95">
        <v>0</v>
      </c>
      <c r="D197" s="95">
        <v>0</v>
      </c>
    </row>
    <row r="198" spans="1:4">
      <c r="A198" s="64" t="s">
        <v>318</v>
      </c>
      <c r="B198" s="95">
        <v>0</v>
      </c>
      <c r="C198" s="95">
        <v>0</v>
      </c>
      <c r="D198" s="95">
        <v>0</v>
      </c>
    </row>
    <row r="199" spans="1:4">
      <c r="A199" s="64" t="s">
        <v>319</v>
      </c>
      <c r="B199" s="95">
        <v>0</v>
      </c>
      <c r="C199" s="95">
        <v>0</v>
      </c>
      <c r="D199" s="95">
        <v>0</v>
      </c>
    </row>
    <row r="200" spans="1:4">
      <c r="A200" s="64" t="s">
        <v>320</v>
      </c>
      <c r="B200" s="95">
        <v>0</v>
      </c>
      <c r="C200" s="95">
        <v>0</v>
      </c>
      <c r="D200" s="95">
        <v>0</v>
      </c>
    </row>
    <row r="201" spans="1:4">
      <c r="A201" s="64" t="s">
        <v>321</v>
      </c>
      <c r="B201" s="95">
        <v>0</v>
      </c>
      <c r="C201" s="95">
        <v>0</v>
      </c>
      <c r="D201" s="95">
        <v>0</v>
      </c>
    </row>
    <row r="202" spans="1:4">
      <c r="A202" s="63" t="s">
        <v>322</v>
      </c>
      <c r="B202" s="95">
        <v>0</v>
      </c>
      <c r="C202" s="95">
        <v>27012.074199999999</v>
      </c>
      <c r="D202" s="95">
        <v>27012.074199999999</v>
      </c>
    </row>
    <row r="203" spans="1:4">
      <c r="A203" s="64" t="s">
        <v>323</v>
      </c>
      <c r="B203" s="95">
        <v>0</v>
      </c>
      <c r="C203" s="95">
        <v>0</v>
      </c>
      <c r="D203" s="95">
        <v>0</v>
      </c>
    </row>
    <row r="204" spans="1:4">
      <c r="A204" s="64" t="s">
        <v>324</v>
      </c>
      <c r="B204" s="95">
        <v>0</v>
      </c>
      <c r="C204" s="95">
        <v>0</v>
      </c>
      <c r="D204" s="95">
        <v>0</v>
      </c>
    </row>
    <row r="205" spans="1:4">
      <c r="A205" s="64" t="s">
        <v>1448</v>
      </c>
      <c r="B205" s="95">
        <v>0</v>
      </c>
      <c r="C205" s="95">
        <v>618.06799999999998</v>
      </c>
      <c r="D205" s="95">
        <v>618.06799999999998</v>
      </c>
    </row>
    <row r="206" spans="1:4">
      <c r="A206" s="64" t="s">
        <v>326</v>
      </c>
      <c r="B206" s="95">
        <v>0</v>
      </c>
      <c r="C206" s="95">
        <v>0</v>
      </c>
      <c r="D206" s="95">
        <v>0</v>
      </c>
    </row>
    <row r="207" spans="1:4">
      <c r="A207" s="64" t="s">
        <v>327</v>
      </c>
      <c r="B207" s="95">
        <v>0</v>
      </c>
      <c r="C207" s="95">
        <v>26394.0062</v>
      </c>
      <c r="D207" s="95">
        <v>26394.0062</v>
      </c>
    </row>
    <row r="208" spans="1:4">
      <c r="A208" s="63" t="s">
        <v>328</v>
      </c>
      <c r="B208" s="95">
        <v>0</v>
      </c>
      <c r="C208" s="95">
        <v>0</v>
      </c>
      <c r="D208" s="95">
        <v>0</v>
      </c>
    </row>
    <row r="209" spans="1:4">
      <c r="A209" s="63" t="s">
        <v>329</v>
      </c>
      <c r="B209" s="95">
        <v>39020.865109999999</v>
      </c>
      <c r="C209" s="95">
        <v>1881.96001</v>
      </c>
      <c r="D209" s="95">
        <v>40902.825119999994</v>
      </c>
    </row>
    <row r="210" spans="1:4">
      <c r="A210" s="64" t="s">
        <v>330</v>
      </c>
      <c r="B210" s="95">
        <v>0</v>
      </c>
      <c r="C210" s="95">
        <v>0</v>
      </c>
      <c r="D210" s="95">
        <v>0</v>
      </c>
    </row>
    <row r="211" spans="1:4">
      <c r="A211" s="64" t="s">
        <v>331</v>
      </c>
      <c r="B211" s="95">
        <v>39020.865109999999</v>
      </c>
      <c r="C211" s="95">
        <v>1881.96001</v>
      </c>
      <c r="D211" s="95">
        <v>40902.825119999994</v>
      </c>
    </row>
    <row r="212" spans="1:4">
      <c r="A212" s="64" t="s">
        <v>332</v>
      </c>
      <c r="B212" s="95">
        <v>0</v>
      </c>
      <c r="C212" s="95">
        <v>0</v>
      </c>
      <c r="D212" s="95">
        <v>0</v>
      </c>
    </row>
    <row r="213" spans="1:4">
      <c r="A213" s="64" t="s">
        <v>333</v>
      </c>
      <c r="B213" s="95">
        <v>0</v>
      </c>
      <c r="C213" s="95">
        <v>0</v>
      </c>
      <c r="D213" s="95">
        <v>0</v>
      </c>
    </row>
    <row r="214" spans="1:4">
      <c r="A214" s="63" t="s">
        <v>334</v>
      </c>
      <c r="B214" s="95">
        <v>0</v>
      </c>
      <c r="C214" s="95">
        <v>0</v>
      </c>
      <c r="D214" s="95">
        <v>0</v>
      </c>
    </row>
    <row r="215" spans="1:4">
      <c r="A215" s="177" t="s">
        <v>335</v>
      </c>
      <c r="B215" s="57">
        <v>5886542.0075900005</v>
      </c>
      <c r="C215" s="57">
        <v>1829102.43508</v>
      </c>
      <c r="D215" s="57">
        <v>7715644.4426699998</v>
      </c>
    </row>
    <row r="216" spans="1:4">
      <c r="A216" s="63" t="s">
        <v>336</v>
      </c>
      <c r="B216" s="95">
        <v>0</v>
      </c>
      <c r="C216" s="95">
        <v>1.6E-2</v>
      </c>
      <c r="D216" s="95">
        <v>1.6E-2</v>
      </c>
    </row>
    <row r="217" spans="1:4">
      <c r="A217" s="64" t="s">
        <v>337</v>
      </c>
      <c r="B217" s="95">
        <v>0</v>
      </c>
      <c r="C217" s="95">
        <v>0</v>
      </c>
      <c r="D217" s="95">
        <v>0</v>
      </c>
    </row>
    <row r="218" spans="1:4">
      <c r="A218" s="64" t="s">
        <v>338</v>
      </c>
      <c r="B218" s="95">
        <v>0</v>
      </c>
      <c r="C218" s="95">
        <v>0</v>
      </c>
      <c r="D218" s="95">
        <v>0</v>
      </c>
    </row>
    <row r="219" spans="1:4">
      <c r="A219" s="64" t="s">
        <v>339</v>
      </c>
      <c r="B219" s="95">
        <v>0</v>
      </c>
      <c r="C219" s="95">
        <v>1.6E-2</v>
      </c>
      <c r="D219" s="95">
        <v>1.6E-2</v>
      </c>
    </row>
    <row r="220" spans="1:4">
      <c r="A220" s="63" t="s">
        <v>340</v>
      </c>
      <c r="B220" s="95">
        <v>0</v>
      </c>
      <c r="C220" s="95">
        <v>0</v>
      </c>
      <c r="D220" s="95">
        <v>0</v>
      </c>
    </row>
    <row r="221" spans="1:4">
      <c r="A221" s="65" t="s">
        <v>341</v>
      </c>
      <c r="B221" s="95">
        <v>0</v>
      </c>
      <c r="C221" s="95">
        <v>0</v>
      </c>
      <c r="D221" s="95">
        <v>0</v>
      </c>
    </row>
    <row r="222" spans="1:4">
      <c r="A222" s="64" t="s">
        <v>342</v>
      </c>
      <c r="B222" s="95">
        <v>0</v>
      </c>
      <c r="C222" s="95">
        <v>0</v>
      </c>
      <c r="D222" s="95">
        <v>0</v>
      </c>
    </row>
    <row r="223" spans="1:4">
      <c r="A223" s="64" t="s">
        <v>343</v>
      </c>
      <c r="B223" s="95">
        <v>0</v>
      </c>
      <c r="C223" s="95">
        <v>0</v>
      </c>
      <c r="D223" s="95">
        <v>0</v>
      </c>
    </row>
    <row r="224" spans="1:4">
      <c r="A224" s="64" t="s">
        <v>344</v>
      </c>
      <c r="B224" s="95">
        <v>0</v>
      </c>
      <c r="C224" s="95">
        <v>0</v>
      </c>
      <c r="D224" s="95">
        <v>0</v>
      </c>
    </row>
    <row r="225" spans="1:4">
      <c r="A225" s="64" t="s">
        <v>345</v>
      </c>
      <c r="B225" s="95">
        <v>0</v>
      </c>
      <c r="C225" s="95">
        <v>0</v>
      </c>
      <c r="D225" s="95">
        <v>0</v>
      </c>
    </row>
    <row r="226" spans="1:4">
      <c r="A226" s="63" t="s">
        <v>346</v>
      </c>
      <c r="B226" s="95">
        <v>0</v>
      </c>
      <c r="C226" s="95">
        <v>0</v>
      </c>
      <c r="D226" s="95">
        <v>0</v>
      </c>
    </row>
    <row r="227" spans="1:4">
      <c r="A227" s="64" t="s">
        <v>347</v>
      </c>
      <c r="B227" s="95">
        <v>0</v>
      </c>
      <c r="C227" s="95">
        <v>0</v>
      </c>
      <c r="D227" s="95">
        <v>0</v>
      </c>
    </row>
    <row r="228" spans="1:4">
      <c r="A228" s="64" t="s">
        <v>348</v>
      </c>
      <c r="B228" s="95">
        <v>0</v>
      </c>
      <c r="C228" s="95">
        <v>0</v>
      </c>
      <c r="D228" s="95">
        <v>0</v>
      </c>
    </row>
    <row r="229" spans="1:4">
      <c r="A229" s="63" t="s">
        <v>349</v>
      </c>
      <c r="B229" s="95">
        <v>0</v>
      </c>
      <c r="C229" s="95">
        <v>0</v>
      </c>
      <c r="D229" s="95">
        <v>0</v>
      </c>
    </row>
    <row r="230" spans="1:4">
      <c r="A230" s="64" t="s">
        <v>350</v>
      </c>
      <c r="B230" s="95">
        <v>0</v>
      </c>
      <c r="C230" s="95">
        <v>0</v>
      </c>
      <c r="D230" s="95">
        <v>0</v>
      </c>
    </row>
    <row r="231" spans="1:4">
      <c r="A231" s="64" t="s">
        <v>351</v>
      </c>
      <c r="B231" s="95">
        <v>0</v>
      </c>
      <c r="C231" s="95">
        <v>0</v>
      </c>
      <c r="D231" s="95">
        <v>0</v>
      </c>
    </row>
    <row r="232" spans="1:4">
      <c r="A232" s="63" t="s">
        <v>352</v>
      </c>
      <c r="B232" s="95">
        <v>3927507.46379</v>
      </c>
      <c r="C232" s="95">
        <v>1604394.7303199999</v>
      </c>
      <c r="D232" s="95">
        <v>5531902.1941099996</v>
      </c>
    </row>
    <row r="233" spans="1:4">
      <c r="A233" s="64" t="s">
        <v>353</v>
      </c>
      <c r="B233" s="95">
        <v>2705954.9043299998</v>
      </c>
      <c r="C233" s="95">
        <v>1471444.53633</v>
      </c>
      <c r="D233" s="95">
        <v>4177399.4406599998</v>
      </c>
    </row>
    <row r="234" spans="1:4">
      <c r="A234" s="64" t="s">
        <v>354</v>
      </c>
      <c r="B234" s="95">
        <v>0</v>
      </c>
      <c r="C234" s="95">
        <v>0</v>
      </c>
      <c r="D234" s="95">
        <v>0</v>
      </c>
    </row>
    <row r="235" spans="1:4">
      <c r="A235" s="64" t="s">
        <v>355</v>
      </c>
      <c r="B235" s="95">
        <v>1180376.9366300001</v>
      </c>
      <c r="C235" s="95">
        <v>108071.0399</v>
      </c>
      <c r="D235" s="95">
        <v>1288447.9765299999</v>
      </c>
    </row>
    <row r="236" spans="1:4">
      <c r="A236" s="64" t="s">
        <v>356</v>
      </c>
      <c r="B236" s="95">
        <v>0</v>
      </c>
      <c r="C236" s="95">
        <v>0</v>
      </c>
      <c r="D236" s="95">
        <v>0</v>
      </c>
    </row>
    <row r="237" spans="1:4">
      <c r="A237" s="64" t="s">
        <v>357</v>
      </c>
      <c r="B237" s="64">
        <v>344.37483000000003</v>
      </c>
      <c r="C237" s="64">
        <v>21993.88377</v>
      </c>
      <c r="D237" s="64">
        <v>22338.258600000001</v>
      </c>
    </row>
    <row r="238" spans="1:4">
      <c r="A238" s="64" t="s">
        <v>358</v>
      </c>
      <c r="B238" s="64">
        <v>0</v>
      </c>
      <c r="C238" s="64">
        <v>0</v>
      </c>
      <c r="D238" s="64">
        <v>0</v>
      </c>
    </row>
    <row r="239" spans="1:4">
      <c r="A239" s="64" t="s">
        <v>359</v>
      </c>
      <c r="B239" s="64">
        <v>0</v>
      </c>
      <c r="C239" s="64">
        <v>0</v>
      </c>
      <c r="D239" s="64">
        <v>0</v>
      </c>
    </row>
    <row r="240" spans="1:4">
      <c r="A240" s="64" t="s">
        <v>360</v>
      </c>
      <c r="B240" s="64">
        <v>40831.248</v>
      </c>
      <c r="C240" s="64">
        <v>2885.2703199999996</v>
      </c>
      <c r="D240" s="64">
        <v>43716.518320000003</v>
      </c>
    </row>
    <row r="241" spans="1:4">
      <c r="A241" s="63" t="s">
        <v>361</v>
      </c>
      <c r="B241" s="64">
        <v>1910324.6133800002</v>
      </c>
      <c r="C241" s="64">
        <v>223747.0643</v>
      </c>
      <c r="D241" s="64">
        <v>2134071.6776800002</v>
      </c>
    </row>
    <row r="242" spans="1:4">
      <c r="A242" s="64" t="s">
        <v>362</v>
      </c>
      <c r="B242" s="64">
        <v>900558.22363999998</v>
      </c>
      <c r="C242" s="64">
        <v>166403.52035000001</v>
      </c>
      <c r="D242" s="64">
        <v>1066961.7439900001</v>
      </c>
    </row>
    <row r="243" spans="1:4">
      <c r="A243" s="64" t="s">
        <v>363</v>
      </c>
      <c r="B243" s="64">
        <v>0</v>
      </c>
      <c r="C243" s="64">
        <v>0</v>
      </c>
      <c r="D243" s="64">
        <v>0</v>
      </c>
    </row>
    <row r="244" spans="1:4">
      <c r="A244" s="64" t="s">
        <v>364</v>
      </c>
      <c r="B244" s="64">
        <v>219151.76588999998</v>
      </c>
      <c r="C244" s="64">
        <v>27508.592690000001</v>
      </c>
      <c r="D244" s="64">
        <v>246660.35858</v>
      </c>
    </row>
    <row r="245" spans="1:4">
      <c r="A245" s="64" t="s">
        <v>365</v>
      </c>
      <c r="B245" s="64">
        <v>24524.647570000001</v>
      </c>
      <c r="C245" s="64">
        <v>26790.50777</v>
      </c>
      <c r="D245" s="64">
        <v>51315.155340000005</v>
      </c>
    </row>
    <row r="246" spans="1:4">
      <c r="A246" s="64" t="s">
        <v>1449</v>
      </c>
      <c r="B246" s="64">
        <v>0</v>
      </c>
      <c r="C246" s="64">
        <v>0</v>
      </c>
      <c r="D246" s="64">
        <v>0</v>
      </c>
    </row>
    <row r="247" spans="1:4">
      <c r="A247" s="64" t="s">
        <v>366</v>
      </c>
      <c r="B247" s="64">
        <v>766089.97627999994</v>
      </c>
      <c r="C247" s="64">
        <v>3044.4434900000001</v>
      </c>
      <c r="D247" s="64">
        <v>769134.41977000004</v>
      </c>
    </row>
    <row r="248" spans="1:4">
      <c r="A248" s="63" t="s">
        <v>367</v>
      </c>
      <c r="B248" s="64">
        <v>48709.930420000004</v>
      </c>
      <c r="C248" s="64">
        <v>960.62446</v>
      </c>
      <c r="D248" s="64">
        <v>49670.554880000003</v>
      </c>
    </row>
    <row r="249" spans="1:4">
      <c r="A249" s="64" t="s">
        <v>368</v>
      </c>
      <c r="B249" s="64">
        <v>48532.411719999996</v>
      </c>
      <c r="C249" s="64">
        <v>959.51157999999998</v>
      </c>
      <c r="D249" s="64">
        <v>49491.923299999995</v>
      </c>
    </row>
    <row r="250" spans="1:4">
      <c r="A250" s="64" t="s">
        <v>369</v>
      </c>
      <c r="B250" s="64">
        <v>177.51870000000002</v>
      </c>
      <c r="C250" s="64">
        <v>1.1128800000000001</v>
      </c>
      <c r="D250" s="64">
        <v>178.63157999999999</v>
      </c>
    </row>
    <row r="251" spans="1:4">
      <c r="A251" s="63" t="s">
        <v>370</v>
      </c>
      <c r="B251" s="64">
        <v>0</v>
      </c>
      <c r="C251" s="64">
        <v>0</v>
      </c>
      <c r="D251" s="64">
        <v>0</v>
      </c>
    </row>
    <row r="252" spans="1:4">
      <c r="A252" s="64" t="s">
        <v>368</v>
      </c>
      <c r="B252" s="64">
        <v>0</v>
      </c>
      <c r="C252" s="64">
        <v>0</v>
      </c>
      <c r="D252" s="64">
        <v>0</v>
      </c>
    </row>
    <row r="253" spans="1:4">
      <c r="A253" s="64" t="s">
        <v>369</v>
      </c>
      <c r="B253" s="64">
        <v>0</v>
      </c>
      <c r="C253" s="64">
        <v>0</v>
      </c>
      <c r="D253" s="64">
        <v>0</v>
      </c>
    </row>
    <row r="254" spans="1:4">
      <c r="A254" s="177" t="s">
        <v>371</v>
      </c>
      <c r="B254" s="57">
        <v>102278.03821</v>
      </c>
      <c r="C254" s="57">
        <v>10897.65256</v>
      </c>
      <c r="D254" s="57">
        <v>113175.69077</v>
      </c>
    </row>
    <row r="255" spans="1:4">
      <c r="A255" s="64" t="s">
        <v>372</v>
      </c>
      <c r="B255" s="95">
        <v>0</v>
      </c>
      <c r="C255" s="95">
        <v>24.965820000000001</v>
      </c>
      <c r="D255" s="95">
        <v>24.965820000000001</v>
      </c>
    </row>
    <row r="256" spans="1:4">
      <c r="A256" s="64" t="s">
        <v>373</v>
      </c>
      <c r="B256" s="95">
        <v>779.69587000000001</v>
      </c>
      <c r="C256" s="95">
        <v>148.64648</v>
      </c>
      <c r="D256" s="95">
        <v>928.34235000000001</v>
      </c>
    </row>
    <row r="257" spans="1:4">
      <c r="A257" s="64" t="s">
        <v>374</v>
      </c>
      <c r="B257" s="95">
        <v>91843.745410000003</v>
      </c>
      <c r="C257" s="95">
        <v>6223.8634400000001</v>
      </c>
      <c r="D257" s="95">
        <v>98067.60884999999</v>
      </c>
    </row>
    <row r="258" spans="1:4">
      <c r="A258" s="64" t="s">
        <v>375</v>
      </c>
      <c r="B258" s="95">
        <v>6969.8731500000004</v>
      </c>
      <c r="C258" s="95">
        <v>3684.6955800000001</v>
      </c>
      <c r="D258" s="95">
        <v>10654.568730000001</v>
      </c>
    </row>
    <row r="259" spans="1:4">
      <c r="A259" s="64" t="s">
        <v>376</v>
      </c>
      <c r="B259" s="95">
        <v>934.99159999999995</v>
      </c>
      <c r="C259" s="95">
        <v>48.141550000000002</v>
      </c>
      <c r="D259" s="95">
        <v>983.13315</v>
      </c>
    </row>
    <row r="260" spans="1:4">
      <c r="A260" s="64" t="s">
        <v>377</v>
      </c>
      <c r="B260" s="95">
        <v>136.16410999999999</v>
      </c>
      <c r="C260" s="95">
        <v>266.65397999999999</v>
      </c>
      <c r="D260" s="95">
        <v>402.81809000000004</v>
      </c>
    </row>
    <row r="261" spans="1:4">
      <c r="A261" s="64" t="s">
        <v>378</v>
      </c>
      <c r="B261" s="95">
        <v>150.15321</v>
      </c>
      <c r="C261" s="95">
        <v>12.788410000000001</v>
      </c>
      <c r="D261" s="95">
        <v>162.94162</v>
      </c>
    </row>
    <row r="262" spans="1:4">
      <c r="A262" s="64" t="s">
        <v>379</v>
      </c>
      <c r="B262" s="95">
        <v>2.2358500000000001</v>
      </c>
      <c r="C262" s="95">
        <v>208.39598999999998</v>
      </c>
      <c r="D262" s="95">
        <v>210.63183999999998</v>
      </c>
    </row>
    <row r="263" spans="1:4">
      <c r="A263" s="64" t="s">
        <v>380</v>
      </c>
      <c r="B263" s="95">
        <v>0</v>
      </c>
      <c r="C263" s="95">
        <v>0</v>
      </c>
      <c r="D263" s="95">
        <v>0</v>
      </c>
    </row>
    <row r="264" spans="1:4">
      <c r="A264" s="64" t="s">
        <v>381</v>
      </c>
      <c r="B264" s="95">
        <v>1377.3118999999999</v>
      </c>
      <c r="C264" s="95">
        <v>0</v>
      </c>
      <c r="D264" s="95">
        <v>1377.3118999999999</v>
      </c>
    </row>
    <row r="265" spans="1:4">
      <c r="A265" s="64" t="s">
        <v>382</v>
      </c>
      <c r="B265" s="95">
        <v>83.867109999999997</v>
      </c>
      <c r="C265" s="95">
        <v>279.50130999999999</v>
      </c>
      <c r="D265" s="95">
        <v>363.36841999999996</v>
      </c>
    </row>
    <row r="266" spans="1:4">
      <c r="A266" s="177" t="s">
        <v>383</v>
      </c>
      <c r="B266" s="57">
        <v>-36240.91678</v>
      </c>
      <c r="C266" s="57">
        <v>-4462.3768300000002</v>
      </c>
      <c r="D266" s="57">
        <v>-40703.293610000001</v>
      </c>
    </row>
    <row r="267" spans="1:4">
      <c r="A267" s="64" t="s">
        <v>384</v>
      </c>
      <c r="B267" s="95">
        <v>-27014.28974</v>
      </c>
      <c r="C267" s="95">
        <v>-2343.1509900000001</v>
      </c>
      <c r="D267" s="95">
        <v>-29357.440730000002</v>
      </c>
    </row>
    <row r="268" spans="1:4">
      <c r="A268" s="64" t="s">
        <v>385</v>
      </c>
      <c r="B268" s="95">
        <v>0</v>
      </c>
      <c r="C268" s="95">
        <v>0</v>
      </c>
      <c r="D268" s="95">
        <v>0</v>
      </c>
    </row>
    <row r="269" spans="1:4">
      <c r="A269" s="64" t="s">
        <v>386</v>
      </c>
      <c r="B269" s="95">
        <v>-7239.9443499999998</v>
      </c>
      <c r="C269" s="95">
        <v>-1851.3667700000001</v>
      </c>
      <c r="D269" s="95">
        <v>-9091.3111199999985</v>
      </c>
    </row>
    <row r="270" spans="1:4">
      <c r="A270" s="64" t="s">
        <v>387</v>
      </c>
      <c r="B270" s="95">
        <v>0</v>
      </c>
      <c r="C270" s="95">
        <v>0</v>
      </c>
      <c r="D270" s="95">
        <v>0</v>
      </c>
    </row>
    <row r="271" spans="1:4">
      <c r="A271" s="64" t="s">
        <v>388</v>
      </c>
      <c r="B271" s="95">
        <v>-522.23262</v>
      </c>
      <c r="C271" s="95">
        <v>0</v>
      </c>
      <c r="D271" s="95">
        <v>-522.23262</v>
      </c>
    </row>
    <row r="272" spans="1:4">
      <c r="A272" s="65" t="s">
        <v>389</v>
      </c>
      <c r="B272" s="95">
        <v>-1463.4807599999999</v>
      </c>
      <c r="C272" s="95">
        <v>0</v>
      </c>
      <c r="D272" s="95">
        <v>-1463.4807599999999</v>
      </c>
    </row>
    <row r="273" spans="1:4">
      <c r="A273" s="65" t="s">
        <v>460</v>
      </c>
      <c r="B273" s="95">
        <v>-0.96930999999999989</v>
      </c>
      <c r="C273" s="95">
        <v>-267.85907000000003</v>
      </c>
      <c r="D273" s="95">
        <v>-268.82837999999998</v>
      </c>
    </row>
    <row r="274" spans="1:4">
      <c r="A274" s="177" t="s">
        <v>974</v>
      </c>
      <c r="B274" s="57">
        <v>66037.121429999999</v>
      </c>
      <c r="C274" s="57">
        <v>6435.2757300000003</v>
      </c>
      <c r="D274" s="57">
        <v>72472.397159999993</v>
      </c>
    </row>
    <row r="275" spans="1:4">
      <c r="A275" s="155" t="s">
        <v>390</v>
      </c>
      <c r="B275" s="57">
        <v>9983.7198800000006</v>
      </c>
      <c r="C275" s="57">
        <v>3010.0382999999997</v>
      </c>
      <c r="D275" s="57">
        <v>12993.758179999999</v>
      </c>
    </row>
    <row r="276" spans="1:4">
      <c r="A276" s="64" t="s">
        <v>391</v>
      </c>
      <c r="B276" s="95">
        <v>8568.5879199999999</v>
      </c>
      <c r="C276" s="95">
        <v>213.38666000000001</v>
      </c>
      <c r="D276" s="95">
        <v>8781.9745800000001</v>
      </c>
    </row>
    <row r="277" spans="1:4">
      <c r="A277" s="64" t="s">
        <v>392</v>
      </c>
      <c r="B277" s="95">
        <v>197.36624</v>
      </c>
      <c r="C277" s="95">
        <v>156.05142999999998</v>
      </c>
      <c r="D277" s="95">
        <v>353.41766999999999</v>
      </c>
    </row>
    <row r="278" spans="1:4">
      <c r="A278" s="64" t="s">
        <v>393</v>
      </c>
      <c r="B278" s="95">
        <v>763.00193999999999</v>
      </c>
      <c r="C278" s="95">
        <v>2615.9238100000002</v>
      </c>
      <c r="D278" s="95">
        <v>3378.9257499999999</v>
      </c>
    </row>
    <row r="279" spans="1:4">
      <c r="A279" s="64" t="s">
        <v>394</v>
      </c>
      <c r="B279" s="95">
        <v>0</v>
      </c>
      <c r="C279" s="95">
        <v>0</v>
      </c>
      <c r="D279" s="95">
        <v>0</v>
      </c>
    </row>
    <row r="280" spans="1:4">
      <c r="A280" s="62" t="s">
        <v>395</v>
      </c>
      <c r="B280" s="95">
        <v>454.76378000000005</v>
      </c>
      <c r="C280" s="95">
        <v>24.676400000000001</v>
      </c>
      <c r="D280" s="95">
        <v>479.44018</v>
      </c>
    </row>
    <row r="281" spans="1:4">
      <c r="A281" s="62" t="s">
        <v>396</v>
      </c>
      <c r="B281" s="95">
        <v>0</v>
      </c>
      <c r="C281" s="95">
        <v>0</v>
      </c>
      <c r="D281" s="95">
        <v>0</v>
      </c>
    </row>
    <row r="282" spans="1:4">
      <c r="A282" s="177" t="s">
        <v>397</v>
      </c>
      <c r="B282" s="57">
        <v>-2604.30251</v>
      </c>
      <c r="C282" s="57">
        <v>-2140.2408599999999</v>
      </c>
      <c r="D282" s="57">
        <v>-4744.5433700000003</v>
      </c>
    </row>
    <row r="283" spans="1:4">
      <c r="A283" s="64" t="s">
        <v>391</v>
      </c>
      <c r="B283" s="95">
        <v>-1010.02724</v>
      </c>
      <c r="C283" s="95">
        <v>-103.86287</v>
      </c>
      <c r="D283" s="95">
        <v>-1113.89011</v>
      </c>
    </row>
    <row r="284" spans="1:4">
      <c r="A284" s="64" t="s">
        <v>398</v>
      </c>
      <c r="B284" s="95">
        <v>-449.58334000000002</v>
      </c>
      <c r="C284" s="95">
        <v>-1783.98144</v>
      </c>
      <c r="D284" s="95">
        <v>-2233.5647799999997</v>
      </c>
    </row>
    <row r="285" spans="1:4">
      <c r="A285" s="64" t="s">
        <v>399</v>
      </c>
      <c r="B285" s="95">
        <v>-18.913019999999999</v>
      </c>
      <c r="C285" s="95">
        <v>0</v>
      </c>
      <c r="D285" s="95">
        <v>-18.913019999999999</v>
      </c>
    </row>
    <row r="286" spans="1:4">
      <c r="A286" s="64" t="s">
        <v>400</v>
      </c>
      <c r="B286" s="95">
        <v>-4.5100000000000001E-2</v>
      </c>
      <c r="C286" s="95">
        <v>0</v>
      </c>
      <c r="D286" s="95">
        <v>-4.5100000000000001E-2</v>
      </c>
    </row>
    <row r="287" spans="1:4">
      <c r="A287" s="64" t="s">
        <v>401</v>
      </c>
      <c r="B287" s="95">
        <v>-1125.7338099999999</v>
      </c>
      <c r="C287" s="95">
        <v>-252.39654999999999</v>
      </c>
      <c r="D287" s="95">
        <v>-1378.1303600000001</v>
      </c>
    </row>
    <row r="288" spans="1:4">
      <c r="A288" s="65" t="s">
        <v>402</v>
      </c>
      <c r="B288" s="95">
        <v>0</v>
      </c>
      <c r="C288" s="95">
        <v>0</v>
      </c>
      <c r="D288" s="95">
        <v>0</v>
      </c>
    </row>
    <row r="289" spans="1:4">
      <c r="A289" s="177" t="s">
        <v>973</v>
      </c>
      <c r="B289" s="57">
        <v>73416.538799999995</v>
      </c>
      <c r="C289" s="57">
        <v>7305.0731699999997</v>
      </c>
      <c r="D289" s="57">
        <v>80721.611969999998</v>
      </c>
    </row>
    <row r="290" spans="1:4">
      <c r="A290" s="64" t="s">
        <v>403</v>
      </c>
      <c r="B290" s="95">
        <v>8243.0112699999991</v>
      </c>
      <c r="C290" s="95">
        <v>3680.9015800000002</v>
      </c>
      <c r="D290" s="95">
        <v>11923.912849999999</v>
      </c>
    </row>
    <row r="291" spans="1:4">
      <c r="A291" s="64" t="s">
        <v>404</v>
      </c>
      <c r="B291" s="95">
        <v>855.00528000000008</v>
      </c>
      <c r="C291" s="95">
        <v>205.67013</v>
      </c>
      <c r="D291" s="95">
        <v>1060.6754099999998</v>
      </c>
    </row>
    <row r="292" spans="1:4">
      <c r="A292" s="64" t="s">
        <v>405</v>
      </c>
      <c r="B292" s="95">
        <v>7388.0059900000006</v>
      </c>
      <c r="C292" s="95">
        <v>3475.2314500000002</v>
      </c>
      <c r="D292" s="95">
        <v>10863.237439999999</v>
      </c>
    </row>
    <row r="293" spans="1:4">
      <c r="A293" s="64" t="s">
        <v>406</v>
      </c>
      <c r="B293" s="95">
        <v>0</v>
      </c>
      <c r="C293" s="95">
        <v>0</v>
      </c>
      <c r="D293" s="95">
        <v>0</v>
      </c>
    </row>
    <row r="294" spans="1:4">
      <c r="A294" s="64" t="s">
        <v>407</v>
      </c>
      <c r="B294" s="95">
        <v>0</v>
      </c>
      <c r="C294" s="95">
        <v>0</v>
      </c>
      <c r="D294" s="95">
        <v>0</v>
      </c>
    </row>
    <row r="295" spans="1:4">
      <c r="A295" s="64" t="s">
        <v>408</v>
      </c>
      <c r="B295" s="95">
        <v>0</v>
      </c>
      <c r="C295" s="95">
        <v>0</v>
      </c>
      <c r="D295" s="95">
        <v>0</v>
      </c>
    </row>
    <row r="296" spans="1:4">
      <c r="A296" s="64" t="s">
        <v>409</v>
      </c>
      <c r="B296" s="95">
        <v>0</v>
      </c>
      <c r="C296" s="95">
        <v>0</v>
      </c>
      <c r="D296" s="95">
        <v>0</v>
      </c>
    </row>
    <row r="297" spans="1:4">
      <c r="A297" s="64" t="s">
        <v>410</v>
      </c>
      <c r="B297" s="95">
        <v>0</v>
      </c>
      <c r="C297" s="95">
        <v>0</v>
      </c>
      <c r="D297" s="95">
        <v>0</v>
      </c>
    </row>
    <row r="298" spans="1:4">
      <c r="A298" s="64" t="s">
        <v>411</v>
      </c>
      <c r="B298" s="95">
        <v>-19319.070039999999</v>
      </c>
      <c r="C298" s="95">
        <v>-4087.8897599999996</v>
      </c>
      <c r="D298" s="95">
        <v>-23406.959800000001</v>
      </c>
    </row>
    <row r="299" spans="1:4">
      <c r="A299" s="64" t="s">
        <v>412</v>
      </c>
      <c r="B299" s="95">
        <v>-16446.897199999999</v>
      </c>
      <c r="C299" s="95">
        <v>-3191.5314600000002</v>
      </c>
      <c r="D299" s="95">
        <v>-19638.428660000001</v>
      </c>
    </row>
    <row r="300" spans="1:4">
      <c r="A300" s="64" t="s">
        <v>413</v>
      </c>
      <c r="B300" s="95">
        <v>0</v>
      </c>
      <c r="C300" s="95">
        <v>0</v>
      </c>
      <c r="D300" s="95">
        <v>0</v>
      </c>
    </row>
    <row r="301" spans="1:4">
      <c r="A301" s="64" t="s">
        <v>414</v>
      </c>
      <c r="B301" s="95">
        <v>-38.29562</v>
      </c>
      <c r="C301" s="95">
        <v>0</v>
      </c>
      <c r="D301" s="95">
        <v>-38.29562</v>
      </c>
    </row>
    <row r="302" spans="1:4">
      <c r="A302" s="65" t="s">
        <v>415</v>
      </c>
      <c r="B302" s="95">
        <v>-2833.8772200000003</v>
      </c>
      <c r="C302" s="95">
        <v>-896.3583000000001</v>
      </c>
      <c r="D302" s="95">
        <v>-3730.2355200000002</v>
      </c>
    </row>
    <row r="303" spans="1:4">
      <c r="A303" s="65" t="s">
        <v>1450</v>
      </c>
      <c r="B303" s="95">
        <v>0</v>
      </c>
      <c r="C303" s="95">
        <v>0</v>
      </c>
      <c r="D303" s="95">
        <v>0</v>
      </c>
    </row>
    <row r="304" spans="1:4">
      <c r="A304" s="64" t="s">
        <v>417</v>
      </c>
      <c r="B304" s="95">
        <v>0</v>
      </c>
      <c r="C304" s="95">
        <v>0</v>
      </c>
      <c r="D304" s="95">
        <v>0</v>
      </c>
    </row>
    <row r="305" spans="1:4">
      <c r="A305" s="177" t="s">
        <v>972</v>
      </c>
      <c r="B305" s="57">
        <v>62340.480029999999</v>
      </c>
      <c r="C305" s="57">
        <v>6898.0849900000003</v>
      </c>
      <c r="D305" s="57">
        <v>69238.565019999995</v>
      </c>
    </row>
    <row r="306" spans="1:4">
      <c r="A306" s="177" t="s">
        <v>418</v>
      </c>
      <c r="B306" s="57">
        <v>-50497.198799999998</v>
      </c>
      <c r="C306" s="57">
        <v>-7373.7757199999996</v>
      </c>
      <c r="D306" s="57">
        <v>-57870.974520000003</v>
      </c>
    </row>
    <row r="307" spans="1:4">
      <c r="A307" s="64" t="s">
        <v>419</v>
      </c>
      <c r="B307" s="95">
        <v>-27373.04061</v>
      </c>
      <c r="C307" s="95">
        <v>-4456.54763</v>
      </c>
      <c r="D307" s="95">
        <v>-31829.588239999997</v>
      </c>
    </row>
    <row r="308" spans="1:4">
      <c r="A308" s="64" t="s">
        <v>420</v>
      </c>
      <c r="B308" s="95">
        <v>-5182.6787599999998</v>
      </c>
      <c r="C308" s="95">
        <v>-706.14386999999999</v>
      </c>
      <c r="D308" s="95">
        <v>-5888.8226299999997</v>
      </c>
    </row>
    <row r="309" spans="1:4">
      <c r="A309" s="64" t="s">
        <v>421</v>
      </c>
      <c r="B309" s="95">
        <v>-240.48142000000001</v>
      </c>
      <c r="C309" s="95">
        <v>-88.197999999999993</v>
      </c>
      <c r="D309" s="95">
        <v>-328.67941999999999</v>
      </c>
    </row>
    <row r="310" spans="1:4">
      <c r="A310" s="64" t="s">
        <v>422</v>
      </c>
      <c r="B310" s="95">
        <v>-1402.37915</v>
      </c>
      <c r="C310" s="95">
        <v>-184.8655</v>
      </c>
      <c r="D310" s="95">
        <v>-1587.2446499999999</v>
      </c>
    </row>
    <row r="311" spans="1:4">
      <c r="A311" s="64" t="s">
        <v>423</v>
      </c>
      <c r="B311" s="95">
        <v>-3737.3138100000001</v>
      </c>
      <c r="C311" s="95">
        <v>-473.41084999999998</v>
      </c>
      <c r="D311" s="95">
        <v>-4210.7246599999999</v>
      </c>
    </row>
    <row r="312" spans="1:4">
      <c r="A312" s="64" t="s">
        <v>424</v>
      </c>
      <c r="B312" s="95">
        <v>-1081.78288</v>
      </c>
      <c r="C312" s="95">
        <v>-78.885379999999998</v>
      </c>
      <c r="D312" s="95">
        <v>-1160.6682599999999</v>
      </c>
    </row>
    <row r="313" spans="1:4">
      <c r="A313" s="64" t="s">
        <v>425</v>
      </c>
      <c r="B313" s="95">
        <v>-1671.1739299999999</v>
      </c>
      <c r="C313" s="95">
        <v>-187.75484</v>
      </c>
      <c r="D313" s="95">
        <v>-1858.92877</v>
      </c>
    </row>
    <row r="314" spans="1:4">
      <c r="A314" s="64" t="s">
        <v>426</v>
      </c>
      <c r="B314" s="95">
        <v>-362.28316999999998</v>
      </c>
      <c r="C314" s="95">
        <v>-166.34164999999999</v>
      </c>
      <c r="D314" s="95">
        <v>-528.62482</v>
      </c>
    </row>
    <row r="315" spans="1:4">
      <c r="A315" s="64" t="s">
        <v>427</v>
      </c>
      <c r="B315" s="95">
        <v>-9446.0650700000006</v>
      </c>
      <c r="C315" s="95">
        <v>-1031.6279999999999</v>
      </c>
      <c r="D315" s="95">
        <v>-10477.693070000001</v>
      </c>
    </row>
    <row r="316" spans="1:4">
      <c r="A316" s="155" t="s">
        <v>971</v>
      </c>
      <c r="B316" s="57">
        <v>11843.281230000001</v>
      </c>
      <c r="C316" s="57">
        <v>-475.69072999999997</v>
      </c>
      <c r="D316" s="57">
        <v>11367.5905</v>
      </c>
    </row>
    <row r="317" spans="1:4">
      <c r="A317" s="65" t="s">
        <v>428</v>
      </c>
      <c r="B317" s="95">
        <v>5.8391299999999999</v>
      </c>
      <c r="C317" s="95">
        <v>-2.9999999999999997E-5</v>
      </c>
      <c r="D317" s="95">
        <v>5.8391000000000002</v>
      </c>
    </row>
    <row r="318" spans="1:4">
      <c r="A318" s="65" t="s">
        <v>429</v>
      </c>
      <c r="B318" s="95">
        <v>0.59344000000000008</v>
      </c>
      <c r="C318" s="95">
        <v>-2.9999999999999997E-5</v>
      </c>
      <c r="D318" s="95">
        <v>0.59340999999999999</v>
      </c>
    </row>
    <row r="319" spans="1:4">
      <c r="A319" s="65" t="s">
        <v>430</v>
      </c>
      <c r="B319" s="95">
        <v>5.2456899999999997</v>
      </c>
      <c r="C319" s="95">
        <v>0</v>
      </c>
      <c r="D319" s="95">
        <v>5.2456899999999997</v>
      </c>
    </row>
    <row r="320" spans="1:4">
      <c r="A320" s="65" t="s">
        <v>431</v>
      </c>
      <c r="B320" s="95">
        <v>-184.74134000000001</v>
      </c>
      <c r="C320" s="95">
        <v>0.20638999999999999</v>
      </c>
      <c r="D320" s="95">
        <v>-184.53495000000001</v>
      </c>
    </row>
    <row r="321" spans="1:4">
      <c r="A321" s="65" t="s">
        <v>432</v>
      </c>
      <c r="B321" s="95">
        <v>-21.529790000000002</v>
      </c>
      <c r="C321" s="95">
        <v>0.20638999999999999</v>
      </c>
      <c r="D321" s="95">
        <v>-21.323400000000003</v>
      </c>
    </row>
    <row r="322" spans="1:4">
      <c r="A322" s="65" t="s">
        <v>433</v>
      </c>
      <c r="B322" s="95">
        <v>-163.21154999999999</v>
      </c>
      <c r="C322" s="95">
        <v>0</v>
      </c>
      <c r="D322" s="95">
        <v>-163.21154999999999</v>
      </c>
    </row>
    <row r="323" spans="1:4">
      <c r="A323" s="177" t="s">
        <v>1227</v>
      </c>
      <c r="B323" s="559">
        <v>11664.37902</v>
      </c>
      <c r="C323" s="559">
        <v>-475.48437000000001</v>
      </c>
      <c r="D323" s="559">
        <v>11188.89465</v>
      </c>
    </row>
    <row r="324" spans="1:4">
      <c r="A324" s="65" t="s">
        <v>434</v>
      </c>
      <c r="B324" s="64">
        <v>9.127559999999999</v>
      </c>
      <c r="C324" s="64">
        <v>0</v>
      </c>
      <c r="D324" s="64">
        <v>9.127559999999999</v>
      </c>
    </row>
    <row r="325" spans="1:4">
      <c r="A325" s="155" t="s">
        <v>970</v>
      </c>
      <c r="B325" s="559">
        <v>11673.506579999999</v>
      </c>
      <c r="C325" s="559">
        <v>-475.48437000000001</v>
      </c>
      <c r="D325" s="559">
        <v>11198.022210000001</v>
      </c>
    </row>
    <row r="326" spans="1:4">
      <c r="A326" s="64" t="s">
        <v>435</v>
      </c>
      <c r="B326" s="64">
        <v>-898.73224000000005</v>
      </c>
      <c r="C326" s="64">
        <v>135.53982999999999</v>
      </c>
      <c r="D326" s="64">
        <v>-763.19241</v>
      </c>
    </row>
    <row r="327" spans="1:4">
      <c r="A327" s="177" t="s">
        <v>1228</v>
      </c>
      <c r="B327" s="559">
        <v>10774.77434</v>
      </c>
      <c r="C327" s="559">
        <v>-339.94453999999996</v>
      </c>
      <c r="D327" s="559">
        <v>10434.829800000001</v>
      </c>
    </row>
    <row r="328" spans="1:4">
      <c r="A328" s="64" t="s">
        <v>436</v>
      </c>
      <c r="B328" s="64">
        <v>0</v>
      </c>
      <c r="C328" s="64">
        <v>0</v>
      </c>
      <c r="D328" s="64">
        <v>0</v>
      </c>
    </row>
    <row r="329" spans="1:4">
      <c r="A329" s="155" t="s">
        <v>969</v>
      </c>
      <c r="B329" s="559">
        <v>10774.77434</v>
      </c>
      <c r="C329" s="559">
        <v>-339.94453999999996</v>
      </c>
      <c r="D329" s="559">
        <v>10434.829800000001</v>
      </c>
    </row>
    <row r="330" spans="1:4">
      <c r="A330" s="65" t="s">
        <v>437</v>
      </c>
      <c r="B330" s="64">
        <v>-5759.2497699999994</v>
      </c>
      <c r="C330" s="64">
        <v>0</v>
      </c>
      <c r="D330" s="64">
        <v>-5759.2497699999994</v>
      </c>
    </row>
    <row r="331" spans="1:4">
      <c r="A331" s="155" t="s">
        <v>968</v>
      </c>
      <c r="B331" s="559">
        <v>5015.5245700000005</v>
      </c>
      <c r="C331" s="559">
        <v>-339.94453999999996</v>
      </c>
      <c r="D331" s="559">
        <v>4675.5800300000001</v>
      </c>
    </row>
    <row r="332" spans="1:4" ht="3.75" customHeight="1" thickBot="1">
      <c r="A332" s="145"/>
      <c r="B332" s="560"/>
      <c r="C332" s="560"/>
      <c r="D332" s="560"/>
    </row>
    <row r="333" spans="1:4" ht="15.75" thickTop="1">
      <c r="A333" s="64"/>
      <c r="B333" s="146"/>
      <c r="C333" s="146"/>
      <c r="D333" s="146"/>
    </row>
    <row r="334" spans="1:4">
      <c r="B334" s="701">
        <f>B331-'34'!L84</f>
        <v>0</v>
      </c>
      <c r="C334" s="701">
        <f>C331-'33'!L84</f>
        <v>0</v>
      </c>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11" t="s">
        <v>441</v>
      </c>
      <c r="B1" s="711"/>
      <c r="C1" s="711"/>
      <c r="D1" s="711"/>
      <c r="E1" s="11"/>
    </row>
    <row r="2" spans="1:5" ht="18">
      <c r="A2" s="712" t="s">
        <v>987</v>
      </c>
      <c r="B2" s="712"/>
      <c r="C2" s="712"/>
      <c r="D2" s="712"/>
      <c r="E2" s="11"/>
    </row>
    <row r="3" spans="1:5" ht="30" customHeight="1">
      <c r="A3" s="718" t="s">
        <v>1519</v>
      </c>
      <c r="B3" s="718"/>
      <c r="C3" s="718"/>
      <c r="D3" s="718"/>
      <c r="E3" s="11"/>
    </row>
    <row r="4" spans="1:5">
      <c r="A4" s="103"/>
      <c r="B4" s="178"/>
      <c r="C4" s="178"/>
      <c r="D4" s="178"/>
      <c r="E4" s="11"/>
    </row>
    <row r="5" spans="1:5" ht="30" customHeight="1">
      <c r="A5" s="102"/>
      <c r="B5" s="52" t="s">
        <v>59</v>
      </c>
      <c r="C5" s="52" t="s">
        <v>57</v>
      </c>
      <c r="D5" s="53" t="s">
        <v>518</v>
      </c>
      <c r="E5" s="11"/>
    </row>
    <row r="6" spans="1:5">
      <c r="A6" s="103"/>
      <c r="B6" s="104"/>
      <c r="C6" s="104"/>
      <c r="D6" s="105"/>
      <c r="E6" s="11"/>
    </row>
    <row r="7" spans="1:5">
      <c r="A7" s="72" t="s">
        <v>520</v>
      </c>
      <c r="B7" s="52"/>
      <c r="C7" s="52"/>
      <c r="D7" s="53"/>
      <c r="E7" s="11"/>
    </row>
    <row r="8" spans="1:5">
      <c r="A8" s="103" t="s">
        <v>521</v>
      </c>
      <c r="B8" s="106">
        <v>7.4399999999999994E-2</v>
      </c>
      <c r="C8" s="106">
        <v>0.13589999999999999</v>
      </c>
      <c r="D8" s="106">
        <v>8.1600000000000006E-2</v>
      </c>
      <c r="E8" s="103"/>
    </row>
    <row r="9" spans="1:5">
      <c r="A9" s="103" t="s">
        <v>522</v>
      </c>
      <c r="B9" s="106">
        <v>0.76549999999999996</v>
      </c>
      <c r="C9" s="106">
        <v>0.74460000000000004</v>
      </c>
      <c r="D9" s="106">
        <v>0.76300000000000001</v>
      </c>
      <c r="E9" s="11"/>
    </row>
    <row r="10" spans="1:5">
      <c r="A10" s="72" t="s">
        <v>523</v>
      </c>
      <c r="B10" s="107"/>
      <c r="C10" s="107"/>
      <c r="D10" s="107"/>
      <c r="E10" s="11"/>
    </row>
    <row r="11" spans="1:5">
      <c r="A11" s="108" t="s">
        <v>1366</v>
      </c>
      <c r="B11" s="106">
        <v>0.65290000000000004</v>
      </c>
      <c r="C11" s="106">
        <v>0.45929999999999999</v>
      </c>
      <c r="D11" s="106">
        <v>0.63009999999999999</v>
      </c>
      <c r="E11" s="11"/>
    </row>
    <row r="12" spans="1:5">
      <c r="A12" s="108" t="s">
        <v>1367</v>
      </c>
      <c r="B12" s="106">
        <v>0.65290000000000004</v>
      </c>
      <c r="C12" s="106">
        <v>0.5222</v>
      </c>
      <c r="D12" s="106">
        <v>0.63749999999999996</v>
      </c>
      <c r="E12" s="11"/>
    </row>
    <row r="13" spans="1:5">
      <c r="A13" s="103" t="s">
        <v>1368</v>
      </c>
      <c r="B13" s="106">
        <v>0.20330000000000001</v>
      </c>
      <c r="C13" s="106">
        <v>0.38729999999999998</v>
      </c>
      <c r="D13" s="106">
        <v>0.22500000000000001</v>
      </c>
      <c r="E13" s="11"/>
    </row>
    <row r="14" spans="1:5">
      <c r="A14" s="108" t="s">
        <v>1369</v>
      </c>
      <c r="B14" s="106">
        <v>1.9199999999999998E-2</v>
      </c>
      <c r="C14" s="106">
        <v>0</v>
      </c>
      <c r="D14" s="106">
        <v>1.6899999999999998E-2</v>
      </c>
      <c r="E14" s="11"/>
    </row>
    <row r="15" spans="1:5">
      <c r="A15" s="109" t="s">
        <v>524</v>
      </c>
      <c r="B15" s="107"/>
      <c r="C15" s="107"/>
      <c r="D15" s="107"/>
      <c r="E15" s="11"/>
    </row>
    <row r="16" spans="1:5">
      <c r="A16" s="108" t="s">
        <v>1417</v>
      </c>
      <c r="B16" s="106">
        <v>0.76049999999999995</v>
      </c>
      <c r="C16" s="106">
        <v>0.24</v>
      </c>
      <c r="D16" s="106">
        <v>0.70799999999999996</v>
      </c>
      <c r="E16" s="11"/>
    </row>
    <row r="17" spans="1:5">
      <c r="A17" s="108" t="s">
        <v>1371</v>
      </c>
      <c r="B17" s="106">
        <v>0.23949999999999999</v>
      </c>
      <c r="C17" s="106">
        <v>0.76</v>
      </c>
      <c r="D17" s="106">
        <v>0.29199999999999998</v>
      </c>
      <c r="E17" s="11"/>
    </row>
    <row r="18" spans="1:5">
      <c r="A18" s="108" t="s">
        <v>525</v>
      </c>
      <c r="B18" s="110">
        <v>855.03210000000001</v>
      </c>
      <c r="C18" s="110">
        <v>480.27850000000001</v>
      </c>
      <c r="D18" s="110">
        <v>828.69290000000001</v>
      </c>
      <c r="E18" s="11"/>
    </row>
    <row r="19" spans="1:5">
      <c r="A19" s="109" t="s">
        <v>526</v>
      </c>
      <c r="B19" s="111"/>
      <c r="C19" s="111"/>
      <c r="D19" s="111"/>
      <c r="E19" s="11"/>
    </row>
    <row r="20" spans="1:5">
      <c r="A20" s="103" t="s">
        <v>527</v>
      </c>
      <c r="B20" s="106">
        <v>0.98370000000000002</v>
      </c>
      <c r="C20" s="106">
        <v>0.86899999999999999</v>
      </c>
      <c r="D20" s="106">
        <v>0.96909999999999996</v>
      </c>
      <c r="E20" s="11"/>
    </row>
    <row r="21" spans="1:5">
      <c r="A21" s="103" t="s">
        <v>528</v>
      </c>
      <c r="B21" s="106">
        <v>7.4399999999999994E-2</v>
      </c>
      <c r="C21" s="106">
        <v>0.44180000000000003</v>
      </c>
      <c r="D21" s="106">
        <v>0.1215</v>
      </c>
      <c r="E21" s="11"/>
    </row>
    <row r="22" spans="1:5">
      <c r="A22" s="108" t="s">
        <v>529</v>
      </c>
      <c r="B22" s="106">
        <v>1.6299999999999999E-2</v>
      </c>
      <c r="C22" s="106">
        <v>0.13100000000000001</v>
      </c>
      <c r="D22" s="106">
        <v>3.09E-2</v>
      </c>
      <c r="E22" s="11"/>
    </row>
    <row r="23" spans="1:5">
      <c r="A23" s="108" t="s">
        <v>530</v>
      </c>
      <c r="B23" s="106">
        <v>7.4999999999999997E-2</v>
      </c>
      <c r="C23" s="106">
        <v>0.40939999999999999</v>
      </c>
      <c r="D23" s="106">
        <v>0.1134</v>
      </c>
      <c r="E23" s="11"/>
    </row>
    <row r="24" spans="1:5">
      <c r="A24" s="108" t="s">
        <v>531</v>
      </c>
      <c r="B24" s="106">
        <v>9.1999999999999998E-3</v>
      </c>
      <c r="C24" s="106">
        <v>0.1948</v>
      </c>
      <c r="D24" s="106">
        <v>9.5600000000000004E-2</v>
      </c>
      <c r="E24" s="11"/>
    </row>
    <row r="25" spans="1:5">
      <c r="A25" s="108" t="s">
        <v>532</v>
      </c>
      <c r="B25" s="106">
        <v>0.153</v>
      </c>
      <c r="C25" s="106">
        <v>0.1077</v>
      </c>
      <c r="D25" s="106">
        <v>0.1472</v>
      </c>
      <c r="E25" s="11"/>
    </row>
    <row r="26" spans="1:5">
      <c r="A26" s="108" t="s">
        <v>1372</v>
      </c>
      <c r="B26" s="106">
        <v>3.5700000000000003E-2</v>
      </c>
      <c r="C26" s="106">
        <v>0.1128</v>
      </c>
      <c r="D26" s="106">
        <v>4.5600000000000002E-2</v>
      </c>
      <c r="E26" s="11"/>
    </row>
    <row r="27" spans="1:5">
      <c r="A27" s="108" t="s">
        <v>533</v>
      </c>
      <c r="B27" s="106">
        <v>0.97070000000000001</v>
      </c>
      <c r="C27" s="106">
        <v>0.84619999999999995</v>
      </c>
      <c r="D27" s="106">
        <v>0.95420000000000005</v>
      </c>
      <c r="E27" s="11"/>
    </row>
    <row r="28" spans="1:5">
      <c r="A28" s="108" t="s">
        <v>534</v>
      </c>
      <c r="B28" s="106">
        <v>1.17E-2</v>
      </c>
      <c r="C28" s="106">
        <v>1.78E-2</v>
      </c>
      <c r="D28" s="106">
        <v>1.2500000000000001E-2</v>
      </c>
      <c r="E28" s="11"/>
    </row>
    <row r="29" spans="1:5">
      <c r="A29" s="108" t="s">
        <v>535</v>
      </c>
      <c r="B29" s="106">
        <v>2E-3</v>
      </c>
      <c r="C29" s="106">
        <v>2.4400000000000002E-2</v>
      </c>
      <c r="D29" s="106">
        <v>5.0000000000000001E-3</v>
      </c>
      <c r="E29" s="11"/>
    </row>
    <row r="30" spans="1:5">
      <c r="A30" s="108" t="s">
        <v>536</v>
      </c>
      <c r="B30" s="106">
        <v>4.0000000000000002E-4</v>
      </c>
      <c r="C30" s="106">
        <v>1.1000000000000001E-3</v>
      </c>
      <c r="D30" s="106">
        <v>5.0000000000000001E-4</v>
      </c>
      <c r="E30" s="11"/>
    </row>
    <row r="31" spans="1:5">
      <c r="A31" s="108" t="s">
        <v>537</v>
      </c>
      <c r="B31" s="106">
        <v>1.1000000000000001E-3</v>
      </c>
      <c r="C31" s="106">
        <v>0.01</v>
      </c>
      <c r="D31" s="106">
        <v>2.3E-3</v>
      </c>
      <c r="E31" s="11"/>
    </row>
    <row r="32" spans="1:5">
      <c r="A32" s="108" t="s">
        <v>538</v>
      </c>
      <c r="B32" s="106">
        <v>1.41E-2</v>
      </c>
      <c r="C32" s="106">
        <v>0.10050000000000001</v>
      </c>
      <c r="D32" s="106">
        <v>2.5499999999999998E-2</v>
      </c>
      <c r="E32" s="11"/>
    </row>
    <row r="33" spans="1:5">
      <c r="A33" s="109" t="s">
        <v>539</v>
      </c>
      <c r="B33" s="107"/>
      <c r="C33" s="107"/>
      <c r="D33" s="107"/>
      <c r="E33" s="11"/>
    </row>
    <row r="34" spans="1:5">
      <c r="A34" s="108" t="s">
        <v>540</v>
      </c>
      <c r="B34" s="106">
        <v>0.28760000000000002</v>
      </c>
      <c r="C34" s="106">
        <v>0.5988</v>
      </c>
      <c r="D34" s="106">
        <v>0.32029999999999997</v>
      </c>
      <c r="E34" s="11"/>
    </row>
    <row r="35" spans="1:5">
      <c r="A35" s="108" t="s">
        <v>541</v>
      </c>
      <c r="B35" s="106">
        <v>0.41949999999999998</v>
      </c>
      <c r="C35" s="106">
        <v>0.78869999999999996</v>
      </c>
      <c r="D35" s="106">
        <v>0.45829999999999999</v>
      </c>
      <c r="E35" s="11"/>
    </row>
    <row r="36" spans="1:5">
      <c r="A36" s="108" t="s">
        <v>542</v>
      </c>
      <c r="B36" s="106">
        <v>0.11609999999999999</v>
      </c>
      <c r="C36" s="106">
        <v>0.19339999999999999</v>
      </c>
      <c r="D36" s="106">
        <v>0.12509999999999999</v>
      </c>
      <c r="E36" s="11"/>
    </row>
    <row r="37" spans="1:5">
      <c r="A37" s="108" t="s">
        <v>543</v>
      </c>
      <c r="B37" s="106">
        <v>0.1085</v>
      </c>
      <c r="C37" s="106">
        <v>0.17910000000000001</v>
      </c>
      <c r="D37" s="106">
        <v>0.1168</v>
      </c>
      <c r="E37" s="11"/>
    </row>
    <row r="38" spans="1:5">
      <c r="A38" s="103" t="s">
        <v>1453</v>
      </c>
      <c r="B38" s="106">
        <v>0.21290000000000001</v>
      </c>
      <c r="C38" s="106">
        <v>0.38</v>
      </c>
      <c r="D38" s="106">
        <v>0.23760000000000001</v>
      </c>
      <c r="E38" s="11"/>
    </row>
    <row r="39" spans="1:5">
      <c r="A39" s="72" t="s">
        <v>544</v>
      </c>
      <c r="B39" s="107"/>
      <c r="C39" s="107"/>
      <c r="D39" s="107"/>
      <c r="E39" s="11"/>
    </row>
    <row r="40" spans="1:5">
      <c r="A40" s="108" t="s">
        <v>545</v>
      </c>
      <c r="B40" s="106">
        <v>6.54E-2</v>
      </c>
      <c r="C40" s="106">
        <v>7.4099999999999999E-2</v>
      </c>
      <c r="D40" s="106">
        <v>6.6500000000000004E-2</v>
      </c>
      <c r="E40" s="11"/>
    </row>
    <row r="41" spans="1:5">
      <c r="A41" s="108" t="s">
        <v>546</v>
      </c>
      <c r="B41" s="106">
        <v>6.5000000000000002E-2</v>
      </c>
      <c r="C41" s="106">
        <v>7.1599999999999997E-2</v>
      </c>
      <c r="D41" s="106">
        <v>6.5799999999999997E-2</v>
      </c>
      <c r="E41" s="11"/>
    </row>
    <row r="42" spans="1:5">
      <c r="A42" s="108" t="s">
        <v>547</v>
      </c>
      <c r="B42" s="106">
        <v>0.16889999999999999</v>
      </c>
      <c r="C42" s="106">
        <v>1.3191999999999999</v>
      </c>
      <c r="D42" s="106">
        <v>0.32</v>
      </c>
      <c r="E42" s="11"/>
    </row>
    <row r="43" spans="1:5">
      <c r="A43" s="108" t="s">
        <v>548</v>
      </c>
      <c r="B43" s="106">
        <v>7.1000000000000004E-3</v>
      </c>
      <c r="C43" s="106">
        <v>0.86699999999999999</v>
      </c>
      <c r="D43" s="106">
        <v>0.1201</v>
      </c>
      <c r="E43" s="11"/>
    </row>
    <row r="44" spans="1:5">
      <c r="A44" s="108" t="s">
        <v>549</v>
      </c>
      <c r="B44" s="106">
        <v>4.1099999999999998E-2</v>
      </c>
      <c r="C44" s="106">
        <v>0.62429999999999997</v>
      </c>
      <c r="D44" s="106">
        <v>0.1177</v>
      </c>
      <c r="E44" s="11"/>
    </row>
    <row r="45" spans="1:5">
      <c r="A45" s="108" t="s">
        <v>550</v>
      </c>
      <c r="B45" s="106">
        <v>0.11409999999999999</v>
      </c>
      <c r="C45" s="106">
        <v>0.1108</v>
      </c>
      <c r="D45" s="106">
        <v>0.1138</v>
      </c>
      <c r="E45" s="11"/>
    </row>
    <row r="46" spans="1:5">
      <c r="A46" s="109" t="s">
        <v>551</v>
      </c>
      <c r="B46" s="107"/>
      <c r="C46" s="107"/>
      <c r="D46" s="107"/>
      <c r="E46" s="11"/>
    </row>
    <row r="47" spans="1:5">
      <c r="A47" s="108" t="s">
        <v>552</v>
      </c>
      <c r="B47" s="106">
        <v>0.78249999999999997</v>
      </c>
      <c r="C47" s="106">
        <v>0.74880000000000002</v>
      </c>
      <c r="D47" s="106">
        <v>0.77839999999999998</v>
      </c>
      <c r="E47" s="11"/>
    </row>
    <row r="48" spans="1:5">
      <c r="A48" s="108" t="s">
        <v>553</v>
      </c>
      <c r="B48" s="106">
        <v>0.83009999999999995</v>
      </c>
      <c r="C48" s="106">
        <v>0.8548</v>
      </c>
      <c r="D48" s="106">
        <v>0.83309999999999995</v>
      </c>
      <c r="E48" s="11"/>
    </row>
    <row r="49" spans="1:5">
      <c r="A49" s="108" t="s">
        <v>554</v>
      </c>
      <c r="B49" s="106">
        <v>8.2000000000000007E-3</v>
      </c>
      <c r="C49" s="106">
        <v>-5.6500000000000002E-2</v>
      </c>
      <c r="D49" s="106">
        <v>2.0000000000000001E-4</v>
      </c>
      <c r="E49" s="11"/>
    </row>
    <row r="50" spans="1:5" ht="15.75" thickBot="1">
      <c r="A50" s="238" t="s">
        <v>555</v>
      </c>
      <c r="B50" s="112">
        <v>3.3448000000000002</v>
      </c>
      <c r="C50" s="112">
        <v>3.5103</v>
      </c>
      <c r="D50" s="112">
        <v>3.3664999999999998</v>
      </c>
      <c r="E50" s="11"/>
    </row>
    <row r="51" spans="1:5" ht="24.95" customHeight="1" thickTop="1">
      <c r="A51" s="753" t="s">
        <v>556</v>
      </c>
      <c r="B51" s="753"/>
      <c r="C51" s="753"/>
      <c r="D51" s="753"/>
      <c r="E51" s="11"/>
    </row>
    <row r="52" spans="1:5" ht="84" customHeight="1">
      <c r="A52" s="717" t="s">
        <v>557</v>
      </c>
      <c r="B52" s="717"/>
      <c r="C52" s="717"/>
      <c r="D52" s="717"/>
      <c r="E52" s="11"/>
    </row>
    <row r="53" spans="1:5" ht="85.5" customHeight="1">
      <c r="A53" s="717" t="s">
        <v>558</v>
      </c>
      <c r="B53" s="717"/>
      <c r="C53" s="717"/>
      <c r="D53" s="717"/>
      <c r="E53" s="11"/>
    </row>
    <row r="54" spans="1:5">
      <c r="A54" s="724" t="s">
        <v>1418</v>
      </c>
      <c r="B54" s="724"/>
      <c r="C54" s="724"/>
      <c r="D54" s="724"/>
      <c r="E54" s="11"/>
    </row>
    <row r="55" spans="1:5" ht="24.95" customHeight="1">
      <c r="A55" s="748" t="s">
        <v>560</v>
      </c>
      <c r="B55" s="748"/>
      <c r="C55" s="748"/>
      <c r="D55" s="748"/>
      <c r="E55" s="11"/>
    </row>
    <row r="56" spans="1:5">
      <c r="A56" s="11"/>
      <c r="B56" s="11"/>
      <c r="C56" s="11"/>
      <c r="D56" s="11"/>
      <c r="E56" s="11"/>
    </row>
    <row r="57" spans="1:5" ht="30" customHeight="1">
      <c r="A57" s="504"/>
      <c r="B57" s="505" t="s">
        <v>59</v>
      </c>
      <c r="C57" s="505" t="s">
        <v>57</v>
      </c>
      <c r="D57" s="506" t="s">
        <v>518</v>
      </c>
      <c r="E57" s="11"/>
    </row>
    <row r="58" spans="1:5">
      <c r="A58" s="11"/>
      <c r="B58" s="11"/>
      <c r="C58" s="11"/>
      <c r="D58" s="11"/>
      <c r="E58" s="11"/>
    </row>
    <row r="59" spans="1:5">
      <c r="A59" s="427" t="s">
        <v>561</v>
      </c>
      <c r="B59" s="505"/>
      <c r="C59" s="505"/>
      <c r="D59" s="505"/>
      <c r="E59" s="11"/>
    </row>
    <row r="60" spans="1:5">
      <c r="A60" s="683" t="s">
        <v>890</v>
      </c>
      <c r="B60" s="106">
        <v>6.4299999999999996E-2</v>
      </c>
      <c r="C60" s="106">
        <v>4.4900000000000002E-2</v>
      </c>
      <c r="D60" s="106">
        <v>6.1899999999999997E-2</v>
      </c>
      <c r="E60" s="11"/>
    </row>
    <row r="61" spans="1:5">
      <c r="A61" s="683" t="s">
        <v>1373</v>
      </c>
      <c r="B61" s="106">
        <v>7.1400000000000005E-2</v>
      </c>
      <c r="C61" s="106">
        <v>5.0999999999999997E-2</v>
      </c>
      <c r="D61" s="106">
        <v>6.8900000000000003E-2</v>
      </c>
      <c r="E61" s="11"/>
    </row>
    <row r="62" spans="1:5">
      <c r="A62" s="683" t="s">
        <v>1374</v>
      </c>
      <c r="B62" s="106">
        <v>6.0699999999999997E-2</v>
      </c>
      <c r="C62" s="106">
        <v>4.8099999999999997E-2</v>
      </c>
      <c r="D62" s="106">
        <v>5.91E-2</v>
      </c>
      <c r="E62" s="11"/>
    </row>
    <row r="63" spans="1:5">
      <c r="A63" s="683" t="s">
        <v>1375</v>
      </c>
      <c r="B63" s="106">
        <v>1.15E-2</v>
      </c>
      <c r="C63" s="106">
        <v>-3.3E-3</v>
      </c>
      <c r="D63" s="106">
        <v>9.7000000000000003E-3</v>
      </c>
      <c r="E63" s="11"/>
    </row>
    <row r="64" spans="1:5">
      <c r="A64" s="683" t="s">
        <v>1376</v>
      </c>
      <c r="B64" s="106">
        <v>1.0500000000000001E-2</v>
      </c>
      <c r="C64" s="106">
        <v>-2.3999999999999998E-3</v>
      </c>
      <c r="D64" s="106">
        <v>8.8999999999999999E-3</v>
      </c>
      <c r="E64" s="11"/>
    </row>
    <row r="65" spans="1:5">
      <c r="A65" s="683" t="s">
        <v>1377</v>
      </c>
      <c r="B65" s="106">
        <v>4.8999999999999998E-3</v>
      </c>
      <c r="C65" s="106">
        <v>-2.3999999999999998E-3</v>
      </c>
      <c r="D65" s="106">
        <v>4.0000000000000001E-3</v>
      </c>
      <c r="E65" s="11"/>
    </row>
    <row r="66" spans="1:5">
      <c r="A66" s="683" t="s">
        <v>1378</v>
      </c>
      <c r="B66" s="106">
        <v>7.4800000000000005E-2</v>
      </c>
      <c r="C66" s="106">
        <v>-3.32E-2</v>
      </c>
      <c r="D66" s="106">
        <v>6.0499999999999998E-2</v>
      </c>
      <c r="E66" s="11"/>
    </row>
    <row r="67" spans="1:5">
      <c r="A67" s="686" t="s">
        <v>562</v>
      </c>
      <c r="B67" s="505"/>
      <c r="C67" s="505"/>
      <c r="D67" s="505"/>
      <c r="E67" s="11"/>
    </row>
    <row r="68" spans="1:5">
      <c r="A68" s="683" t="s">
        <v>898</v>
      </c>
      <c r="B68" s="106">
        <v>9.9500000000000005E-2</v>
      </c>
      <c r="C68" s="106">
        <v>7.5999999999999998E-2</v>
      </c>
      <c r="D68" s="106">
        <v>9.6600000000000005E-2</v>
      </c>
      <c r="E68" s="11"/>
    </row>
    <row r="69" spans="1:5">
      <c r="A69" s="683" t="s">
        <v>900</v>
      </c>
      <c r="B69" s="106">
        <v>-3.5299999999999998E-2</v>
      </c>
      <c r="C69" s="106">
        <v>-3.1099999999999999E-2</v>
      </c>
      <c r="D69" s="106">
        <v>-3.4799999999999998E-2</v>
      </c>
      <c r="E69" s="11"/>
    </row>
    <row r="70" spans="1:5">
      <c r="A70" s="683" t="s">
        <v>902</v>
      </c>
      <c r="B70" s="106">
        <v>4.5499999999999999E-2</v>
      </c>
      <c r="C70" s="106">
        <v>3.9399999999999998E-2</v>
      </c>
      <c r="D70" s="106">
        <v>4.4699999999999997E-2</v>
      </c>
      <c r="E70" s="11"/>
    </row>
    <row r="71" spans="1:5">
      <c r="A71" s="683" t="s">
        <v>904</v>
      </c>
      <c r="B71" s="106">
        <v>-2.0000000000000001E-4</v>
      </c>
      <c r="C71" s="106">
        <v>0</v>
      </c>
      <c r="D71" s="106">
        <v>-2.0000000000000001E-4</v>
      </c>
      <c r="E71" s="11"/>
    </row>
    <row r="72" spans="1:5">
      <c r="A72" s="683" t="s">
        <v>1379</v>
      </c>
      <c r="B72" s="106">
        <v>-1.0800000000000001E-2</v>
      </c>
      <c r="C72" s="106">
        <v>-2.8E-3</v>
      </c>
      <c r="D72" s="106">
        <v>-9.7999999999999997E-3</v>
      </c>
      <c r="E72" s="11"/>
    </row>
    <row r="73" spans="1:5">
      <c r="A73" s="683" t="s">
        <v>1380</v>
      </c>
      <c r="B73" s="106">
        <v>7.1999999999999998E-3</v>
      </c>
      <c r="C73" s="106">
        <v>6.1000000000000004E-3</v>
      </c>
      <c r="D73" s="106">
        <v>7.0000000000000001E-3</v>
      </c>
      <c r="E73" s="11"/>
    </row>
    <row r="74" spans="1:5">
      <c r="A74" s="683" t="s">
        <v>1381</v>
      </c>
      <c r="B74" s="106">
        <v>-4.9099999999999998E-2</v>
      </c>
      <c r="C74" s="106">
        <v>-5.1499999999999997E-2</v>
      </c>
      <c r="D74" s="106">
        <v>-4.9399999999999999E-2</v>
      </c>
      <c r="E74" s="11"/>
    </row>
    <row r="75" spans="1:5">
      <c r="A75" s="683" t="s">
        <v>1382</v>
      </c>
      <c r="B75" s="106">
        <v>-8.9999999999999998E-4</v>
      </c>
      <c r="C75" s="106">
        <v>8.9999999999999998E-4</v>
      </c>
      <c r="D75" s="106">
        <v>-5.9999999999999995E-4</v>
      </c>
      <c r="E75" s="11"/>
    </row>
    <row r="76" spans="1:5">
      <c r="A76" s="683" t="s">
        <v>1383</v>
      </c>
      <c r="B76" s="106">
        <v>9.7799999999999998E-2</v>
      </c>
      <c r="C76" s="106">
        <v>0.13370000000000001</v>
      </c>
      <c r="D76" s="106">
        <v>0.10050000000000001</v>
      </c>
      <c r="E76" s="11"/>
    </row>
    <row r="77" spans="1:5">
      <c r="A77" s="686" t="s">
        <v>563</v>
      </c>
      <c r="B77" s="505"/>
      <c r="C77" s="505"/>
      <c r="D77" s="505"/>
      <c r="E77" s="11"/>
    </row>
    <row r="78" spans="1:5">
      <c r="A78" s="683" t="s">
        <v>1384</v>
      </c>
      <c r="B78" s="106">
        <v>0.14480000000000001</v>
      </c>
      <c r="C78" s="106">
        <v>0.1134</v>
      </c>
      <c r="D78" s="106">
        <v>0.14230000000000001</v>
      </c>
      <c r="E78" s="11"/>
    </row>
    <row r="79" spans="1:5">
      <c r="A79" s="683" t="s">
        <v>1385</v>
      </c>
      <c r="B79" s="106">
        <v>0.1376</v>
      </c>
      <c r="C79" s="106">
        <v>0.1004</v>
      </c>
      <c r="D79" s="106">
        <v>0.122</v>
      </c>
      <c r="E79" s="11"/>
    </row>
    <row r="80" spans="1:5">
      <c r="A80" s="683" t="s">
        <v>1386</v>
      </c>
      <c r="B80" s="106">
        <v>0.1045</v>
      </c>
      <c r="C80" s="106">
        <v>1.4E-2</v>
      </c>
      <c r="D80" s="106">
        <v>7.7799999999999994E-2</v>
      </c>
      <c r="E80" s="11"/>
    </row>
    <row r="81" spans="1:5">
      <c r="A81" s="683" t="s">
        <v>1387</v>
      </c>
      <c r="B81" s="106">
        <v>0.32690000000000002</v>
      </c>
      <c r="C81" s="106">
        <v>5.3100000000000001E-2</v>
      </c>
      <c r="D81" s="106">
        <v>6.5500000000000003E-2</v>
      </c>
      <c r="E81" s="11"/>
    </row>
    <row r="82" spans="1:5">
      <c r="A82" s="683" t="s">
        <v>1388</v>
      </c>
      <c r="B82" s="106">
        <v>9.5999999999999992E-3</v>
      </c>
      <c r="C82" s="106">
        <v>2.8999999999999998E-3</v>
      </c>
      <c r="D82" s="106">
        <v>8.0999999999999996E-3</v>
      </c>
      <c r="E82" s="11"/>
    </row>
    <row r="83" spans="1:5">
      <c r="A83" s="683" t="s">
        <v>1389</v>
      </c>
      <c r="B83" s="106">
        <v>0.1469</v>
      </c>
      <c r="C83" s="106">
        <v>6.9999999999999999E-4</v>
      </c>
      <c r="D83" s="106">
        <v>6.0400000000000002E-2</v>
      </c>
      <c r="E83" s="11"/>
    </row>
    <row r="84" spans="1:5">
      <c r="A84" s="683" t="s">
        <v>1390</v>
      </c>
      <c r="B84" s="106">
        <v>2.6700000000000002E-2</v>
      </c>
      <c r="C84" s="106">
        <v>2E-3</v>
      </c>
      <c r="D84" s="106">
        <v>1.9199999999999998E-2</v>
      </c>
      <c r="E84" s="11"/>
    </row>
    <row r="85" spans="1:5">
      <c r="A85" s="683" t="s">
        <v>1391</v>
      </c>
      <c r="B85" s="106">
        <v>4.07E-2</v>
      </c>
      <c r="C85" s="106">
        <v>1.0999999999999999E-2</v>
      </c>
      <c r="D85" s="106">
        <v>0.04</v>
      </c>
      <c r="E85" s="11"/>
    </row>
    <row r="86" spans="1:5">
      <c r="A86" s="683" t="s">
        <v>1392</v>
      </c>
      <c r="B86" s="106">
        <v>3.6600000000000001E-2</v>
      </c>
      <c r="C86" s="106">
        <v>3.2199999999999999E-2</v>
      </c>
      <c r="D86" s="106">
        <v>3.5999999999999997E-2</v>
      </c>
      <c r="E86" s="11"/>
    </row>
    <row r="87" spans="1:5">
      <c r="A87" s="683" t="s">
        <v>1393</v>
      </c>
      <c r="B87" s="106">
        <v>4.53E-2</v>
      </c>
      <c r="C87" s="106">
        <v>5.16E-2</v>
      </c>
      <c r="D87" s="106">
        <v>4.5699999999999998E-2</v>
      </c>
      <c r="E87" s="11"/>
    </row>
    <row r="88" spans="1:5">
      <c r="A88" s="683" t="s">
        <v>1394</v>
      </c>
      <c r="B88" s="106">
        <v>3.5999999999999999E-3</v>
      </c>
      <c r="C88" s="106">
        <v>6.9800000000000001E-2</v>
      </c>
      <c r="D88" s="106">
        <v>6.54E-2</v>
      </c>
      <c r="E88" s="11"/>
    </row>
    <row r="89" spans="1:5">
      <c r="A89" s="683" t="s">
        <v>1395</v>
      </c>
      <c r="B89" s="106">
        <v>0</v>
      </c>
      <c r="C89" s="106">
        <v>4.24E-2</v>
      </c>
      <c r="D89" s="106">
        <v>6.1999999999999998E-3</v>
      </c>
      <c r="E89" s="11"/>
    </row>
    <row r="90" spans="1:5">
      <c r="A90" s="686" t="s">
        <v>564</v>
      </c>
      <c r="B90" s="505"/>
      <c r="C90" s="505"/>
      <c r="D90" s="505"/>
      <c r="E90" s="11"/>
    </row>
    <row r="91" spans="1:5">
      <c r="A91" s="686" t="s">
        <v>565</v>
      </c>
      <c r="B91" s="505"/>
      <c r="C91" s="505"/>
      <c r="D91" s="505"/>
      <c r="E91" s="11"/>
    </row>
    <row r="92" spans="1:5">
      <c r="A92" s="683" t="s">
        <v>922</v>
      </c>
      <c r="B92" s="106">
        <v>4.9099999999999998E-2</v>
      </c>
      <c r="C92" s="106">
        <v>5.1499999999999997E-2</v>
      </c>
      <c r="D92" s="106">
        <v>4.9399999999999999E-2</v>
      </c>
      <c r="E92" s="11"/>
    </row>
    <row r="93" spans="1:5">
      <c r="A93" s="683" t="s">
        <v>924</v>
      </c>
      <c r="B93" s="106">
        <v>6.3799999999999996E-2</v>
      </c>
      <c r="C93" s="106">
        <v>7.0900000000000005E-2</v>
      </c>
      <c r="D93" s="106">
        <v>6.4600000000000005E-2</v>
      </c>
      <c r="E93" s="11"/>
    </row>
    <row r="94" spans="1:5">
      <c r="A94" s="683" t="s">
        <v>926</v>
      </c>
      <c r="B94" s="106">
        <v>7.1900000000000006E-2</v>
      </c>
      <c r="C94" s="106">
        <v>6.7000000000000004E-2</v>
      </c>
      <c r="D94" s="106">
        <v>7.1300000000000002E-2</v>
      </c>
      <c r="E94" s="11"/>
    </row>
    <row r="95" spans="1:5">
      <c r="A95" s="683" t="s">
        <v>1396</v>
      </c>
      <c r="B95" s="106">
        <v>7.8799999999999995E-2</v>
      </c>
      <c r="C95" s="106">
        <v>0.12770000000000001</v>
      </c>
      <c r="D95" s="106">
        <v>8.2799999999999999E-2</v>
      </c>
      <c r="E95" s="11"/>
    </row>
    <row r="96" spans="1:5">
      <c r="A96" s="686" t="s">
        <v>566</v>
      </c>
      <c r="B96" s="428"/>
      <c r="C96" s="428"/>
      <c r="D96" s="428"/>
      <c r="E96" s="11"/>
    </row>
    <row r="97" spans="1:5">
      <c r="A97" s="683" t="s">
        <v>929</v>
      </c>
      <c r="B97" s="106">
        <v>0.54210000000000003</v>
      </c>
      <c r="C97" s="106">
        <v>0.60440000000000005</v>
      </c>
      <c r="D97" s="106">
        <v>0.55000000000000004</v>
      </c>
      <c r="E97" s="11"/>
    </row>
    <row r="98" spans="1:5">
      <c r="A98" s="683" t="s">
        <v>931</v>
      </c>
      <c r="B98" s="106">
        <v>4.0300000000000002E-2</v>
      </c>
      <c r="C98" s="106">
        <v>4.8000000000000001E-2</v>
      </c>
      <c r="D98" s="106">
        <v>4.1300000000000003E-2</v>
      </c>
      <c r="E98" s="11"/>
    </row>
    <row r="99" spans="1:5">
      <c r="A99" s="683" t="s">
        <v>933</v>
      </c>
      <c r="B99" s="106">
        <v>0.41770000000000002</v>
      </c>
      <c r="C99" s="106">
        <v>0.34760000000000002</v>
      </c>
      <c r="D99" s="106">
        <v>0.40870000000000001</v>
      </c>
      <c r="E99" s="11"/>
    </row>
    <row r="100" spans="1:5">
      <c r="A100" s="683" t="s">
        <v>935</v>
      </c>
      <c r="B100" s="106">
        <v>0.43580000000000002</v>
      </c>
      <c r="C100" s="106">
        <v>0.40660000000000002</v>
      </c>
      <c r="D100" s="106">
        <v>0.43180000000000002</v>
      </c>
      <c r="E100" s="11"/>
    </row>
    <row r="101" spans="1:5">
      <c r="A101" s="686" t="s">
        <v>567</v>
      </c>
      <c r="B101" s="428"/>
      <c r="C101" s="428"/>
      <c r="D101" s="428"/>
      <c r="E101" s="11"/>
    </row>
    <row r="102" spans="1:5">
      <c r="A102" s="683" t="s">
        <v>937</v>
      </c>
      <c r="B102" s="106">
        <v>6.9099999999999995E-2</v>
      </c>
      <c r="C102" s="106">
        <v>4.6399999999999997E-2</v>
      </c>
      <c r="D102" s="106">
        <v>6.6400000000000001E-2</v>
      </c>
      <c r="E102" s="11"/>
    </row>
    <row r="103" spans="1:5">
      <c r="A103" s="683" t="s">
        <v>939</v>
      </c>
      <c r="B103" s="106">
        <v>6.1899999999999997E-2</v>
      </c>
      <c r="C103" s="106">
        <v>3.8100000000000002E-2</v>
      </c>
      <c r="D103" s="106">
        <v>5.91E-2</v>
      </c>
      <c r="E103" s="11"/>
    </row>
    <row r="104" spans="1:5">
      <c r="A104" s="685" t="s">
        <v>1397</v>
      </c>
      <c r="B104" s="106">
        <v>8.8599999999999998E-2</v>
      </c>
      <c r="C104" s="106">
        <v>5.5800000000000002E-2</v>
      </c>
      <c r="D104" s="106">
        <v>8.48E-2</v>
      </c>
      <c r="E104" s="11"/>
    </row>
    <row r="105" spans="1:5">
      <c r="A105" s="685" t="s">
        <v>942</v>
      </c>
      <c r="B105" s="106">
        <v>0.1241</v>
      </c>
      <c r="C105" s="106">
        <v>8.8099999999999998E-2</v>
      </c>
      <c r="D105" s="106">
        <v>0.11990000000000001</v>
      </c>
      <c r="E105" s="11"/>
    </row>
    <row r="106" spans="1:5">
      <c r="A106" s="685" t="s">
        <v>944</v>
      </c>
      <c r="B106" s="106">
        <v>-3.5499999999999997E-2</v>
      </c>
      <c r="C106" s="106">
        <v>-3.2300000000000002E-2</v>
      </c>
      <c r="D106" s="106">
        <v>-3.5099999999999999E-2</v>
      </c>
      <c r="E106" s="11"/>
    </row>
    <row r="107" spans="1:5">
      <c r="A107" s="685" t="s">
        <v>946</v>
      </c>
      <c r="B107" s="106">
        <v>-2.6700000000000002E-2</v>
      </c>
      <c r="C107" s="106">
        <v>-1.78E-2</v>
      </c>
      <c r="D107" s="106">
        <v>-2.58E-2</v>
      </c>
      <c r="E107" s="11"/>
    </row>
    <row r="108" spans="1:5">
      <c r="A108" s="685" t="s">
        <v>948</v>
      </c>
      <c r="B108" s="106">
        <v>7.1999999999999998E-3</v>
      </c>
      <c r="C108" s="106">
        <v>8.3000000000000001E-3</v>
      </c>
      <c r="D108" s="106">
        <v>7.4000000000000003E-3</v>
      </c>
      <c r="E108" s="11"/>
    </row>
    <row r="109" spans="1:5">
      <c r="A109" s="686" t="s">
        <v>949</v>
      </c>
      <c r="B109" s="505"/>
      <c r="C109" s="505"/>
      <c r="D109" s="505"/>
      <c r="E109" s="11"/>
    </row>
    <row r="110" spans="1:5">
      <c r="A110" s="685" t="s">
        <v>937</v>
      </c>
      <c r="B110" s="634">
        <v>6.9099999999999995E-2</v>
      </c>
      <c r="C110" s="634">
        <v>4.6399999999999997E-2</v>
      </c>
      <c r="D110" s="634">
        <v>6.6400000000000001E-2</v>
      </c>
      <c r="E110" s="11"/>
    </row>
    <row r="111" spans="1:5">
      <c r="A111" s="685" t="s">
        <v>951</v>
      </c>
      <c r="B111" s="106">
        <v>-8.0999999999999996E-3</v>
      </c>
      <c r="C111" s="106">
        <v>3.5000000000000001E-3</v>
      </c>
      <c r="D111" s="106">
        <v>-6.7000000000000002E-3</v>
      </c>
      <c r="E111" s="11"/>
    </row>
    <row r="112" spans="1:5">
      <c r="A112" s="685" t="s">
        <v>953</v>
      </c>
      <c r="B112" s="106">
        <v>-4.9500000000000002E-2</v>
      </c>
      <c r="C112" s="106">
        <v>-5.3400000000000003E-2</v>
      </c>
      <c r="D112" s="106">
        <v>-4.99E-2</v>
      </c>
      <c r="E112" s="11"/>
    </row>
    <row r="113" spans="1:5">
      <c r="A113" s="685" t="s">
        <v>955</v>
      </c>
      <c r="B113" s="106">
        <v>0</v>
      </c>
      <c r="C113" s="106">
        <v>0</v>
      </c>
      <c r="D113" s="106">
        <v>0</v>
      </c>
      <c r="E113" s="11"/>
    </row>
    <row r="114" spans="1:5">
      <c r="A114" s="685" t="s">
        <v>957</v>
      </c>
      <c r="B114" s="106">
        <v>-8.9999999999999998E-4</v>
      </c>
      <c r="C114" s="106">
        <v>1E-3</v>
      </c>
      <c r="D114" s="106">
        <v>-6.9999999999999999E-4</v>
      </c>
      <c r="E114" s="11"/>
    </row>
    <row r="115" spans="1:5">
      <c r="A115" s="685" t="s">
        <v>958</v>
      </c>
      <c r="B115" s="106">
        <v>-2.0000000000000001E-4</v>
      </c>
      <c r="C115" s="106">
        <v>0</v>
      </c>
      <c r="D115" s="106">
        <v>-2.0000000000000001E-4</v>
      </c>
      <c r="E115" s="11"/>
    </row>
    <row r="116" spans="1:5">
      <c r="A116" s="429" t="s">
        <v>568</v>
      </c>
      <c r="B116" s="430">
        <v>1.06E-2</v>
      </c>
      <c r="C116" s="430">
        <v>-2.5000000000000001E-3</v>
      </c>
      <c r="D116" s="430">
        <v>8.9999999999999993E-3</v>
      </c>
      <c r="E116" s="11"/>
    </row>
    <row r="117" spans="1:5" ht="3.75" customHeight="1" thickBot="1">
      <c r="A117" s="191"/>
      <c r="B117" s="112"/>
      <c r="C117" s="112"/>
      <c r="D117" s="112"/>
      <c r="E117" s="11"/>
    </row>
    <row r="118" spans="1:5" ht="15.75" thickTop="1">
      <c r="A118" s="725" t="s">
        <v>1361</v>
      </c>
      <c r="B118" s="725"/>
      <c r="C118" s="725"/>
      <c r="D118" s="725"/>
      <c r="E118" s="11"/>
    </row>
    <row r="119" spans="1:5">
      <c r="A119" s="720" t="s">
        <v>1362</v>
      </c>
      <c r="B119" s="720"/>
      <c r="C119" s="720"/>
      <c r="D119" s="720"/>
      <c r="E119" s="11"/>
    </row>
    <row r="120" spans="1:5">
      <c r="A120" s="720" t="s">
        <v>1363</v>
      </c>
      <c r="B120" s="720"/>
      <c r="C120" s="720"/>
      <c r="D120" s="720"/>
      <c r="E120" s="11"/>
    </row>
    <row r="121" spans="1:5">
      <c r="A121" s="720" t="s">
        <v>1364</v>
      </c>
      <c r="B121" s="720"/>
      <c r="C121" s="720"/>
      <c r="D121" s="720"/>
      <c r="E121" s="11"/>
    </row>
    <row r="122" spans="1:5" ht="24.95" customHeight="1">
      <c r="A122" s="754" t="s">
        <v>1365</v>
      </c>
      <c r="B122" s="754"/>
      <c r="C122" s="754"/>
      <c r="D122" s="754"/>
      <c r="E122" s="11"/>
    </row>
    <row r="123" spans="1:5" ht="25.5" customHeight="1">
      <c r="A123" s="722" t="s">
        <v>963</v>
      </c>
      <c r="B123" s="722"/>
      <c r="C123" s="722"/>
      <c r="D123" s="722"/>
      <c r="E123" s="11"/>
    </row>
    <row r="124" spans="1:5">
      <c r="A124" s="720" t="s">
        <v>570</v>
      </c>
      <c r="B124" s="720"/>
      <c r="C124" s="720"/>
      <c r="D124" s="720"/>
      <c r="E124" s="11"/>
    </row>
    <row r="125" spans="1:5" ht="30" customHeight="1">
      <c r="A125" s="722" t="s">
        <v>964</v>
      </c>
      <c r="B125" s="722"/>
      <c r="C125" s="722"/>
      <c r="D125" s="722"/>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2" ht="30" customHeight="1">
      <c r="A1" s="726" t="s">
        <v>441</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30" customHeight="1">
      <c r="A3" s="728" t="s">
        <v>511</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s="15" customFormat="1" ht="30" customHeight="1" thickTop="1" thickBot="1">
      <c r="A5" s="548"/>
      <c r="B5" s="390" t="s">
        <v>573</v>
      </c>
      <c r="C5" s="390" t="s">
        <v>574</v>
      </c>
      <c r="D5" s="390" t="s">
        <v>575</v>
      </c>
      <c r="E5" s="390" t="s">
        <v>576</v>
      </c>
      <c r="F5" s="390" t="s">
        <v>577</v>
      </c>
      <c r="G5" s="390" t="s">
        <v>578</v>
      </c>
      <c r="H5" s="390" t="s">
        <v>1254</v>
      </c>
      <c r="I5" s="390" t="s">
        <v>1321</v>
      </c>
      <c r="J5" s="390" t="s">
        <v>1520</v>
      </c>
      <c r="K5" s="390" t="s">
        <v>1462</v>
      </c>
      <c r="L5" s="390" t="s">
        <v>1521</v>
      </c>
    </row>
    <row r="6" spans="1:12" ht="15" customHeight="1" thickTop="1" thickBot="1">
      <c r="A6" s="392" t="s">
        <v>579</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6719113.5612700004</v>
      </c>
      <c r="K6" s="393">
        <v>6899499.20524</v>
      </c>
      <c r="L6" s="393">
        <v>7013001.2328999992</v>
      </c>
    </row>
    <row r="7" spans="1:12" s="16" customFormat="1" ht="15" customHeight="1" thickTop="1">
      <c r="A7" s="147" t="s">
        <v>161</v>
      </c>
      <c r="B7" s="114">
        <v>622325.91596999997</v>
      </c>
      <c r="C7" s="114">
        <v>631234.6936</v>
      </c>
      <c r="D7" s="114">
        <v>731622.4995700001</v>
      </c>
      <c r="E7" s="114">
        <v>332052.26951000001</v>
      </c>
      <c r="F7" s="114">
        <v>388509.67924999999</v>
      </c>
      <c r="G7" s="114">
        <v>401148.05776999996</v>
      </c>
      <c r="H7" s="114">
        <v>360986.55856999999</v>
      </c>
      <c r="I7" s="114">
        <v>553242.99040999997</v>
      </c>
      <c r="J7" s="114">
        <v>656926.85398000001</v>
      </c>
      <c r="K7" s="114">
        <v>625207.22381</v>
      </c>
      <c r="L7" s="114">
        <v>572556.89457</v>
      </c>
    </row>
    <row r="8" spans="1:12" s="16" customFormat="1" ht="15" customHeight="1">
      <c r="A8" s="147" t="s">
        <v>170</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616818.60612999997</v>
      </c>
      <c r="K8" s="114">
        <v>152392.39891999998</v>
      </c>
      <c r="L8" s="114">
        <v>246572.97427000001</v>
      </c>
    </row>
    <row r="9" spans="1:12" s="16" customFormat="1" ht="15" customHeight="1">
      <c r="A9" s="147" t="s">
        <v>179</v>
      </c>
      <c r="B9" s="114">
        <v>7017869.7924499996</v>
      </c>
      <c r="C9" s="114">
        <v>7396124.3019700004</v>
      </c>
      <c r="D9" s="114">
        <v>7776279.2698500007</v>
      </c>
      <c r="E9" s="114">
        <v>3725282.0091900001</v>
      </c>
      <c r="F9" s="114">
        <v>3978259.8328</v>
      </c>
      <c r="G9" s="114">
        <v>4058691.1951100002</v>
      </c>
      <c r="H9" s="114">
        <v>4422837.2223800002</v>
      </c>
      <c r="I9" s="114">
        <v>4732782.3077600002</v>
      </c>
      <c r="J9" s="114">
        <v>4802160.2709900001</v>
      </c>
      <c r="K9" s="114">
        <v>5310832.9052200001</v>
      </c>
      <c r="L9" s="114">
        <v>5350961.8127100002</v>
      </c>
    </row>
    <row r="10" spans="1:12" s="16" customFormat="1" ht="15" customHeight="1">
      <c r="A10" s="148" t="s">
        <v>580</v>
      </c>
      <c r="B10" s="114">
        <v>7066800.6672499999</v>
      </c>
      <c r="C10" s="114">
        <v>7437917.27018</v>
      </c>
      <c r="D10" s="114">
        <v>7767736.6857000003</v>
      </c>
      <c r="E10" s="114">
        <v>3714714.13901</v>
      </c>
      <c r="F10" s="114">
        <v>3954549.5942600002</v>
      </c>
      <c r="G10" s="114">
        <v>4037972.0836</v>
      </c>
      <c r="H10" s="114">
        <v>4073140.9531</v>
      </c>
      <c r="I10" s="114">
        <v>4184106.1386100003</v>
      </c>
      <c r="J10" s="114">
        <v>4230177.8684600005</v>
      </c>
      <c r="K10" s="114">
        <v>4646402.1563500008</v>
      </c>
      <c r="L10" s="114">
        <v>4671131.9495299999</v>
      </c>
    </row>
    <row r="11" spans="1:12" s="16" customFormat="1" ht="15" customHeight="1">
      <c r="A11" s="148" t="s">
        <v>581</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3845809.1030199998</v>
      </c>
      <c r="K11" s="114">
        <v>4127504.50618</v>
      </c>
      <c r="L11" s="114">
        <v>4141652.7903299998</v>
      </c>
    </row>
    <row r="12" spans="1:12" s="16" customFormat="1" ht="15" customHeight="1">
      <c r="A12" s="148" t="s">
        <v>582</v>
      </c>
      <c r="B12" s="114">
        <v>81085.822040000014</v>
      </c>
      <c r="C12" s="114">
        <v>101396.33243000001</v>
      </c>
      <c r="D12" s="114">
        <v>158252.85871</v>
      </c>
      <c r="E12" s="114">
        <v>99725.227069999994</v>
      </c>
      <c r="F12" s="114">
        <v>125976.59948</v>
      </c>
      <c r="G12" s="114">
        <v>265790.41321000003</v>
      </c>
      <c r="H12" s="114">
        <v>266037.75316999998</v>
      </c>
      <c r="I12" s="114">
        <v>360513.14212999999</v>
      </c>
      <c r="J12" s="114">
        <v>384368.76543999999</v>
      </c>
      <c r="K12" s="114">
        <v>518897.65017000004</v>
      </c>
      <c r="L12" s="114">
        <v>529479.15919999999</v>
      </c>
    </row>
    <row r="13" spans="1:12" s="16" customFormat="1" ht="15" customHeight="1">
      <c r="A13" s="148" t="s">
        <v>583</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22331.38481</v>
      </c>
      <c r="K13" s="114">
        <v>40358.958259999999</v>
      </c>
      <c r="L13" s="114">
        <v>50899.829060000004</v>
      </c>
    </row>
    <row r="14" spans="1:12" s="16" customFormat="1" ht="15" customHeight="1">
      <c r="A14" s="148" t="s">
        <v>584</v>
      </c>
      <c r="B14" s="114">
        <v>34286.930090000002</v>
      </c>
      <c r="C14" s="114">
        <v>36131.73429</v>
      </c>
      <c r="D14" s="114">
        <v>42613.050329999998</v>
      </c>
      <c r="E14" s="114">
        <v>18507.94139</v>
      </c>
      <c r="F14" s="114">
        <v>30897.550019999999</v>
      </c>
      <c r="G14" s="114">
        <v>26511.640339999998</v>
      </c>
      <c r="H14" s="114">
        <v>12100.107</v>
      </c>
      <c r="I14" s="114">
        <v>13035.122079999999</v>
      </c>
      <c r="J14" s="114">
        <v>19420.22279</v>
      </c>
      <c r="K14" s="114">
        <v>32372.0478</v>
      </c>
      <c r="L14" s="114">
        <v>42689.511350000001</v>
      </c>
    </row>
    <row r="15" spans="1:12" s="16" customFormat="1" ht="15" customHeight="1">
      <c r="A15" s="148" t="s">
        <v>585</v>
      </c>
      <c r="B15" s="114">
        <v>1866.4003300000002</v>
      </c>
      <c r="C15" s="114">
        <v>7029.4266799999996</v>
      </c>
      <c r="D15" s="114">
        <v>19101.748899999999</v>
      </c>
      <c r="E15" s="114">
        <v>887.27913999999998</v>
      </c>
      <c r="F15" s="114">
        <v>6481.1420399999997</v>
      </c>
      <c r="G15" s="114">
        <v>10847.739800000001</v>
      </c>
      <c r="H15" s="114">
        <v>10508.31302</v>
      </c>
      <c r="I15" s="114">
        <v>1716.1939</v>
      </c>
      <c r="J15" s="114">
        <v>2911.1620200000002</v>
      </c>
      <c r="K15" s="114">
        <v>7986.9104600000001</v>
      </c>
      <c r="L15" s="114">
        <v>8210.3177099999994</v>
      </c>
    </row>
    <row r="16" spans="1:12" s="16" customFormat="1" ht="15" customHeight="1">
      <c r="A16" s="148" t="s">
        <v>586</v>
      </c>
      <c r="B16" s="114">
        <v>59584.348310000001</v>
      </c>
      <c r="C16" s="114">
        <v>91877.342480000007</v>
      </c>
      <c r="D16" s="114">
        <v>129010.67701</v>
      </c>
      <c r="E16" s="114">
        <v>85329.384669999999</v>
      </c>
      <c r="F16" s="114">
        <v>80786.269260000001</v>
      </c>
      <c r="G16" s="114">
        <v>110361.5361</v>
      </c>
      <c r="H16" s="114">
        <v>122957.74398</v>
      </c>
      <c r="I16" s="114">
        <v>110525.89447</v>
      </c>
      <c r="J16" s="114">
        <v>109820.97502</v>
      </c>
      <c r="K16" s="114">
        <v>99701.414599999989</v>
      </c>
      <c r="L16" s="114">
        <v>98262.745469999994</v>
      </c>
    </row>
    <row r="17" spans="1:12" s="16" customFormat="1" ht="15" customHeight="1">
      <c r="A17" s="148" t="s">
        <v>587</v>
      </c>
      <c r="B17" s="114">
        <v>57251.58928</v>
      </c>
      <c r="C17" s="114">
        <v>85577.397980000009</v>
      </c>
      <c r="D17" s="114">
        <v>120240.91034</v>
      </c>
      <c r="E17" s="114">
        <v>67837.100659999996</v>
      </c>
      <c r="F17" s="114">
        <v>68028.310649999999</v>
      </c>
      <c r="G17" s="114">
        <v>82926.297890000002</v>
      </c>
      <c r="H17" s="114">
        <v>76234.528189999997</v>
      </c>
      <c r="I17" s="114">
        <v>61636.550049999998</v>
      </c>
      <c r="J17" s="114">
        <v>59622.060659999996</v>
      </c>
      <c r="K17" s="114">
        <v>51266.042990000002</v>
      </c>
      <c r="L17" s="114">
        <v>50504.14817</v>
      </c>
    </row>
    <row r="18" spans="1:12" s="16" customFormat="1" ht="15" customHeight="1">
      <c r="A18" s="148" t="s">
        <v>588</v>
      </c>
      <c r="B18" s="114">
        <v>2332.7590299999997</v>
      </c>
      <c r="C18" s="114">
        <v>6299.9444999999996</v>
      </c>
      <c r="D18" s="114">
        <v>8769.7666699999991</v>
      </c>
      <c r="E18" s="114">
        <v>17492.284010000003</v>
      </c>
      <c r="F18" s="114">
        <v>12757.95861</v>
      </c>
      <c r="G18" s="114">
        <v>27435.23821</v>
      </c>
      <c r="H18" s="114">
        <v>46723.215790000002</v>
      </c>
      <c r="I18" s="114">
        <v>48889.344420000001</v>
      </c>
      <c r="J18" s="114">
        <v>50198.914360000002</v>
      </c>
      <c r="K18" s="114">
        <v>48435.371610000002</v>
      </c>
      <c r="L18" s="114">
        <v>47758.597299999994</v>
      </c>
    </row>
    <row r="19" spans="1:12" s="16" customFormat="1" ht="15" customHeight="1">
      <c r="A19" s="148" t="s">
        <v>192</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628102.21317999996</v>
      </c>
      <c r="K19" s="114">
        <v>699716.49951999995</v>
      </c>
      <c r="L19" s="114">
        <v>709506.48852000001</v>
      </c>
    </row>
    <row r="20" spans="1:12" s="16" customFormat="1" ht="15" customHeight="1">
      <c r="A20" s="148" t="s">
        <v>589</v>
      </c>
      <c r="B20" s="114">
        <v>-233476.97907</v>
      </c>
      <c r="C20" s="114">
        <v>-264281.16037</v>
      </c>
      <c r="D20" s="114">
        <v>-273101.78318000003</v>
      </c>
      <c r="E20" s="114">
        <v>-148273.83333000002</v>
      </c>
      <c r="F20" s="114">
        <v>-149012.66462999998</v>
      </c>
      <c r="G20" s="114">
        <v>-183873.89386000001</v>
      </c>
      <c r="H20" s="114">
        <v>-222638.97356000001</v>
      </c>
      <c r="I20" s="114">
        <v>-188547.34359</v>
      </c>
      <c r="J20" s="114">
        <v>-188272.17048</v>
      </c>
      <c r="K20" s="114">
        <v>-175346.12351</v>
      </c>
      <c r="L20" s="114">
        <v>-178839.19987000001</v>
      </c>
    </row>
    <row r="21" spans="1:12" s="16" customFormat="1" ht="15" customHeight="1">
      <c r="A21" s="147" t="s">
        <v>205</v>
      </c>
      <c r="B21" s="114">
        <v>54432.92</v>
      </c>
      <c r="C21" s="114">
        <v>53972.29421</v>
      </c>
      <c r="D21" s="114">
        <v>53379.691810000004</v>
      </c>
      <c r="E21" s="114">
        <v>41582.703030000004</v>
      </c>
      <c r="F21" s="114">
        <v>23816.866030000001</v>
      </c>
      <c r="G21" s="114">
        <v>38070.762590000006</v>
      </c>
      <c r="H21" s="114">
        <v>70326.594599999997</v>
      </c>
      <c r="I21" s="114">
        <v>89730.81259999999</v>
      </c>
      <c r="J21" s="114">
        <v>98367.558829999994</v>
      </c>
      <c r="K21" s="114">
        <v>104501.55931</v>
      </c>
      <c r="L21" s="114">
        <v>111370.98728</v>
      </c>
    </row>
    <row r="22" spans="1:12" s="16" customFormat="1" ht="15" customHeight="1">
      <c r="A22" s="147" t="s">
        <v>211</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6550.8645099999994</v>
      </c>
      <c r="K22" s="114">
        <v>3238.53316</v>
      </c>
      <c r="L22" s="114">
        <v>2945.41176</v>
      </c>
    </row>
    <row r="23" spans="1:12" s="16" customFormat="1" ht="15" customHeight="1">
      <c r="A23" s="147" t="s">
        <v>590</v>
      </c>
      <c r="B23" s="114">
        <v>7073.3669199999995</v>
      </c>
      <c r="C23" s="114">
        <v>12683.60914</v>
      </c>
      <c r="D23" s="114">
        <v>38619.836799999997</v>
      </c>
      <c r="E23" s="114">
        <v>58353.518040000003</v>
      </c>
      <c r="F23" s="114">
        <v>63369.77074</v>
      </c>
      <c r="G23" s="114">
        <v>76501.682870000004</v>
      </c>
      <c r="H23" s="114">
        <v>216953.06081</v>
      </c>
      <c r="I23" s="114">
        <v>289390.64726</v>
      </c>
      <c r="J23" s="114">
        <v>383803.94630000001</v>
      </c>
      <c r="K23" s="114">
        <v>556127.77624000004</v>
      </c>
      <c r="L23" s="114">
        <v>582183.96157000004</v>
      </c>
    </row>
    <row r="24" spans="1:12" s="16" customFormat="1" ht="15" customHeight="1">
      <c r="A24" s="147" t="s">
        <v>222</v>
      </c>
      <c r="B24" s="114">
        <v>198583.61213999998</v>
      </c>
      <c r="C24" s="114">
        <v>204080.97777</v>
      </c>
      <c r="D24" s="114">
        <v>223097.75666999997</v>
      </c>
      <c r="E24" s="114">
        <v>159419.62576</v>
      </c>
      <c r="F24" s="114">
        <v>165811.71284999998</v>
      </c>
      <c r="G24" s="114">
        <v>158030.90150000001</v>
      </c>
      <c r="H24" s="114">
        <v>148979.31539999999</v>
      </c>
      <c r="I24" s="114">
        <v>144447.06594</v>
      </c>
      <c r="J24" s="114">
        <v>144840.07446999999</v>
      </c>
      <c r="K24" s="114">
        <v>138783.49972999998</v>
      </c>
      <c r="L24" s="114">
        <v>137856.16415999999</v>
      </c>
    </row>
    <row r="25" spans="1:12" s="16" customFormat="1" ht="15" customHeight="1">
      <c r="A25" s="147" t="s">
        <v>591</v>
      </c>
      <c r="B25" s="114">
        <v>40403.214659999998</v>
      </c>
      <c r="C25" s="114">
        <v>37755.76139</v>
      </c>
      <c r="D25" s="114">
        <v>34442.870689999996</v>
      </c>
      <c r="E25" s="114">
        <v>17269.17353</v>
      </c>
      <c r="F25" s="114">
        <v>16567.847580000001</v>
      </c>
      <c r="G25" s="114">
        <v>18450.028460000001</v>
      </c>
      <c r="H25" s="114">
        <v>16597.049490000001</v>
      </c>
      <c r="I25" s="114">
        <v>7876.6151399999999</v>
      </c>
      <c r="J25" s="114">
        <v>9645.3860600000007</v>
      </c>
      <c r="K25" s="114">
        <v>8415.3088499999994</v>
      </c>
      <c r="L25" s="114">
        <v>8553.0265799999997</v>
      </c>
    </row>
    <row r="26" spans="1:12" s="17" customFormat="1" ht="15" customHeight="1" thickBot="1">
      <c r="A26" s="147" t="s">
        <v>238</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592</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6282307.7354499996</v>
      </c>
      <c r="K27" s="393">
        <v>6438066.9468799997</v>
      </c>
      <c r="L27" s="393">
        <v>6546893.39451</v>
      </c>
    </row>
    <row r="28" spans="1:12" s="16" customFormat="1" ht="15" customHeight="1" thickTop="1">
      <c r="A28" s="147" t="s">
        <v>593</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4859340.88277</v>
      </c>
      <c r="K28" s="114">
        <v>4593800.8664799994</v>
      </c>
      <c r="L28" s="114">
        <v>4418569.6576100001</v>
      </c>
    </row>
    <row r="29" spans="1:12" s="16" customFormat="1" ht="15" customHeight="1">
      <c r="A29" s="148" t="s">
        <v>594</v>
      </c>
      <c r="B29" s="114">
        <v>90932.063959999999</v>
      </c>
      <c r="C29" s="114">
        <v>188767.30397000001</v>
      </c>
      <c r="D29" s="114">
        <v>177204.13876</v>
      </c>
      <c r="E29" s="114">
        <v>71468.362549999991</v>
      </c>
      <c r="F29" s="114">
        <v>75340.133069999996</v>
      </c>
      <c r="G29" s="114">
        <v>135779.91971000002</v>
      </c>
      <c r="H29" s="114">
        <v>316526.38574</v>
      </c>
      <c r="I29" s="114">
        <v>431510.72247000004</v>
      </c>
      <c r="J29" s="114">
        <v>535164.47387999995</v>
      </c>
      <c r="K29" s="114">
        <v>402193.99223000003</v>
      </c>
      <c r="L29" s="114">
        <v>334979.58831999998</v>
      </c>
    </row>
    <row r="30" spans="1:12" s="16" customFormat="1" ht="15" customHeight="1">
      <c r="A30" s="148" t="s">
        <v>595</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1510090.59617</v>
      </c>
      <c r="K30" s="114">
        <v>1385038.26997</v>
      </c>
      <c r="L30" s="114">
        <v>1427869.83693</v>
      </c>
    </row>
    <row r="31" spans="1:12" s="16" customFormat="1" ht="15" customHeight="1">
      <c r="A31" s="148" t="s">
        <v>596</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52469.457029999998</v>
      </c>
      <c r="K31" s="114">
        <v>167.16506000000001</v>
      </c>
      <c r="L31" s="114">
        <v>129.12518</v>
      </c>
    </row>
    <row r="32" spans="1:12" s="16" customFormat="1" ht="15" customHeight="1">
      <c r="A32" s="148" t="s">
        <v>597</v>
      </c>
      <c r="B32" s="114">
        <v>63408.55586</v>
      </c>
      <c r="C32" s="114">
        <v>72355.122049999991</v>
      </c>
      <c r="D32" s="114">
        <v>81295.319329999998</v>
      </c>
      <c r="E32" s="114">
        <v>43007.972549999999</v>
      </c>
      <c r="F32" s="114">
        <v>58931.286650000002</v>
      </c>
      <c r="G32" s="114">
        <v>56373.23285</v>
      </c>
      <c r="H32" s="114">
        <v>39410.279390000003</v>
      </c>
      <c r="I32" s="114">
        <v>35456.256500000003</v>
      </c>
      <c r="J32" s="114">
        <v>34441.928509999998</v>
      </c>
      <c r="K32" s="114">
        <v>40095.355409999996</v>
      </c>
      <c r="L32" s="114">
        <v>38078.60845</v>
      </c>
    </row>
    <row r="33" spans="1:12" s="16" customFormat="1" ht="15" customHeight="1">
      <c r="A33" s="148" t="s">
        <v>598</v>
      </c>
      <c r="B33" s="114">
        <v>4343383.9944200004</v>
      </c>
      <c r="C33" s="114">
        <v>4959551.16799</v>
      </c>
      <c r="D33" s="114">
        <v>5460133.89224</v>
      </c>
      <c r="E33" s="114">
        <v>2772120.0762800002</v>
      </c>
      <c r="F33" s="114">
        <v>2775817.4973499998</v>
      </c>
      <c r="G33" s="114">
        <v>2508031.8991300003</v>
      </c>
      <c r="H33" s="114">
        <v>2010001.4794700001</v>
      </c>
      <c r="I33" s="114">
        <v>2203744.3764</v>
      </c>
      <c r="J33" s="114">
        <v>2435752.9391199998</v>
      </c>
      <c r="K33" s="114">
        <v>2490853.2798800003</v>
      </c>
      <c r="L33" s="114">
        <v>2344719.1474299999</v>
      </c>
    </row>
    <row r="34" spans="1:12" s="16" customFormat="1" ht="15" customHeight="1">
      <c r="A34" s="148" t="s">
        <v>599</v>
      </c>
      <c r="B34" s="114">
        <v>246902.01543</v>
      </c>
      <c r="C34" s="114">
        <v>313167.84206</v>
      </c>
      <c r="D34" s="114">
        <v>383297.56541000004</v>
      </c>
      <c r="E34" s="114">
        <v>263365.41200000001</v>
      </c>
      <c r="F34" s="114">
        <v>312983.22752999997</v>
      </c>
      <c r="G34" s="114">
        <v>314393.17981</v>
      </c>
      <c r="H34" s="114">
        <v>280916.11787000002</v>
      </c>
      <c r="I34" s="114">
        <v>301608.65333</v>
      </c>
      <c r="J34" s="114">
        <v>291421.48806</v>
      </c>
      <c r="K34" s="114">
        <v>275452.80392999999</v>
      </c>
      <c r="L34" s="114">
        <v>272793.35130000004</v>
      </c>
    </row>
    <row r="35" spans="1:12" s="16" customFormat="1" ht="15" customHeight="1">
      <c r="A35" s="147" t="s">
        <v>600</v>
      </c>
      <c r="B35" s="114">
        <v>800.72454000000005</v>
      </c>
      <c r="C35" s="114">
        <v>746.40920999999992</v>
      </c>
      <c r="D35" s="114">
        <v>569.17249000000004</v>
      </c>
      <c r="E35" s="114">
        <v>52.97045</v>
      </c>
      <c r="F35" s="114">
        <v>55.264040000000001</v>
      </c>
      <c r="G35" s="114">
        <v>51.252559999999995</v>
      </c>
      <c r="H35" s="114">
        <v>83.004259999999988</v>
      </c>
      <c r="I35" s="114">
        <v>115.49764</v>
      </c>
      <c r="J35" s="114">
        <v>136.87956</v>
      </c>
      <c r="K35" s="114">
        <v>0</v>
      </c>
      <c r="L35" s="114">
        <v>0</v>
      </c>
    </row>
    <row r="36" spans="1:12" s="16" customFormat="1" ht="15" customHeight="1">
      <c r="A36" s="147" t="s">
        <v>601</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910726.29801999999</v>
      </c>
      <c r="K36" s="114">
        <v>1365365.38206</v>
      </c>
      <c r="L36" s="114">
        <v>1577720.9124</v>
      </c>
    </row>
    <row r="37" spans="1:12" s="16" customFormat="1" ht="15" customHeight="1">
      <c r="A37" s="147" t="s">
        <v>602</v>
      </c>
      <c r="B37" s="114">
        <v>174572.63266</v>
      </c>
      <c r="C37" s="114">
        <v>138058.93468000001</v>
      </c>
      <c r="D37" s="114">
        <v>171913.98383000001</v>
      </c>
      <c r="E37" s="114">
        <v>104941.60028</v>
      </c>
      <c r="F37" s="114">
        <v>78020.458910000001</v>
      </c>
      <c r="G37" s="114">
        <v>112464.85876</v>
      </c>
      <c r="H37" s="114">
        <v>144418.70734999998</v>
      </c>
      <c r="I37" s="114">
        <v>176398.81663999998</v>
      </c>
      <c r="J37" s="114">
        <v>199767.59099</v>
      </c>
      <c r="K37" s="114">
        <v>166244.85738999999</v>
      </c>
      <c r="L37" s="114">
        <v>241331.94466000001</v>
      </c>
    </row>
    <row r="38" spans="1:12" s="16" customFormat="1" ht="15" customHeight="1">
      <c r="A38" s="147" t="s">
        <v>276</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59666.090380000001</v>
      </c>
      <c r="K38" s="114">
        <v>87744.69313</v>
      </c>
      <c r="L38" s="114">
        <v>87911.188280000002</v>
      </c>
    </row>
    <row r="39" spans="1:12" s="16" customFormat="1" ht="15" customHeight="1">
      <c r="A39" s="147" t="s">
        <v>282</v>
      </c>
      <c r="B39" s="114">
        <v>259842.87028</v>
      </c>
      <c r="C39" s="114">
        <v>187192.84071000002</v>
      </c>
      <c r="D39" s="114">
        <v>111053.94835999999</v>
      </c>
      <c r="E39" s="114">
        <v>21046.708579999999</v>
      </c>
      <c r="F39" s="114">
        <v>14041.048140000001</v>
      </c>
      <c r="G39" s="114">
        <v>7026.4693600000001</v>
      </c>
      <c r="H39" s="114">
        <v>0</v>
      </c>
      <c r="I39" s="114">
        <v>50695.138890000002</v>
      </c>
      <c r="J39" s="114">
        <v>50415.277780000004</v>
      </c>
      <c r="K39" s="114">
        <v>50740.277770000001</v>
      </c>
      <c r="L39" s="114">
        <v>50460.416689999998</v>
      </c>
    </row>
    <row r="40" spans="1:12" s="16" customFormat="1" ht="15" customHeight="1">
      <c r="A40" s="147" t="s">
        <v>603</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70689.733619999999</v>
      </c>
      <c r="K40" s="114">
        <v>117044.24190000001</v>
      </c>
      <c r="L40" s="114">
        <v>118518.08589</v>
      </c>
    </row>
    <row r="41" spans="1:12" s="17" customFormat="1" ht="15" customHeight="1" thickBot="1">
      <c r="A41" s="147" t="s">
        <v>454</v>
      </c>
      <c r="B41" s="114">
        <v>113365.74717</v>
      </c>
      <c r="C41" s="114">
        <v>23848.980350000002</v>
      </c>
      <c r="D41" s="114">
        <v>16908.81381</v>
      </c>
      <c r="E41" s="114">
        <v>0</v>
      </c>
      <c r="F41" s="114">
        <v>0</v>
      </c>
      <c r="G41" s="114">
        <v>92633.753040000011</v>
      </c>
      <c r="H41" s="114">
        <v>294396.85517</v>
      </c>
      <c r="I41" s="114">
        <v>135191.46462000001</v>
      </c>
      <c r="J41" s="114">
        <v>131564.98233</v>
      </c>
      <c r="K41" s="114">
        <v>57126.628149999997</v>
      </c>
      <c r="L41" s="114">
        <v>52381.188979999999</v>
      </c>
    </row>
    <row r="42" spans="1:12" ht="15" customHeight="1" thickTop="1" thickBot="1">
      <c r="A42" s="392" t="s">
        <v>604</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436805.82581999997</v>
      </c>
      <c r="K42" s="393">
        <v>461432.25836000004</v>
      </c>
      <c r="L42" s="393">
        <v>466107.83841000003</v>
      </c>
    </row>
    <row r="43" spans="1:12" s="16" customFormat="1" ht="15" customHeight="1" thickTop="1">
      <c r="A43" s="147" t="s">
        <v>297</v>
      </c>
      <c r="B43" s="114">
        <v>633306.93999999994</v>
      </c>
      <c r="C43" s="114">
        <v>704093.74</v>
      </c>
      <c r="D43" s="114">
        <v>744288.8</v>
      </c>
      <c r="E43" s="114">
        <v>262736.37</v>
      </c>
      <c r="F43" s="114">
        <v>277154.07</v>
      </c>
      <c r="G43" s="114">
        <v>336498.58</v>
      </c>
      <c r="H43" s="114">
        <v>355224.48</v>
      </c>
      <c r="I43" s="114">
        <v>383631.78</v>
      </c>
      <c r="J43" s="114">
        <v>396401.88</v>
      </c>
      <c r="K43" s="114">
        <v>414570.44</v>
      </c>
      <c r="L43" s="114">
        <v>391315.14</v>
      </c>
    </row>
    <row r="44" spans="1:12" s="16" customFormat="1" ht="15" customHeight="1">
      <c r="A44" s="147" t="s">
        <v>301</v>
      </c>
      <c r="B44" s="114">
        <v>9926.1355399999993</v>
      </c>
      <c r="C44" s="114">
        <v>4620.0710999999992</v>
      </c>
      <c r="D44" s="114">
        <v>4619.98171</v>
      </c>
      <c r="E44" s="114">
        <v>9447.9793000000009</v>
      </c>
      <c r="F44" s="114">
        <v>13439.0355</v>
      </c>
      <c r="G44" s="114">
        <v>1279.88535</v>
      </c>
      <c r="H44" s="114">
        <v>10014.764810000001</v>
      </c>
      <c r="I44" s="114">
        <v>18260.827699999998</v>
      </c>
      <c r="J44" s="114">
        <v>5511.7876999999999</v>
      </c>
      <c r="K44" s="114">
        <v>15229.616739999999</v>
      </c>
      <c r="L44" s="114">
        <v>5695.2167399999998</v>
      </c>
    </row>
    <row r="45" spans="1:12" s="16" customFormat="1" ht="15" customHeight="1">
      <c r="A45" s="147" t="s">
        <v>305</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605</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45049.158090000004</v>
      </c>
    </row>
    <row r="47" spans="1:12" s="16" customFormat="1" ht="15" customHeight="1">
      <c r="A47" s="147" t="s">
        <v>311</v>
      </c>
      <c r="B47" s="114">
        <v>120331.63619</v>
      </c>
      <c r="C47" s="114">
        <v>83399.430939999991</v>
      </c>
      <c r="D47" s="114">
        <v>116428.9163</v>
      </c>
      <c r="E47" s="114">
        <v>22722.217350000003</v>
      </c>
      <c r="F47" s="114">
        <v>13807.275220000001</v>
      </c>
      <c r="G47" s="114">
        <v>17292.789059999999</v>
      </c>
      <c r="H47" s="114">
        <v>1299.2645</v>
      </c>
      <c r="I47" s="114">
        <v>2719.1871700000002</v>
      </c>
      <c r="J47" s="114">
        <v>-10635.396349999999</v>
      </c>
      <c r="K47" s="114">
        <v>-13416.956470000001</v>
      </c>
      <c r="L47" s="114">
        <v>24048.323579999997</v>
      </c>
    </row>
    <row r="48" spans="1:12" s="16" customFormat="1" ht="15" customHeight="1">
      <c r="A48" s="148" t="s">
        <v>606</v>
      </c>
      <c r="B48" s="114">
        <v>0</v>
      </c>
      <c r="C48" s="114">
        <v>0</v>
      </c>
      <c r="D48" s="114">
        <v>0</v>
      </c>
      <c r="E48" s="114">
        <v>615.80131999999992</v>
      </c>
      <c r="F48" s="114">
        <v>1.0031399999999999</v>
      </c>
      <c r="G48" s="114">
        <v>5.77E-3</v>
      </c>
      <c r="H48" s="114">
        <v>-17387.80125</v>
      </c>
      <c r="I48" s="114">
        <v>-32058.799749999998</v>
      </c>
      <c r="J48" s="114">
        <v>-12393.74245</v>
      </c>
      <c r="K48" s="114">
        <v>-35043.635110000003</v>
      </c>
      <c r="L48" s="114">
        <v>19372.743549999999</v>
      </c>
    </row>
    <row r="49" spans="1:12" s="17" customFormat="1" ht="15" customHeight="1" thickBot="1">
      <c r="A49" s="148" t="s">
        <v>607</v>
      </c>
      <c r="B49" s="114">
        <v>120331.63619</v>
      </c>
      <c r="C49" s="114">
        <v>83399.430939999991</v>
      </c>
      <c r="D49" s="114">
        <v>116428.9163</v>
      </c>
      <c r="E49" s="114">
        <v>22106.41603</v>
      </c>
      <c r="F49" s="114">
        <v>13806.272080000001</v>
      </c>
      <c r="G49" s="114">
        <v>17292.783289999999</v>
      </c>
      <c r="H49" s="114">
        <v>18687.065750000002</v>
      </c>
      <c r="I49" s="114">
        <v>34777.986920000003</v>
      </c>
      <c r="J49" s="114">
        <v>1758.3461000000002</v>
      </c>
      <c r="K49" s="114">
        <v>21626.678640000002</v>
      </c>
      <c r="L49" s="114">
        <v>4675.5800300000001</v>
      </c>
    </row>
    <row r="50" spans="1:12" ht="15" customHeight="1" thickTop="1" thickBot="1">
      <c r="A50" s="392" t="s">
        <v>608</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6719113.5612700004</v>
      </c>
      <c r="K50" s="393">
        <v>6899499.20524</v>
      </c>
      <c r="L50" s="393">
        <v>7013001.2329200003</v>
      </c>
    </row>
    <row r="51" spans="1:12" s="16" customFormat="1" ht="15" customHeight="1" thickTop="1">
      <c r="A51" s="113" t="s">
        <v>609</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73974.510439999998</v>
      </c>
      <c r="K51" s="114">
        <v>71472.191409999999</v>
      </c>
      <c r="L51" s="114">
        <v>67914.899319999997</v>
      </c>
    </row>
    <row r="52" spans="1:12" s="17" customFormat="1" ht="15" customHeight="1">
      <c r="A52" s="148" t="s">
        <v>610</v>
      </c>
      <c r="B52" s="114">
        <v>0</v>
      </c>
      <c r="C52" s="114">
        <v>0</v>
      </c>
      <c r="D52" s="114">
        <v>0</v>
      </c>
      <c r="E52" s="114">
        <v>0</v>
      </c>
      <c r="F52" s="114">
        <v>0</v>
      </c>
      <c r="G52" s="114">
        <v>0</v>
      </c>
      <c r="H52" s="114">
        <v>0</v>
      </c>
      <c r="I52" s="114">
        <v>0</v>
      </c>
      <c r="J52" s="114">
        <v>0</v>
      </c>
      <c r="K52" s="114">
        <v>0</v>
      </c>
      <c r="L52" s="114">
        <v>0</v>
      </c>
    </row>
    <row r="53" spans="1:12" s="17" customFormat="1" ht="15" customHeight="1">
      <c r="A53" s="148" t="s">
        <v>611</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27699.867149999998</v>
      </c>
      <c r="K53" s="114">
        <v>30476.841960000002</v>
      </c>
      <c r="L53" s="114">
        <v>27012.074199999999</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46274.64329</v>
      </c>
      <c r="K55" s="114">
        <v>40995.349450000002</v>
      </c>
      <c r="L55" s="114">
        <v>40902.825119999994</v>
      </c>
    </row>
    <row r="56" spans="1:12" s="17" customFormat="1" ht="15" customHeight="1">
      <c r="A56" s="148" t="s">
        <v>614</v>
      </c>
      <c r="B56" s="114">
        <v>0</v>
      </c>
      <c r="C56" s="114">
        <v>0</v>
      </c>
      <c r="D56" s="114">
        <v>0</v>
      </c>
      <c r="E56" s="114">
        <v>0</v>
      </c>
      <c r="F56" s="114">
        <v>0</v>
      </c>
      <c r="G56" s="114">
        <v>0</v>
      </c>
      <c r="H56" s="114">
        <v>0</v>
      </c>
      <c r="I56" s="114">
        <v>0</v>
      </c>
      <c r="J56" s="114">
        <v>0</v>
      </c>
      <c r="K56" s="114">
        <v>0</v>
      </c>
      <c r="L56" s="114">
        <v>0</v>
      </c>
    </row>
    <row r="57" spans="1:12" s="17" customFormat="1" ht="15" customHeight="1">
      <c r="A57" s="147" t="s">
        <v>615</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7721417.9314099997</v>
      </c>
      <c r="K57" s="114">
        <v>7799511.6855100002</v>
      </c>
      <c r="L57" s="114">
        <v>7715644.4426699998</v>
      </c>
    </row>
    <row r="58" spans="1:12">
      <c r="A58" s="394" t="s">
        <v>616</v>
      </c>
      <c r="B58" s="395">
        <v>1006440.41106</v>
      </c>
      <c r="C58" s="395">
        <v>986939.73254999996</v>
      </c>
      <c r="D58" s="395">
        <v>1013952.96853</v>
      </c>
      <c r="E58" s="395">
        <v>545765.53720000002</v>
      </c>
      <c r="F58" s="395">
        <v>556203.14057000005</v>
      </c>
      <c r="G58" s="395">
        <v>583071.68189999997</v>
      </c>
      <c r="H58" s="395">
        <v>608742.64807</v>
      </c>
      <c r="I58" s="395">
        <v>575361.86297999998</v>
      </c>
      <c r="J58" s="395">
        <v>106515.24133</v>
      </c>
      <c r="K58" s="395">
        <v>696038.99685</v>
      </c>
      <c r="L58" s="395">
        <v>113175.69077</v>
      </c>
    </row>
    <row r="59" spans="1:12" ht="15" customHeight="1">
      <c r="A59" s="148" t="s">
        <v>617</v>
      </c>
      <c r="B59" s="114">
        <v>-208708.20928000001</v>
      </c>
      <c r="C59" s="114">
        <v>-243892.90233000001</v>
      </c>
      <c r="D59" s="114">
        <v>-238158.29544999998</v>
      </c>
      <c r="E59" s="114">
        <v>-130924.93704999999</v>
      </c>
      <c r="F59" s="114">
        <v>-147003.13816</v>
      </c>
      <c r="G59" s="114">
        <v>-161598.56121000001</v>
      </c>
      <c r="H59" s="114">
        <v>-194827.30564999999</v>
      </c>
      <c r="I59" s="114">
        <v>-224225.47339</v>
      </c>
      <c r="J59" s="114">
        <v>-37747.943700000003</v>
      </c>
      <c r="K59" s="114">
        <v>-237648.50771000001</v>
      </c>
      <c r="L59" s="114">
        <v>-40703.293610000001</v>
      </c>
    </row>
    <row r="60" spans="1:12" ht="15" customHeight="1">
      <c r="A60" s="147" t="s">
        <v>618</v>
      </c>
      <c r="B60" s="114">
        <v>797732.20178</v>
      </c>
      <c r="C60" s="114">
        <v>743046.83022</v>
      </c>
      <c r="D60" s="114">
        <v>775794.6730800001</v>
      </c>
      <c r="E60" s="114">
        <v>414840.60014999995</v>
      </c>
      <c r="F60" s="114">
        <v>409200.00241000002</v>
      </c>
      <c r="G60" s="114">
        <v>421473.12069000001</v>
      </c>
      <c r="H60" s="114">
        <v>413915.34242</v>
      </c>
      <c r="I60" s="114">
        <v>351136.38958999998</v>
      </c>
      <c r="J60" s="114">
        <v>68767.297630000001</v>
      </c>
      <c r="K60" s="114">
        <v>458390.48913999996</v>
      </c>
      <c r="L60" s="114">
        <v>72472.397159999993</v>
      </c>
    </row>
    <row r="61" spans="1:12" ht="15" customHeight="1">
      <c r="A61" s="116" t="s">
        <v>619</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7387.3774999999996</v>
      </c>
      <c r="K61" s="114">
        <v>66348.26013000001</v>
      </c>
      <c r="L61" s="114">
        <v>12993.758179999999</v>
      </c>
    </row>
    <row r="62" spans="1:12" ht="15" customHeight="1">
      <c r="A62" s="148" t="s">
        <v>620</v>
      </c>
      <c r="B62" s="114">
        <v>-29755.51873</v>
      </c>
      <c r="C62" s="114">
        <v>-38248.057810000006</v>
      </c>
      <c r="D62" s="114">
        <v>-45809.017930000002</v>
      </c>
      <c r="E62" s="114">
        <v>-31836.36465</v>
      </c>
      <c r="F62" s="114">
        <v>-42908.789720000001</v>
      </c>
      <c r="G62" s="114">
        <v>-50354.4012</v>
      </c>
      <c r="H62" s="114">
        <v>-22208.176520000001</v>
      </c>
      <c r="I62" s="114">
        <v>-24500.64014</v>
      </c>
      <c r="J62" s="114">
        <v>-3942.6814900000004</v>
      </c>
      <c r="K62" s="114">
        <v>-24463.865269999998</v>
      </c>
      <c r="L62" s="114">
        <v>-4744.5433700000003</v>
      </c>
    </row>
    <row r="63" spans="1:12" ht="15" customHeight="1">
      <c r="A63" s="117" t="s">
        <v>621</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72211.993640000001</v>
      </c>
      <c r="K63" s="114">
        <v>500274.88400000002</v>
      </c>
      <c r="L63" s="114">
        <v>80721.611969999998</v>
      </c>
    </row>
    <row r="64" spans="1:12" ht="15" customHeight="1">
      <c r="A64" s="116" t="s">
        <v>622</v>
      </c>
      <c r="B64" s="114">
        <v>162257.27430000002</v>
      </c>
      <c r="C64" s="114">
        <v>155723.87619000001</v>
      </c>
      <c r="D64" s="114">
        <v>198457.32454</v>
      </c>
      <c r="E64" s="114">
        <v>95116.951950000002</v>
      </c>
      <c r="F64" s="114">
        <v>108838.49643000001</v>
      </c>
      <c r="G64" s="114">
        <v>106951.19843</v>
      </c>
      <c r="H64" s="114">
        <v>177253.74077999999</v>
      </c>
      <c r="I64" s="114">
        <v>115497.52239</v>
      </c>
      <c r="J64" s="114">
        <v>13470.640820000001</v>
      </c>
      <c r="K64" s="114">
        <v>105600.91223</v>
      </c>
      <c r="L64" s="114">
        <v>11923.912849999999</v>
      </c>
    </row>
    <row r="65" spans="1:12" ht="15" customHeight="1">
      <c r="A65" s="116" t="s">
        <v>623</v>
      </c>
      <c r="B65" s="114">
        <v>-219941.19900999998</v>
      </c>
      <c r="C65" s="114">
        <v>-211618.26509999999</v>
      </c>
      <c r="D65" s="114">
        <v>-248786.67900999999</v>
      </c>
      <c r="E65" s="114">
        <v>-160134.82493</v>
      </c>
      <c r="F65" s="114">
        <v>-171941.42165999999</v>
      </c>
      <c r="G65" s="114">
        <v>-187630.77054</v>
      </c>
      <c r="H65" s="114">
        <v>-241005.48588999998</v>
      </c>
      <c r="I65" s="114">
        <v>-119040.97423000001</v>
      </c>
      <c r="J65" s="114">
        <v>-23562.127479999999</v>
      </c>
      <c r="K65" s="114">
        <v>-212838.43144999997</v>
      </c>
      <c r="L65" s="114">
        <v>-23406.959800000001</v>
      </c>
    </row>
    <row r="66" spans="1:12" ht="15" customHeight="1">
      <c r="A66" s="147" t="s">
        <v>624</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62120.506979999998</v>
      </c>
      <c r="K66" s="114">
        <v>393037.36477999995</v>
      </c>
      <c r="L66" s="114">
        <v>69238.565019999995</v>
      </c>
    </row>
    <row r="67" spans="1:12" ht="15" customHeight="1">
      <c r="A67" s="148" t="s">
        <v>625</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-55191.170299999998</v>
      </c>
      <c r="K67" s="114">
        <v>-326240.84357999999</v>
      </c>
      <c r="L67" s="114">
        <v>-57870.974520000003</v>
      </c>
    </row>
    <row r="68" spans="1:12" ht="15" customHeight="1">
      <c r="A68" s="117" t="s">
        <v>626</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6929.3366799999994</v>
      </c>
      <c r="K68" s="114">
        <v>66796.521200000003</v>
      </c>
      <c r="L68" s="114">
        <v>11367.5905</v>
      </c>
    </row>
    <row r="69" spans="1:12" ht="15" customHeight="1">
      <c r="A69" s="117" t="s">
        <v>627</v>
      </c>
      <c r="B69" s="114">
        <v>4475.9388300000001</v>
      </c>
      <c r="C69" s="114">
        <v>2992.1017400000001</v>
      </c>
      <c r="D69" s="114">
        <v>2886.3002299999998</v>
      </c>
      <c r="E69" s="114">
        <v>211.89498</v>
      </c>
      <c r="F69" s="114">
        <v>23.32723</v>
      </c>
      <c r="G69" s="114">
        <v>19.067130000000002</v>
      </c>
      <c r="H69" s="114">
        <v>15.0131</v>
      </c>
      <c r="I69" s="114">
        <v>9.3397000000000006</v>
      </c>
      <c r="J69" s="114">
        <v>1.53708</v>
      </c>
      <c r="K69" s="114">
        <v>15.23732</v>
      </c>
      <c r="L69" s="114">
        <v>5.8391000000000002</v>
      </c>
    </row>
    <row r="70" spans="1:12" ht="15" customHeight="1">
      <c r="A70" s="115" t="s">
        <v>976</v>
      </c>
      <c r="B70" s="114">
        <v>60.167149999999999</v>
      </c>
      <c r="C70" s="114">
        <v>-342.80680000000001</v>
      </c>
      <c r="D70" s="114">
        <v>18.41423</v>
      </c>
      <c r="E70" s="114">
        <v>198.94359</v>
      </c>
      <c r="F70" s="114">
        <v>-2.9360999999999997</v>
      </c>
      <c r="G70" s="114">
        <v>-0.30933999999999995</v>
      </c>
      <c r="H70" s="114">
        <v>-0.68092999999999992</v>
      </c>
      <c r="I70" s="114">
        <v>0.37551000000000001</v>
      </c>
      <c r="J70" s="114">
        <v>8.2129999999999995E-2</v>
      </c>
      <c r="K70" s="114">
        <v>-1.3500000000000001E-3</v>
      </c>
      <c r="L70" s="114">
        <v>0.59340999999999999</v>
      </c>
    </row>
    <row r="71" spans="1:12" ht="15" customHeight="1">
      <c r="A71" s="115" t="s">
        <v>977</v>
      </c>
      <c r="B71" s="114">
        <v>4415.7716799999998</v>
      </c>
      <c r="C71" s="114">
        <v>3334.9085399999999</v>
      </c>
      <c r="D71" s="114">
        <v>2867.886</v>
      </c>
      <c r="E71" s="114">
        <v>12.95139</v>
      </c>
      <c r="F71" s="114">
        <v>26.263330000000003</v>
      </c>
      <c r="G71" s="114">
        <v>19.376470000000001</v>
      </c>
      <c r="H71" s="114">
        <v>15.694030000000001</v>
      </c>
      <c r="I71" s="114">
        <v>8.9641900000000003</v>
      </c>
      <c r="J71" s="114">
        <v>1.45495</v>
      </c>
      <c r="K71" s="114">
        <v>15.238670000000001</v>
      </c>
      <c r="L71" s="114">
        <v>5.2456899999999997</v>
      </c>
    </row>
    <row r="72" spans="1:12" ht="15" customHeight="1">
      <c r="A72" s="147" t="s">
        <v>628</v>
      </c>
      <c r="B72" s="114">
        <v>-4615.7735400000001</v>
      </c>
      <c r="C72" s="114">
        <v>-3367.89624</v>
      </c>
      <c r="D72" s="114">
        <v>-2850.80168</v>
      </c>
      <c r="E72" s="114">
        <v>-12.962290000000001</v>
      </c>
      <c r="F72" s="114">
        <v>-9.9668500000000009</v>
      </c>
      <c r="G72" s="114">
        <v>-0.46364</v>
      </c>
      <c r="H72" s="114">
        <v>-49.473599999999998</v>
      </c>
      <c r="I72" s="114">
        <v>-95.184370000000001</v>
      </c>
      <c r="J72" s="114">
        <v>-26.117450000000002</v>
      </c>
      <c r="K72" s="114">
        <v>-501.09361999999999</v>
      </c>
      <c r="L72" s="114">
        <v>-184.53495000000001</v>
      </c>
    </row>
    <row r="73" spans="1:12" ht="15" customHeight="1">
      <c r="A73" s="147" t="s">
        <v>1288</v>
      </c>
      <c r="B73" s="114">
        <v>-216.28723000000002</v>
      </c>
      <c r="C73" s="114">
        <v>-52.96134</v>
      </c>
      <c r="D73" s="114">
        <v>-3.2969999999999999E-2</v>
      </c>
      <c r="E73" s="114">
        <v>-12.070069999999999</v>
      </c>
      <c r="F73" s="114">
        <v>-9.2730200000000007</v>
      </c>
      <c r="G73" s="114">
        <v>9.9900000000000006E-3</v>
      </c>
      <c r="H73" s="114">
        <v>-1.9673699999999998</v>
      </c>
      <c r="I73" s="114">
        <v>-2.07E-2</v>
      </c>
      <c r="J73" s="114">
        <v>6.4599999999999996E-3</v>
      </c>
      <c r="K73" s="114">
        <v>-93.138539999999992</v>
      </c>
      <c r="L73" s="114">
        <v>-21.323400000000003</v>
      </c>
    </row>
    <row r="74" spans="1:12" ht="15" customHeight="1">
      <c r="A74" s="148" t="s">
        <v>978</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-26.123909999999999</v>
      </c>
      <c r="K74" s="114">
        <v>-407.95508000000001</v>
      </c>
      <c r="L74" s="114">
        <v>-163.21154999999999</v>
      </c>
    </row>
    <row r="75" spans="1:12" ht="15" customHeight="1">
      <c r="A75" s="147" t="s">
        <v>629</v>
      </c>
      <c r="B75" s="114">
        <v>170000.72849000001</v>
      </c>
      <c r="C75" s="114">
        <v>114654.13047</v>
      </c>
      <c r="D75" s="114">
        <v>184105.14971</v>
      </c>
      <c r="E75" s="114">
        <v>49232.260310000005</v>
      </c>
      <c r="F75" s="114">
        <v>23811.449639999999</v>
      </c>
      <c r="G75" s="114">
        <v>44086.34362</v>
      </c>
      <c r="H75" s="114">
        <v>66624.884479999993</v>
      </c>
      <c r="I75" s="114">
        <v>79278.092400000009</v>
      </c>
      <c r="J75" s="114">
        <v>6904.7563099999998</v>
      </c>
      <c r="K75" s="114">
        <v>66310.664900000003</v>
      </c>
      <c r="L75" s="114">
        <v>11188.89465</v>
      </c>
    </row>
    <row r="76" spans="1:12" ht="15" customHeight="1">
      <c r="A76" s="149" t="s">
        <v>967</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9.2911399999999986</v>
      </c>
      <c r="K76" s="114">
        <v>119.46758</v>
      </c>
      <c r="L76" s="114">
        <v>9.127559999999999</v>
      </c>
    </row>
    <row r="77" spans="1:12" ht="15" customHeight="1">
      <c r="A77" s="117" t="s">
        <v>630</v>
      </c>
      <c r="B77" s="114">
        <v>170233.26691999999</v>
      </c>
      <c r="C77" s="114">
        <v>114772.82740000001</v>
      </c>
      <c r="D77" s="114">
        <v>184310.69524999999</v>
      </c>
      <c r="E77" s="114">
        <v>54818.501960000001</v>
      </c>
      <c r="F77" s="114">
        <v>23986.099280000002</v>
      </c>
      <c r="G77" s="114">
        <v>44850.43245</v>
      </c>
      <c r="H77" s="114">
        <v>68765.275129999995</v>
      </c>
      <c r="I77" s="114">
        <v>79535.97365</v>
      </c>
      <c r="J77" s="114">
        <v>6914.04745</v>
      </c>
      <c r="K77" s="114">
        <v>66430.13248</v>
      </c>
      <c r="L77" s="114">
        <v>11198.022210000001</v>
      </c>
    </row>
    <row r="78" spans="1:12" ht="15" customHeight="1">
      <c r="A78" s="116" t="s">
        <v>631</v>
      </c>
      <c r="B78" s="114">
        <v>-208.86847</v>
      </c>
      <c r="C78" s="114">
        <v>670.55535999999995</v>
      </c>
      <c r="D78" s="114">
        <v>-3896.88994</v>
      </c>
      <c r="E78" s="114">
        <v>-777.35993000000008</v>
      </c>
      <c r="F78" s="114">
        <v>-4336.7175099999995</v>
      </c>
      <c r="G78" s="114">
        <v>808.79946999999993</v>
      </c>
      <c r="H78" s="114">
        <v>-185.87868</v>
      </c>
      <c r="I78" s="114">
        <v>1130.2538100000002</v>
      </c>
      <c r="J78" s="114">
        <v>-860.40390000000002</v>
      </c>
      <c r="K78" s="114">
        <v>-949.5261999999999</v>
      </c>
      <c r="L78" s="114">
        <v>-763.19241</v>
      </c>
    </row>
    <row r="79" spans="1:12" ht="15" customHeight="1">
      <c r="A79" s="147" t="s">
        <v>632</v>
      </c>
      <c r="B79" s="114">
        <v>170024.39844999998</v>
      </c>
      <c r="C79" s="114">
        <v>115443.38276000001</v>
      </c>
      <c r="D79" s="114">
        <v>180413.80531</v>
      </c>
      <c r="E79" s="114">
        <v>54041.142030000003</v>
      </c>
      <c r="F79" s="114">
        <v>19649.38177</v>
      </c>
      <c r="G79" s="114">
        <v>45659.231919999998</v>
      </c>
      <c r="H79" s="114">
        <v>68579.39645</v>
      </c>
      <c r="I79" s="114">
        <v>80666.227459999995</v>
      </c>
      <c r="J79" s="114">
        <v>6053.6435499999998</v>
      </c>
      <c r="K79" s="114">
        <v>65480.60628</v>
      </c>
      <c r="L79" s="114">
        <v>10434.829800000001</v>
      </c>
    </row>
    <row r="80" spans="1:12" ht="15" customHeight="1">
      <c r="A80" s="116" t="s">
        <v>633</v>
      </c>
      <c r="B80" s="114">
        <v>0</v>
      </c>
      <c r="C80" s="114">
        <v>0</v>
      </c>
      <c r="D80" s="114">
        <v>0</v>
      </c>
      <c r="E80" s="114">
        <v>0</v>
      </c>
      <c r="F80" s="114">
        <v>0</v>
      </c>
      <c r="G80" s="114">
        <v>0</v>
      </c>
      <c r="H80" s="114">
        <v>0</v>
      </c>
      <c r="I80" s="114">
        <v>0</v>
      </c>
      <c r="J80" s="114">
        <v>0</v>
      </c>
      <c r="K80" s="114">
        <v>0</v>
      </c>
      <c r="L80" s="114">
        <v>0</v>
      </c>
    </row>
    <row r="81" spans="1:12" ht="15" customHeight="1">
      <c r="A81" s="147" t="s">
        <v>634</v>
      </c>
      <c r="B81" s="114">
        <v>170024.39844999998</v>
      </c>
      <c r="C81" s="114">
        <v>115443.38276000001</v>
      </c>
      <c r="D81" s="114">
        <v>180413.80531</v>
      </c>
      <c r="E81" s="114">
        <v>54041.142030000003</v>
      </c>
      <c r="F81" s="114">
        <v>19649.38177</v>
      </c>
      <c r="G81" s="114">
        <v>45659.231919999998</v>
      </c>
      <c r="H81" s="114">
        <v>68579.39645</v>
      </c>
      <c r="I81" s="114">
        <v>80666.227459999995</v>
      </c>
      <c r="J81" s="114">
        <v>6053.6435499999998</v>
      </c>
      <c r="K81" s="114">
        <v>65480.60628</v>
      </c>
      <c r="L81" s="114">
        <v>10434.829800000001</v>
      </c>
    </row>
    <row r="82" spans="1:12" ht="15" customHeight="1" thickBot="1">
      <c r="A82" s="116" t="s">
        <v>635</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-4295.29745</v>
      </c>
      <c r="K82" s="114">
        <v>-43853.927640000002</v>
      </c>
      <c r="L82" s="114">
        <v>-5759.2497699999994</v>
      </c>
    </row>
    <row r="83" spans="1:12" ht="15" customHeight="1" thickTop="1" thickBot="1">
      <c r="A83" s="392" t="s">
        <v>636</v>
      </c>
      <c r="B83" s="393">
        <v>120331.63620000001</v>
      </c>
      <c r="C83" s="393">
        <v>83399.430939999991</v>
      </c>
      <c r="D83" s="393">
        <v>116428.91631</v>
      </c>
      <c r="E83" s="393">
        <v>22106.41603</v>
      </c>
      <c r="F83" s="393">
        <v>13806.272080000001</v>
      </c>
      <c r="G83" s="393">
        <v>17292.783289999999</v>
      </c>
      <c r="H83" s="393">
        <v>18687.065750000002</v>
      </c>
      <c r="I83" s="393">
        <v>34777.986920000003</v>
      </c>
      <c r="J83" s="393">
        <v>1758.3461000000002</v>
      </c>
      <c r="K83" s="393">
        <v>21626.678640000002</v>
      </c>
      <c r="L83" s="393">
        <v>4675.5800300000001</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441</v>
      </c>
      <c r="B2" s="732"/>
      <c r="C2" s="732"/>
      <c r="D2" s="732"/>
      <c r="E2" s="732"/>
      <c r="F2" s="732"/>
      <c r="G2" s="732"/>
      <c r="H2" s="732"/>
      <c r="I2" s="732"/>
      <c r="J2" s="732"/>
      <c r="K2" s="732"/>
      <c r="L2" s="732"/>
      <c r="M2" s="732"/>
      <c r="N2" s="732"/>
    </row>
    <row r="3" spans="1:14" s="43" customFormat="1" ht="15" customHeight="1">
      <c r="A3" s="396"/>
      <c r="B3" s="396"/>
      <c r="C3" s="732" t="s">
        <v>817</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8" t="s">
        <v>578</v>
      </c>
      <c r="J6" s="398" t="s">
        <v>1254</v>
      </c>
      <c r="K6" s="398" t="s">
        <v>1321</v>
      </c>
      <c r="L6" s="398" t="s">
        <v>1520</v>
      </c>
      <c r="M6" s="398" t="s">
        <v>1462</v>
      </c>
      <c r="N6" s="398" t="s">
        <v>1521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1"/>
      <c r="J8" s="401"/>
      <c r="K8" s="401"/>
      <c r="L8" s="401"/>
      <c r="M8" s="401"/>
      <c r="N8" s="401"/>
    </row>
    <row r="9" spans="1:14" ht="15" customHeight="1" thickTop="1">
      <c r="A9" s="47" t="s">
        <v>747</v>
      </c>
      <c r="B9" s="46" t="s">
        <v>818</v>
      </c>
      <c r="C9" s="165" t="s">
        <v>819</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9.7799999999999998E-2</v>
      </c>
      <c r="M9" s="130">
        <v>9.06E-2</v>
      </c>
      <c r="N9" s="130">
        <v>8.1600000000000006E-2</v>
      </c>
    </row>
    <row r="10" spans="1:14" ht="15" customHeight="1" thickBot="1">
      <c r="A10" s="47" t="s">
        <v>747</v>
      </c>
      <c r="B10" s="46" t="s">
        <v>820</v>
      </c>
      <c r="C10" s="165" t="s">
        <v>821</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0.7147</v>
      </c>
      <c r="M10" s="130">
        <v>0.76970000000000005</v>
      </c>
      <c r="N10" s="130">
        <v>0.76300000000000001</v>
      </c>
    </row>
    <row r="11" spans="1:14" s="19" customFormat="1" ht="15" customHeight="1" thickTop="1" thickBot="1">
      <c r="A11" s="47"/>
      <c r="B11" s="164"/>
      <c r="C11" s="399" t="s">
        <v>523</v>
      </c>
      <c r="D11" s="400"/>
      <c r="E11" s="400"/>
      <c r="F11" s="400"/>
      <c r="G11" s="400"/>
      <c r="H11" s="400"/>
      <c r="I11" s="401"/>
      <c r="J11" s="401"/>
      <c r="K11" s="401"/>
      <c r="L11" s="401"/>
      <c r="M11" s="401"/>
      <c r="N11" s="401"/>
    </row>
    <row r="12" spans="1:14" s="78" customFormat="1" ht="15" customHeight="1" thickTop="1">
      <c r="A12" s="47" t="s">
        <v>747</v>
      </c>
      <c r="B12" s="46" t="s">
        <v>822</v>
      </c>
      <c r="C12" s="165" t="s">
        <v>1398</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0.72319999999999995</v>
      </c>
      <c r="M12" s="130">
        <v>0.66579999999999995</v>
      </c>
      <c r="N12" s="130">
        <v>0.63009999999999999</v>
      </c>
    </row>
    <row r="13" spans="1:14" s="77" customFormat="1" ht="15" customHeight="1">
      <c r="A13" s="47" t="s">
        <v>747</v>
      </c>
      <c r="B13" s="46" t="s">
        <v>823</v>
      </c>
      <c r="C13" s="165" t="s">
        <v>1399</v>
      </c>
      <c r="D13" s="167">
        <v>0.75449999999999995</v>
      </c>
      <c r="E13" s="130">
        <v>0.76160000000000005</v>
      </c>
      <c r="F13" s="130">
        <v>0.7681</v>
      </c>
      <c r="G13" s="130">
        <v>0.81</v>
      </c>
      <c r="H13" s="130">
        <v>0.80200000000000005</v>
      </c>
      <c r="I13" s="130">
        <v>0.77790000000000004</v>
      </c>
      <c r="J13" s="130">
        <v>0.71050000000000002</v>
      </c>
      <c r="K13" s="130">
        <v>0.73199999999999998</v>
      </c>
      <c r="L13" s="130">
        <v>0.74280000000000002</v>
      </c>
      <c r="M13" s="130">
        <v>0.67410000000000003</v>
      </c>
      <c r="N13" s="130">
        <v>0.63749999999999996</v>
      </c>
    </row>
    <row r="14" spans="1:14" s="77" customFormat="1" ht="15" customHeight="1">
      <c r="A14" s="47"/>
      <c r="B14" s="46"/>
      <c r="C14" s="165" t="s">
        <v>1400</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0.13550000000000001</v>
      </c>
      <c r="M14" s="130">
        <v>0.19789999999999999</v>
      </c>
      <c r="N14" s="130">
        <v>0.22500000000000001</v>
      </c>
    </row>
    <row r="15" spans="1:14" s="77" customFormat="1" ht="15" customHeight="1" thickBot="1">
      <c r="A15" s="47" t="s">
        <v>747</v>
      </c>
      <c r="B15" s="46" t="s">
        <v>824</v>
      </c>
      <c r="C15" s="165" t="s">
        <v>1401</v>
      </c>
      <c r="D15" s="130">
        <v>8.8999999999999999E-3</v>
      </c>
      <c r="E15" s="130">
        <v>8.5000000000000006E-3</v>
      </c>
      <c r="F15" s="130">
        <v>1.09E-2</v>
      </c>
      <c r="G15" s="130">
        <v>2.5399999999999999E-2</v>
      </c>
      <c r="H15" s="130">
        <v>2.75E-2</v>
      </c>
      <c r="I15" s="130">
        <v>2.3099999999999999E-2</v>
      </c>
      <c r="J15" s="130">
        <v>1.7000000000000001E-2</v>
      </c>
      <c r="K15" s="130">
        <v>1.14E-2</v>
      </c>
      <c r="L15" s="130">
        <v>1.0500000000000001E-2</v>
      </c>
      <c r="M15" s="130">
        <v>1.7000000000000001E-2</v>
      </c>
      <c r="N15" s="130">
        <v>1.6899999999999998E-2</v>
      </c>
    </row>
    <row r="16" spans="1:14" s="19" customFormat="1" ht="15" customHeight="1" thickTop="1" thickBot="1">
      <c r="A16" s="47"/>
      <c r="B16" s="164"/>
      <c r="C16" s="399" t="s">
        <v>825</v>
      </c>
      <c r="D16" s="400"/>
      <c r="E16" s="400"/>
      <c r="F16" s="400"/>
      <c r="G16" s="400"/>
      <c r="H16" s="400"/>
      <c r="I16" s="401"/>
      <c r="J16" s="401"/>
      <c r="K16" s="401"/>
      <c r="L16" s="401"/>
      <c r="M16" s="401"/>
      <c r="N16" s="401"/>
    </row>
    <row r="17" spans="1:14" s="78" customFormat="1" ht="15" customHeight="1" thickTop="1">
      <c r="A17" s="47" t="s">
        <v>747</v>
      </c>
      <c r="B17" s="46" t="s">
        <v>826</v>
      </c>
      <c r="C17" s="165" t="s">
        <v>1402</v>
      </c>
      <c r="D17" s="130">
        <v>0.67959999999999998</v>
      </c>
      <c r="E17" s="130">
        <v>0.71619999999999995</v>
      </c>
      <c r="F17" s="130">
        <v>0.72950000000000004</v>
      </c>
      <c r="G17" s="130">
        <v>0.7429</v>
      </c>
      <c r="H17" s="130">
        <v>0.752</v>
      </c>
      <c r="I17" s="130">
        <v>0.755</v>
      </c>
      <c r="J17" s="130">
        <v>0.73619999999999997</v>
      </c>
      <c r="K17" s="130">
        <v>0.73329999999999995</v>
      </c>
      <c r="L17" s="130">
        <v>0.76729999999999998</v>
      </c>
      <c r="M17" s="130">
        <v>0.71830000000000005</v>
      </c>
      <c r="N17" s="130">
        <v>0.70799999999999996</v>
      </c>
    </row>
    <row r="18" spans="1:14" s="77" customFormat="1" ht="15" customHeight="1">
      <c r="A18" s="47" t="s">
        <v>747</v>
      </c>
      <c r="B18" s="46" t="s">
        <v>827</v>
      </c>
      <c r="C18" s="165" t="s">
        <v>1403</v>
      </c>
      <c r="D18" s="130">
        <v>0.32040000000000002</v>
      </c>
      <c r="E18" s="130">
        <v>0.2838</v>
      </c>
      <c r="F18" s="130">
        <v>0.27050000000000002</v>
      </c>
      <c r="G18" s="130">
        <v>0.2571</v>
      </c>
      <c r="H18" s="130">
        <v>0.248</v>
      </c>
      <c r="I18" s="130">
        <v>0.245</v>
      </c>
      <c r="J18" s="130">
        <v>0.26379999999999998</v>
      </c>
      <c r="K18" s="130">
        <v>0.26669999999999999</v>
      </c>
      <c r="L18" s="130">
        <v>0.23269999999999999</v>
      </c>
      <c r="M18" s="130">
        <v>0.28170000000000001</v>
      </c>
      <c r="N18" s="130">
        <v>0.29199999999999998</v>
      </c>
    </row>
    <row r="19" spans="1:14" s="77" customFormat="1" ht="15" customHeight="1" thickBot="1">
      <c r="A19" s="47" t="s">
        <v>747</v>
      </c>
      <c r="B19" s="46" t="s">
        <v>828</v>
      </c>
      <c r="C19" s="165" t="s">
        <v>829</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828.42229999999995</v>
      </c>
      <c r="M19" s="168">
        <v>830.45360000000005</v>
      </c>
      <c r="N19" s="168">
        <v>828.69290000000001</v>
      </c>
    </row>
    <row r="20" spans="1:14" s="19" customFormat="1" ht="15" customHeight="1" thickTop="1" thickBot="1">
      <c r="A20" s="47"/>
      <c r="B20" s="164"/>
      <c r="C20" s="399" t="s">
        <v>830</v>
      </c>
      <c r="D20" s="400"/>
      <c r="E20" s="400"/>
      <c r="F20" s="400"/>
      <c r="G20" s="400"/>
      <c r="H20" s="400"/>
      <c r="I20" s="401"/>
      <c r="J20" s="401"/>
      <c r="K20" s="401"/>
      <c r="L20" s="401"/>
      <c r="M20" s="401"/>
      <c r="N20" s="401"/>
    </row>
    <row r="21" spans="1:14" s="78" customFormat="1" ht="15" customHeight="1" thickTop="1">
      <c r="A21" s="47" t="s">
        <v>747</v>
      </c>
      <c r="B21" s="46" t="s">
        <v>831</v>
      </c>
      <c r="C21" s="165" t="s">
        <v>832</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0.96970000000000001</v>
      </c>
      <c r="M21" s="130">
        <v>0.97070000000000001</v>
      </c>
      <c r="N21" s="130">
        <v>0.96909999999999996</v>
      </c>
    </row>
    <row r="22" spans="1:14" s="77" customFormat="1" ht="15" customHeight="1">
      <c r="A22" s="47" t="s">
        <v>747</v>
      </c>
      <c r="B22" s="46" t="s">
        <v>833</v>
      </c>
      <c r="C22" s="165" t="s">
        <v>834</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0.1003</v>
      </c>
      <c r="M22" s="130">
        <v>0.1202</v>
      </c>
      <c r="N22" s="130">
        <v>0.1215</v>
      </c>
    </row>
    <row r="23" spans="1:14" s="77" customFormat="1" ht="15" customHeight="1">
      <c r="A23" s="47" t="s">
        <v>747</v>
      </c>
      <c r="B23" s="46" t="s">
        <v>835</v>
      </c>
      <c r="C23" s="165" t="s">
        <v>836</v>
      </c>
      <c r="D23" s="130">
        <v>1.34E-2</v>
      </c>
      <c r="E23" s="130">
        <v>1.78E-2</v>
      </c>
      <c r="F23" s="130">
        <v>2.4E-2</v>
      </c>
      <c r="G23" s="130">
        <v>2.7400000000000001E-2</v>
      </c>
      <c r="H23" s="130">
        <v>2.9000000000000001E-2</v>
      </c>
      <c r="I23" s="130">
        <v>3.5299999999999998E-2</v>
      </c>
      <c r="J23" s="130">
        <v>3.4500000000000003E-2</v>
      </c>
      <c r="K23" s="130">
        <v>2.9100000000000001E-2</v>
      </c>
      <c r="L23" s="130">
        <v>3.0300000000000001E-2</v>
      </c>
      <c r="M23" s="130">
        <v>2.93E-2</v>
      </c>
      <c r="N23" s="130">
        <v>3.09E-2</v>
      </c>
    </row>
    <row r="24" spans="1:14" s="77" customFormat="1" ht="15" customHeight="1">
      <c r="A24" s="47" t="s">
        <v>747</v>
      </c>
      <c r="B24" s="46" t="s">
        <v>837</v>
      </c>
      <c r="C24" s="165" t="s">
        <v>838</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9.0899999999999995E-2</v>
      </c>
      <c r="M24" s="130">
        <v>0.11169999999999999</v>
      </c>
      <c r="N24" s="130">
        <v>0.1134</v>
      </c>
    </row>
    <row r="25" spans="1:14" s="77" customFormat="1" ht="15" customHeight="1">
      <c r="A25" s="47" t="s">
        <v>747</v>
      </c>
      <c r="B25" s="46" t="s">
        <v>839</v>
      </c>
      <c r="C25" s="165" t="s">
        <v>840</v>
      </c>
      <c r="D25" s="130">
        <v>4.9200000000000001E-2</v>
      </c>
      <c r="E25" s="130">
        <v>0.1162</v>
      </c>
      <c r="F25" s="130">
        <v>0.1497</v>
      </c>
      <c r="G25" s="130">
        <v>0.15559999999999999</v>
      </c>
      <c r="H25" s="130">
        <v>0.13250000000000001</v>
      </c>
      <c r="I25" s="130">
        <v>0.12590000000000001</v>
      </c>
      <c r="J25" s="130">
        <v>0.17699999999999999</v>
      </c>
      <c r="K25" s="130">
        <v>0.1231</v>
      </c>
      <c r="L25" s="130">
        <v>0.12139999999999999</v>
      </c>
      <c r="M25" s="130">
        <v>9.8100000000000007E-2</v>
      </c>
      <c r="N25" s="130">
        <v>9.5600000000000004E-2</v>
      </c>
    </row>
    <row r="26" spans="1:14" s="77" customFormat="1" ht="15" customHeight="1">
      <c r="A26" s="47" t="s">
        <v>747</v>
      </c>
      <c r="B26" s="46" t="s">
        <v>841</v>
      </c>
      <c r="C26" s="165" t="s">
        <v>842</v>
      </c>
      <c r="D26" s="130">
        <v>1.24E-2</v>
      </c>
      <c r="E26" s="130">
        <v>1.15E-2</v>
      </c>
      <c r="F26" s="130">
        <v>1.14E-2</v>
      </c>
      <c r="G26" s="130">
        <v>1.4200000000000001E-2</v>
      </c>
      <c r="H26" s="130">
        <v>1.34E-2</v>
      </c>
      <c r="I26" s="130">
        <v>1.3599999999999999E-2</v>
      </c>
      <c r="J26" s="130">
        <v>0.1012</v>
      </c>
      <c r="K26" s="130">
        <v>0.14199999999999999</v>
      </c>
      <c r="L26" s="130">
        <v>0.14399999999999999</v>
      </c>
      <c r="M26" s="130">
        <v>0.1462</v>
      </c>
      <c r="N26" s="130">
        <v>0.1472</v>
      </c>
    </row>
    <row r="27" spans="1:14" s="77" customFormat="1" ht="15" customHeight="1">
      <c r="A27" s="47" t="s">
        <v>747</v>
      </c>
      <c r="B27" s="46" t="s">
        <v>843</v>
      </c>
      <c r="C27" s="165" t="s">
        <v>1404</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4.7300000000000002E-2</v>
      </c>
      <c r="M27" s="130">
        <v>4.5199999999999997E-2</v>
      </c>
      <c r="N27" s="130">
        <v>4.5600000000000002E-2</v>
      </c>
    </row>
    <row r="28" spans="1:14" s="77" customFormat="1" ht="15" customHeight="1">
      <c r="A28" s="47" t="s">
        <v>747</v>
      </c>
      <c r="B28" s="46" t="s">
        <v>844</v>
      </c>
      <c r="C28" s="165" t="s">
        <v>845</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0.96250000000000002</v>
      </c>
      <c r="M28" s="130">
        <v>0.96199999999999997</v>
      </c>
      <c r="N28" s="130">
        <v>0.95420000000000005</v>
      </c>
    </row>
    <row r="29" spans="1:14" s="77" customFormat="1" ht="15" customHeight="1">
      <c r="A29" s="47" t="s">
        <v>747</v>
      </c>
      <c r="B29" s="46" t="s">
        <v>846</v>
      </c>
      <c r="C29" s="165" t="s">
        <v>847</v>
      </c>
      <c r="D29" s="130">
        <v>1.12E-2</v>
      </c>
      <c r="E29" s="130">
        <v>1.29E-2</v>
      </c>
      <c r="F29" s="130">
        <v>1.6799999999999999E-2</v>
      </c>
      <c r="G29" s="130">
        <v>1.2699999999999999E-2</v>
      </c>
      <c r="H29" s="130">
        <v>1.0500000000000001E-2</v>
      </c>
      <c r="I29" s="130">
        <v>1.15E-2</v>
      </c>
      <c r="J29" s="130">
        <v>2.5000000000000001E-3</v>
      </c>
      <c r="K29" s="130">
        <v>1.5E-3</v>
      </c>
      <c r="L29" s="130">
        <v>5.4999999999999997E-3</v>
      </c>
      <c r="M29" s="130">
        <v>5.8999999999999999E-3</v>
      </c>
      <c r="N29" s="130">
        <v>1.2500000000000001E-2</v>
      </c>
    </row>
    <row r="30" spans="1:14" s="77" customFormat="1" ht="15" customHeight="1">
      <c r="A30" s="47" t="s">
        <v>747</v>
      </c>
      <c r="B30" s="46" t="s">
        <v>848</v>
      </c>
      <c r="C30" s="165" t="s">
        <v>849</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3.2000000000000002E-3</v>
      </c>
      <c r="M30" s="130">
        <v>3.8E-3</v>
      </c>
      <c r="N30" s="130">
        <v>5.0000000000000001E-3</v>
      </c>
    </row>
    <row r="31" spans="1:14" s="77" customFormat="1" ht="15" customHeight="1">
      <c r="A31" s="47" t="s">
        <v>747</v>
      </c>
      <c r="B31" s="46" t="s">
        <v>850</v>
      </c>
      <c r="C31" s="165" t="s">
        <v>851</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2.9999999999999997E-4</v>
      </c>
      <c r="M31" s="130">
        <v>2.0000000000000001E-4</v>
      </c>
      <c r="N31" s="130">
        <v>5.0000000000000001E-4</v>
      </c>
    </row>
    <row r="32" spans="1:14" s="77" customFormat="1" ht="15" customHeight="1">
      <c r="A32" s="47" t="s">
        <v>747</v>
      </c>
      <c r="B32" s="46" t="s">
        <v>852</v>
      </c>
      <c r="C32" s="165" t="s">
        <v>853</v>
      </c>
      <c r="D32" s="130">
        <v>2.0999999999999999E-3</v>
      </c>
      <c r="E32" s="130">
        <v>2.3E-3</v>
      </c>
      <c r="F32" s="130">
        <v>3.0000000000000001E-3</v>
      </c>
      <c r="G32" s="130">
        <v>1.9E-3</v>
      </c>
      <c r="H32" s="130">
        <v>3.0999999999999999E-3</v>
      </c>
      <c r="I32" s="130">
        <v>4.5999999999999999E-3</v>
      </c>
      <c r="J32" s="130">
        <v>3.3999999999999998E-3</v>
      </c>
      <c r="K32" s="130">
        <v>3.0999999999999999E-3</v>
      </c>
      <c r="L32" s="130">
        <v>3.0999999999999999E-3</v>
      </c>
      <c r="M32" s="130">
        <v>3.8E-3</v>
      </c>
      <c r="N32" s="130">
        <v>2.3E-3</v>
      </c>
    </row>
    <row r="33" spans="1:14" s="77" customFormat="1" ht="15" customHeight="1" thickBot="1">
      <c r="A33" s="47" t="s">
        <v>747</v>
      </c>
      <c r="B33" s="165" t="s">
        <v>854</v>
      </c>
      <c r="C33" s="165" t="s">
        <v>855</v>
      </c>
      <c r="D33" s="130">
        <v>1.0699999999999999E-2</v>
      </c>
      <c r="E33" s="130">
        <v>1.49E-2</v>
      </c>
      <c r="F33" s="130">
        <v>1.7500000000000002E-2</v>
      </c>
      <c r="G33" s="130">
        <v>2.1499999999999998E-2</v>
      </c>
      <c r="H33" s="130">
        <v>0.02</v>
      </c>
      <c r="I33" s="130">
        <v>2.69E-2</v>
      </c>
      <c r="J33" s="130">
        <v>3.2399999999999998E-2</v>
      </c>
      <c r="K33" s="130">
        <v>2.5600000000000001E-2</v>
      </c>
      <c r="L33" s="130">
        <v>2.5399999999999999E-2</v>
      </c>
      <c r="M33" s="130">
        <v>2.4299999999999999E-2</v>
      </c>
      <c r="N33" s="130">
        <v>2.5499999999999998E-2</v>
      </c>
    </row>
    <row r="34" spans="1:14" s="19" customFormat="1" ht="15" customHeight="1" thickTop="1" thickBot="1">
      <c r="A34" s="47"/>
      <c r="B34" s="164"/>
      <c r="C34" s="399" t="s">
        <v>539</v>
      </c>
      <c r="D34" s="400"/>
      <c r="E34" s="400"/>
      <c r="F34" s="400"/>
      <c r="G34" s="400"/>
      <c r="H34" s="400"/>
      <c r="I34" s="401"/>
      <c r="J34" s="401"/>
      <c r="K34" s="401"/>
      <c r="L34" s="401"/>
      <c r="M34" s="401"/>
      <c r="N34" s="401"/>
    </row>
    <row r="35" spans="1:14" s="78" customFormat="1" ht="15" customHeight="1" thickTop="1">
      <c r="A35" s="47" t="s">
        <v>747</v>
      </c>
      <c r="B35" s="46" t="s">
        <v>856</v>
      </c>
      <c r="C35" s="165" t="s">
        <v>857</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0.316</v>
      </c>
      <c r="M35" s="130">
        <v>0.34449999999999997</v>
      </c>
      <c r="N35" s="130">
        <v>0.32029999999999997</v>
      </c>
    </row>
    <row r="36" spans="1:14" s="77" customFormat="1" ht="15" customHeight="1">
      <c r="A36" s="47" t="s">
        <v>747</v>
      </c>
      <c r="B36" s="46" t="s">
        <v>858</v>
      </c>
      <c r="C36" s="165" t="s">
        <v>859</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0.61270000000000002</v>
      </c>
      <c r="M36" s="130">
        <v>0.4284</v>
      </c>
      <c r="N36" s="130">
        <v>0.45829999999999999</v>
      </c>
    </row>
    <row r="37" spans="1:14" s="77" customFormat="1" ht="15" customHeight="1">
      <c r="A37" s="47" t="s">
        <v>747</v>
      </c>
      <c r="B37" s="46" t="s">
        <v>860</v>
      </c>
      <c r="C37" s="165" t="s">
        <v>861</v>
      </c>
      <c r="D37" s="130">
        <v>0.19620000000000001</v>
      </c>
      <c r="E37" s="130">
        <v>0.1792</v>
      </c>
      <c r="F37" s="130">
        <v>0.17680000000000001</v>
      </c>
      <c r="G37" s="130">
        <v>0.13159999999999999</v>
      </c>
      <c r="H37" s="130">
        <v>0.1225</v>
      </c>
      <c r="I37" s="130">
        <v>0.1172</v>
      </c>
      <c r="J37" s="130">
        <v>0.1145</v>
      </c>
      <c r="K37" s="130">
        <v>0.14879999999999999</v>
      </c>
      <c r="L37" s="130">
        <v>0.20280000000000001</v>
      </c>
      <c r="M37" s="130">
        <v>0.1208</v>
      </c>
      <c r="N37" s="130">
        <v>0.12509999999999999</v>
      </c>
    </row>
    <row r="38" spans="1:14" s="77" customFormat="1" ht="15" customHeight="1">
      <c r="A38" s="47" t="s">
        <v>747</v>
      </c>
      <c r="B38" s="46" t="s">
        <v>862</v>
      </c>
      <c r="C38" s="165" t="s">
        <v>863</v>
      </c>
      <c r="D38" s="130">
        <v>0.17730000000000001</v>
      </c>
      <c r="E38" s="130">
        <v>0.1618</v>
      </c>
      <c r="F38" s="130">
        <v>0.15890000000000001</v>
      </c>
      <c r="G38" s="130">
        <v>0.122</v>
      </c>
      <c r="H38" s="130">
        <v>0.1139</v>
      </c>
      <c r="I38" s="130">
        <v>0.10780000000000001</v>
      </c>
      <c r="J38" s="130">
        <v>0.106</v>
      </c>
      <c r="K38" s="130">
        <v>0.13800000000000001</v>
      </c>
      <c r="L38" s="130">
        <v>0.18959999999999999</v>
      </c>
      <c r="M38" s="130">
        <v>0.11269999999999999</v>
      </c>
      <c r="N38" s="130">
        <v>0.1168</v>
      </c>
    </row>
    <row r="39" spans="1:14" s="77" customFormat="1" ht="15" customHeight="1" thickBot="1">
      <c r="A39" s="47" t="s">
        <v>747</v>
      </c>
      <c r="B39" s="46" t="s">
        <v>864</v>
      </c>
      <c r="C39" s="103" t="s">
        <v>1193</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0.32019999999999998</v>
      </c>
      <c r="M39" s="130">
        <v>0.27039999999999997</v>
      </c>
      <c r="N39" s="130">
        <v>0.23760000000000001</v>
      </c>
    </row>
    <row r="40" spans="1:14" s="19" customFormat="1" ht="15" customHeight="1" thickTop="1" thickBot="1">
      <c r="A40" s="47"/>
      <c r="B40" s="164"/>
      <c r="C40" s="399" t="s">
        <v>544</v>
      </c>
      <c r="D40" s="400"/>
      <c r="E40" s="400"/>
      <c r="F40" s="400"/>
      <c r="G40" s="400"/>
      <c r="H40" s="400"/>
      <c r="I40" s="401"/>
      <c r="J40" s="401"/>
      <c r="K40" s="401"/>
      <c r="L40" s="401"/>
      <c r="M40" s="401"/>
      <c r="N40" s="401"/>
    </row>
    <row r="41" spans="1:14" s="78" customFormat="1" ht="15" customHeight="1" thickTop="1">
      <c r="A41" s="47" t="s">
        <v>747</v>
      </c>
      <c r="B41" s="46" t="s">
        <v>865</v>
      </c>
      <c r="C41" s="165" t="s">
        <v>866</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6.5000000000000002E-2</v>
      </c>
      <c r="M41" s="130">
        <v>6.6900000000000001E-2</v>
      </c>
      <c r="N41" s="130">
        <v>6.6500000000000004E-2</v>
      </c>
    </row>
    <row r="42" spans="1:14" s="77" customFormat="1" ht="15" customHeight="1">
      <c r="A42" s="47" t="s">
        <v>747</v>
      </c>
      <c r="B42" s="46" t="s">
        <v>867</v>
      </c>
      <c r="C42" s="165" t="s">
        <v>868</v>
      </c>
      <c r="D42" s="130">
        <v>9.5399999999999999E-2</v>
      </c>
      <c r="E42" s="130">
        <v>9.6699999999999994E-2</v>
      </c>
      <c r="F42" s="130">
        <v>0.1004</v>
      </c>
      <c r="G42" s="130">
        <v>7.1099999999999997E-2</v>
      </c>
      <c r="H42" s="130">
        <v>6.9000000000000006E-2</v>
      </c>
      <c r="I42" s="130">
        <v>7.85E-2</v>
      </c>
      <c r="J42" s="130">
        <v>7.3300000000000004E-2</v>
      </c>
      <c r="K42" s="130">
        <v>7.1999999999999995E-2</v>
      </c>
      <c r="L42" s="130">
        <v>6.4299999999999996E-2</v>
      </c>
      <c r="M42" s="130">
        <v>6.6199999999999995E-2</v>
      </c>
      <c r="N42" s="130">
        <v>6.5799999999999997E-2</v>
      </c>
    </row>
    <row r="43" spans="1:14" s="77" customFormat="1" ht="15" customHeight="1">
      <c r="A43" s="47" t="s">
        <v>747</v>
      </c>
      <c r="B43" s="46" t="s">
        <v>869</v>
      </c>
      <c r="C43" s="165" t="s">
        <v>870</v>
      </c>
      <c r="D43" s="130">
        <v>0.1118</v>
      </c>
      <c r="E43" s="130">
        <v>0.15049999999999999</v>
      </c>
      <c r="F43" s="130">
        <v>0.19489999999999999</v>
      </c>
      <c r="G43" s="130">
        <v>0.31590000000000001</v>
      </c>
      <c r="H43" s="130">
        <v>0.35039999999999999</v>
      </c>
      <c r="I43" s="130">
        <v>0.3795</v>
      </c>
      <c r="J43" s="130">
        <v>0.35930000000000001</v>
      </c>
      <c r="K43" s="130">
        <v>0.28070000000000001</v>
      </c>
      <c r="L43" s="130">
        <v>0.30249999999999999</v>
      </c>
      <c r="M43" s="130">
        <v>0.30349999999999999</v>
      </c>
      <c r="N43" s="130">
        <v>0.32</v>
      </c>
    </row>
    <row r="44" spans="1:14" s="77" customFormat="1" ht="15" customHeight="1">
      <c r="A44" s="47" t="s">
        <v>747</v>
      </c>
      <c r="B44" s="46" t="s">
        <v>871</v>
      </c>
      <c r="C44" s="165" t="s">
        <v>872</v>
      </c>
      <c r="D44" s="130">
        <v>4.8999999999999998E-3</v>
      </c>
      <c r="E44" s="130">
        <v>1.49E-2</v>
      </c>
      <c r="F44" s="130">
        <v>2.8500000000000001E-2</v>
      </c>
      <c r="G44" s="130">
        <v>5.5399999999999998E-2</v>
      </c>
      <c r="H44" s="130">
        <v>5.7099999999999998E-2</v>
      </c>
      <c r="I44" s="130">
        <v>9.8400000000000001E-2</v>
      </c>
      <c r="J44" s="130">
        <v>0.14130000000000001</v>
      </c>
      <c r="K44" s="130">
        <v>0.1134</v>
      </c>
      <c r="L44" s="130">
        <v>0.1216</v>
      </c>
      <c r="M44" s="130">
        <v>0.12230000000000001</v>
      </c>
      <c r="N44" s="130">
        <v>0.1201</v>
      </c>
    </row>
    <row r="45" spans="1:14" s="77" customFormat="1" ht="15" customHeight="1">
      <c r="A45" s="47" t="s">
        <v>747</v>
      </c>
      <c r="B45" s="46" t="s">
        <v>873</v>
      </c>
      <c r="C45" s="165" t="s">
        <v>874</v>
      </c>
      <c r="D45" s="130">
        <v>2.9499999999999998E-2</v>
      </c>
      <c r="E45" s="130">
        <v>4.3200000000000002E-2</v>
      </c>
      <c r="F45" s="130">
        <v>7.22E-2</v>
      </c>
      <c r="G45" s="130">
        <v>0.1053</v>
      </c>
      <c r="H45" s="130">
        <v>0.13980000000000001</v>
      </c>
      <c r="I45" s="130">
        <v>0.15</v>
      </c>
      <c r="J45" s="130">
        <v>0.105</v>
      </c>
      <c r="K45" s="130">
        <v>9.8799999999999999E-2</v>
      </c>
      <c r="L45" s="130">
        <v>0.1137</v>
      </c>
      <c r="M45" s="130">
        <v>0.104</v>
      </c>
      <c r="N45" s="130">
        <v>0.1177</v>
      </c>
    </row>
    <row r="46" spans="1:14" s="77" customFormat="1" ht="15" customHeight="1" thickBot="1">
      <c r="A46" s="47" t="s">
        <v>747</v>
      </c>
      <c r="B46" s="46" t="s">
        <v>875</v>
      </c>
      <c r="C46" s="165" t="s">
        <v>876</v>
      </c>
      <c r="D46" s="130">
        <v>0.1216</v>
      </c>
      <c r="E46" s="130">
        <v>0.1278</v>
      </c>
      <c r="F46" s="130">
        <v>0.13109999999999999</v>
      </c>
      <c r="G46" s="130">
        <v>0.1145</v>
      </c>
      <c r="H46" s="130">
        <v>0.1139</v>
      </c>
      <c r="I46" s="130">
        <v>0.11700000000000001</v>
      </c>
      <c r="J46" s="130">
        <v>0.1128</v>
      </c>
      <c r="K46" s="130">
        <v>0.11169999999999999</v>
      </c>
      <c r="L46" s="130">
        <v>0.11070000000000001</v>
      </c>
      <c r="M46" s="130">
        <v>0.11650000000000001</v>
      </c>
      <c r="N46" s="130">
        <v>0.1138</v>
      </c>
    </row>
    <row r="47" spans="1:14" s="45" customFormat="1" ht="15" customHeight="1" thickTop="1" thickBot="1">
      <c r="A47" s="47"/>
      <c r="B47" s="164"/>
      <c r="C47" s="399" t="s">
        <v>877</v>
      </c>
      <c r="D47" s="400"/>
      <c r="E47" s="400"/>
      <c r="F47" s="400"/>
      <c r="G47" s="400"/>
      <c r="H47" s="400"/>
      <c r="I47" s="401"/>
      <c r="J47" s="401"/>
      <c r="K47" s="401"/>
      <c r="L47" s="401"/>
      <c r="M47" s="401"/>
      <c r="N47" s="401"/>
    </row>
    <row r="48" spans="1:14" s="78" customFormat="1" ht="15" customHeight="1" thickTop="1">
      <c r="A48" s="47" t="s">
        <v>747</v>
      </c>
      <c r="B48" s="46" t="s">
        <v>878</v>
      </c>
      <c r="C48" s="165" t="s">
        <v>879</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0.7742</v>
      </c>
      <c r="M48" s="130">
        <v>0.77080000000000004</v>
      </c>
      <c r="N48" s="130">
        <v>0.77839999999999998</v>
      </c>
    </row>
    <row r="49" spans="1:14" s="77" customFormat="1" ht="15" customHeight="1">
      <c r="A49" s="47" t="s">
        <v>747</v>
      </c>
      <c r="B49" s="46" t="s">
        <v>880</v>
      </c>
      <c r="C49" s="165" t="s">
        <v>881</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0.80369999999999997</v>
      </c>
      <c r="M49" s="130">
        <v>0.83150000000000002</v>
      </c>
      <c r="N49" s="130">
        <v>0.83309999999999995</v>
      </c>
    </row>
    <row r="50" spans="1:14" s="77" customFormat="1" ht="15" customHeight="1">
      <c r="A50" s="47" t="s">
        <v>747</v>
      </c>
      <c r="B50" s="46" t="s">
        <v>882</v>
      </c>
      <c r="C50" s="165" t="s">
        <v>883</v>
      </c>
      <c r="D50" s="130">
        <v>8.8300000000000003E-2</v>
      </c>
      <c r="E50" s="130">
        <v>0.10589999999999999</v>
      </c>
      <c r="F50" s="130">
        <v>0.1051</v>
      </c>
      <c r="G50" s="130">
        <v>9.2100000000000001E-2</v>
      </c>
      <c r="H50" s="130">
        <v>7.8299999999999995E-2</v>
      </c>
      <c r="I50" s="130">
        <v>0.1207</v>
      </c>
      <c r="J50" s="130">
        <v>9.0999999999999998E-2</v>
      </c>
      <c r="K50" s="130">
        <v>4.3299999999999998E-2</v>
      </c>
      <c r="L50" s="130">
        <v>2.9499999999999998E-2</v>
      </c>
      <c r="M50" s="130">
        <v>-7.4000000000000003E-3</v>
      </c>
      <c r="N50" s="130">
        <v>2.0000000000000001E-4</v>
      </c>
    </row>
    <row r="51" spans="1:14" s="77" customFormat="1" ht="15" customHeight="1">
      <c r="A51" s="47" t="s">
        <v>747</v>
      </c>
      <c r="B51" s="46" t="s">
        <v>884</v>
      </c>
      <c r="C51" s="165" t="s">
        <v>885</v>
      </c>
      <c r="D51" s="130">
        <v>1.0708</v>
      </c>
      <c r="E51" s="130">
        <v>1.0452999999999999</v>
      </c>
      <c r="F51" s="130">
        <v>1.1235999999999999</v>
      </c>
      <c r="G51" s="130">
        <v>1.7785</v>
      </c>
      <c r="H51" s="130">
        <v>1.9327000000000001</v>
      </c>
      <c r="I51" s="130">
        <v>1.7250000000000001</v>
      </c>
      <c r="J51" s="130">
        <v>2.42</v>
      </c>
      <c r="K51" s="130">
        <v>3.1065999999999998</v>
      </c>
      <c r="L51" s="130">
        <v>3.5114999999999998</v>
      </c>
      <c r="M51" s="130">
        <v>3.4632999999999998</v>
      </c>
      <c r="N51" s="130">
        <v>3.3664999999999998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34" t="s">
        <v>556</v>
      </c>
      <c r="D53" s="734"/>
      <c r="E53" s="734"/>
      <c r="F53" s="734"/>
      <c r="G53" s="734"/>
      <c r="H53" s="734"/>
      <c r="I53" s="734"/>
      <c r="J53" s="734"/>
      <c r="K53" s="734"/>
      <c r="L53" s="734"/>
      <c r="M53" s="734"/>
      <c r="N53" s="734"/>
    </row>
    <row r="54" spans="1:14" ht="50.25" customHeight="1">
      <c r="A54" s="47"/>
      <c r="B54" s="47"/>
      <c r="C54" s="729" t="s">
        <v>886</v>
      </c>
      <c r="D54" s="729"/>
      <c r="E54" s="729"/>
      <c r="F54" s="729"/>
      <c r="G54" s="729"/>
      <c r="H54" s="729"/>
      <c r="I54" s="729"/>
      <c r="J54" s="729"/>
      <c r="K54" s="729"/>
      <c r="L54" s="729"/>
      <c r="M54" s="729"/>
      <c r="N54" s="729"/>
    </row>
    <row r="55" spans="1:14" ht="48" customHeight="1">
      <c r="A55" s="47"/>
      <c r="B55" s="47"/>
      <c r="C55" s="729" t="s">
        <v>887</v>
      </c>
      <c r="D55" s="729"/>
      <c r="E55" s="729"/>
      <c r="F55" s="729"/>
      <c r="G55" s="729"/>
      <c r="H55" s="729"/>
      <c r="I55" s="729"/>
      <c r="J55" s="729"/>
      <c r="K55" s="729"/>
      <c r="L55" s="729"/>
      <c r="M55" s="729"/>
      <c r="N55" s="729"/>
    </row>
    <row r="56" spans="1:14" ht="15" customHeight="1">
      <c r="A56" s="47"/>
      <c r="B56" s="47"/>
      <c r="C56" s="730" t="s">
        <v>888</v>
      </c>
      <c r="D56" s="730"/>
      <c r="E56" s="730"/>
      <c r="F56" s="730"/>
      <c r="G56" s="730"/>
      <c r="H56" s="730"/>
      <c r="I56" s="730"/>
      <c r="J56" s="730"/>
      <c r="K56" s="730"/>
      <c r="L56" s="730"/>
      <c r="M56" s="730"/>
      <c r="N56" s="730"/>
    </row>
    <row r="57" spans="1:14" ht="15" customHeight="1">
      <c r="A57" s="47"/>
      <c r="B57" s="47"/>
      <c r="C57" s="730" t="s">
        <v>560</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441</v>
      </c>
      <c r="B2" s="732"/>
      <c r="C2" s="732"/>
      <c r="D2" s="732"/>
      <c r="E2" s="732"/>
      <c r="F2" s="732"/>
      <c r="G2" s="732"/>
      <c r="H2" s="732"/>
      <c r="I2" s="732"/>
      <c r="J2" s="732"/>
      <c r="K2" s="732"/>
      <c r="L2" s="732"/>
      <c r="M2" s="732"/>
      <c r="N2" s="732"/>
    </row>
    <row r="3" spans="1:14" ht="15" customHeight="1">
      <c r="A3" s="620"/>
      <c r="B3" s="620"/>
      <c r="C3" s="732" t="s">
        <v>817</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1520</v>
      </c>
      <c r="M6" s="398" t="s">
        <v>1462</v>
      </c>
      <c r="N6" s="398" t="s">
        <v>1521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6.3500000000000001E-2</v>
      </c>
      <c r="M9" s="130">
        <v>6.9599999999999995E-2</v>
      </c>
      <c r="N9" s="130">
        <v>6.1899999999999997E-2</v>
      </c>
    </row>
    <row r="10" spans="1:14" s="48" customFormat="1" ht="15" customHeight="1">
      <c r="A10" s="47" t="s">
        <v>747</v>
      </c>
      <c r="B10" s="46" t="s">
        <v>891</v>
      </c>
      <c r="C10" s="165" t="s">
        <v>1373</v>
      </c>
      <c r="D10" s="130">
        <v>9.8199999999999996E-2</v>
      </c>
      <c r="E10" s="130">
        <v>8.5099999999999995E-2</v>
      </c>
      <c r="F10" s="130">
        <v>8.43E-2</v>
      </c>
      <c r="G10" s="130">
        <v>5.96E-2</v>
      </c>
      <c r="H10" s="130">
        <v>9.2100000000000001E-2</v>
      </c>
      <c r="I10" s="130">
        <v>9.3600000000000003E-2</v>
      </c>
      <c r="J10" s="130">
        <v>8.2799999999999999E-2</v>
      </c>
      <c r="K10" s="130">
        <v>6.6199999999999995E-2</v>
      </c>
      <c r="L10" s="130">
        <v>6.6699999999999995E-2</v>
      </c>
      <c r="M10" s="130">
        <v>7.5999999999999998E-2</v>
      </c>
      <c r="N10" s="130">
        <v>6.8900000000000003E-2</v>
      </c>
    </row>
    <row r="11" spans="1:14" s="48" customFormat="1" ht="15" customHeight="1">
      <c r="A11" s="47" t="s">
        <v>747</v>
      </c>
      <c r="B11" s="46" t="s">
        <v>892</v>
      </c>
      <c r="C11" s="165" t="s">
        <v>1374</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5.74E-2</v>
      </c>
      <c r="M11" s="130">
        <v>5.9700000000000003E-2</v>
      </c>
      <c r="N11" s="130">
        <v>5.91E-2</v>
      </c>
    </row>
    <row r="12" spans="1:14" s="48" customFormat="1" ht="15" customHeight="1">
      <c r="A12" s="47" t="s">
        <v>747</v>
      </c>
      <c r="B12" s="46" t="s">
        <v>893</v>
      </c>
      <c r="C12" s="165" t="s">
        <v>1375</v>
      </c>
      <c r="D12" s="130">
        <v>2.01E-2</v>
      </c>
      <c r="E12" s="130">
        <v>1.26E-2</v>
      </c>
      <c r="F12" s="130">
        <v>1.9400000000000001E-2</v>
      </c>
      <c r="G12" s="130">
        <v>6.7999999999999996E-3</v>
      </c>
      <c r="H12" s="130">
        <v>5.0000000000000001E-3</v>
      </c>
      <c r="I12" s="130">
        <v>8.9999999999999993E-3</v>
      </c>
      <c r="J12" s="130">
        <v>1.2699999999999999E-2</v>
      </c>
      <c r="K12" s="130">
        <v>1.35E-2</v>
      </c>
      <c r="L12" s="130">
        <v>6.4000000000000003E-3</v>
      </c>
      <c r="M12" s="130">
        <v>1.01E-2</v>
      </c>
      <c r="N12" s="130">
        <v>9.7000000000000003E-3</v>
      </c>
    </row>
    <row r="13" spans="1:14" s="48" customFormat="1" ht="15" customHeight="1">
      <c r="A13" s="47" t="s">
        <v>747</v>
      </c>
      <c r="B13" s="46" t="s">
        <v>894</v>
      </c>
      <c r="C13" s="165" t="s">
        <v>1376</v>
      </c>
      <c r="D13" s="130">
        <v>2.01E-2</v>
      </c>
      <c r="E13" s="130">
        <v>1.26E-2</v>
      </c>
      <c r="F13" s="130">
        <v>1.9E-2</v>
      </c>
      <c r="G13" s="130">
        <v>7.4999999999999997E-3</v>
      </c>
      <c r="H13" s="130">
        <v>4.1000000000000003E-3</v>
      </c>
      <c r="I13" s="130">
        <v>9.2999999999999992E-3</v>
      </c>
      <c r="J13" s="130">
        <v>1.3100000000000001E-2</v>
      </c>
      <c r="K13" s="130">
        <v>1.38E-2</v>
      </c>
      <c r="L13" s="130">
        <v>5.5999999999999999E-3</v>
      </c>
      <c r="M13" s="130">
        <v>9.9000000000000008E-3</v>
      </c>
      <c r="N13" s="130">
        <v>8.8999999999999999E-3</v>
      </c>
    </row>
    <row r="14" spans="1:14" s="48" customFormat="1" ht="15" customHeight="1">
      <c r="A14" s="47" t="s">
        <v>747</v>
      </c>
      <c r="B14" s="46" t="s">
        <v>895</v>
      </c>
      <c r="C14" s="165" t="s">
        <v>1377</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1.6000000000000001E-3</v>
      </c>
      <c r="M14" s="130">
        <v>3.3E-3</v>
      </c>
      <c r="N14" s="130">
        <v>4.0000000000000001E-3</v>
      </c>
    </row>
    <row r="15" spans="1:14" s="48" customFormat="1" ht="15" customHeight="1" thickBot="1">
      <c r="A15" s="47" t="s">
        <v>747</v>
      </c>
      <c r="B15" s="46" t="s">
        <v>896</v>
      </c>
      <c r="C15" s="165" t="s">
        <v>1378</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2.3900000000000001E-2</v>
      </c>
      <c r="M15" s="130">
        <v>4.7600000000000003E-2</v>
      </c>
      <c r="N15" s="130">
        <v>6.0499999999999998E-2</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0.1188</v>
      </c>
      <c r="E17" s="130">
        <v>0.1081</v>
      </c>
      <c r="F17" s="130">
        <v>0.1066</v>
      </c>
      <c r="G17" s="130">
        <v>7.5700000000000003E-2</v>
      </c>
      <c r="H17" s="130">
        <v>0.11650000000000001</v>
      </c>
      <c r="I17" s="130">
        <v>0.11840000000000001</v>
      </c>
      <c r="J17" s="130">
        <v>0.11609999999999999</v>
      </c>
      <c r="K17" s="130">
        <v>9.8199999999999996E-2</v>
      </c>
      <c r="L17" s="130">
        <v>9.8400000000000001E-2</v>
      </c>
      <c r="M17" s="130">
        <v>0.1057</v>
      </c>
      <c r="N17" s="130">
        <v>9.6600000000000005E-2</v>
      </c>
    </row>
    <row r="18" spans="1:14" s="48" customFormat="1" ht="15" customHeight="1">
      <c r="A18" s="47" t="s">
        <v>747</v>
      </c>
      <c r="B18" s="46" t="s">
        <v>899</v>
      </c>
      <c r="C18" s="165" t="s">
        <v>900</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-3.49E-2</v>
      </c>
      <c r="M18" s="130">
        <v>-3.61E-2</v>
      </c>
      <c r="N18" s="130">
        <v>-3.4799999999999998E-2</v>
      </c>
    </row>
    <row r="19" spans="1:14" s="48" customFormat="1" ht="15" customHeight="1">
      <c r="A19" s="47" t="s">
        <v>747</v>
      </c>
      <c r="B19" s="46" t="s">
        <v>901</v>
      </c>
      <c r="C19" s="165" t="s">
        <v>902</v>
      </c>
      <c r="D19" s="130">
        <v>2.9700000000000001E-2</v>
      </c>
      <c r="E19" s="130">
        <v>3.2599999999999997E-2</v>
      </c>
      <c r="F19" s="130">
        <v>3.1E-2</v>
      </c>
      <c r="G19" s="130">
        <v>2.2700000000000001E-2</v>
      </c>
      <c r="H19" s="130">
        <v>3.8399999999999997E-2</v>
      </c>
      <c r="I19" s="130">
        <v>4.1700000000000001E-2</v>
      </c>
      <c r="J19" s="130">
        <v>4.8800000000000003E-2</v>
      </c>
      <c r="K19" s="130">
        <v>5.11E-2</v>
      </c>
      <c r="L19" s="130">
        <v>4.6600000000000003E-2</v>
      </c>
      <c r="M19" s="130">
        <v>4.7399999999999998E-2</v>
      </c>
      <c r="N19" s="130">
        <v>4.4699999999999997E-2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-1E-4</v>
      </c>
      <c r="N20" s="130">
        <v>-2.0000000000000001E-4</v>
      </c>
    </row>
    <row r="21" spans="1:14" s="48" customFormat="1" ht="15" customHeight="1">
      <c r="A21" s="47" t="s">
        <v>747</v>
      </c>
      <c r="B21" s="46" t="s">
        <v>905</v>
      </c>
      <c r="C21" s="165" t="s">
        <v>1379</v>
      </c>
      <c r="D21" s="130">
        <v>-6.7999999999999996E-3</v>
      </c>
      <c r="E21" s="130">
        <v>-6.1000000000000004E-3</v>
      </c>
      <c r="F21" s="130">
        <v>-5.3E-3</v>
      </c>
      <c r="G21" s="130">
        <v>-8.9999999999999993E-3</v>
      </c>
      <c r="H21" s="130">
        <v>-1.32E-2</v>
      </c>
      <c r="I21" s="130">
        <v>-1.6400000000000001E-2</v>
      </c>
      <c r="J21" s="130">
        <v>-1.2200000000000001E-2</v>
      </c>
      <c r="K21" s="130">
        <v>-5.9999999999999995E-4</v>
      </c>
      <c r="L21" s="130">
        <v>-9.2999999999999992E-3</v>
      </c>
      <c r="M21" s="130">
        <v>-1.6299999999999999E-2</v>
      </c>
      <c r="N21" s="130">
        <v>-9.7999999999999997E-3</v>
      </c>
    </row>
    <row r="22" spans="1:14" s="48" customFormat="1" ht="15" customHeight="1">
      <c r="A22" s="47" t="s">
        <v>747</v>
      </c>
      <c r="B22" s="46" t="s">
        <v>906</v>
      </c>
      <c r="C22" s="165" t="s">
        <v>1380</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3.2000000000000002E-3</v>
      </c>
      <c r="M22" s="130">
        <v>6.4000000000000003E-3</v>
      </c>
      <c r="N22" s="130">
        <v>7.0000000000000001E-3</v>
      </c>
    </row>
    <row r="23" spans="1:14" s="48" customFormat="1" ht="15" customHeight="1">
      <c r="A23" s="47" t="s">
        <v>747</v>
      </c>
      <c r="B23" s="46" t="s">
        <v>907</v>
      </c>
      <c r="C23" s="165" t="s">
        <v>1381</v>
      </c>
      <c r="D23" s="130">
        <v>-7.1300000000000002E-2</v>
      </c>
      <c r="E23" s="130">
        <v>-6.6400000000000001E-2</v>
      </c>
      <c r="F23" s="130">
        <v>-5.9700000000000003E-2</v>
      </c>
      <c r="G23" s="130">
        <v>-4.3799999999999999E-2</v>
      </c>
      <c r="H23" s="130">
        <v>-7.3899999999999993E-2</v>
      </c>
      <c r="I23" s="130">
        <v>-6.83E-2</v>
      </c>
      <c r="J23" s="130">
        <v>-5.79E-2</v>
      </c>
      <c r="K23" s="130">
        <v>-5.1999999999999998E-2</v>
      </c>
      <c r="L23" s="130">
        <v>-5.0999999999999997E-2</v>
      </c>
      <c r="M23" s="130">
        <v>-4.9500000000000002E-2</v>
      </c>
      <c r="N23" s="130">
        <v>-4.9399999999999999E-2</v>
      </c>
    </row>
    <row r="24" spans="1:14" s="48" customFormat="1" ht="15" customHeight="1">
      <c r="A24" s="47" t="s">
        <v>747</v>
      </c>
      <c r="B24" s="46" t="s">
        <v>908</v>
      </c>
      <c r="C24" s="165" t="s">
        <v>1382</v>
      </c>
      <c r="D24" s="130">
        <v>0</v>
      </c>
      <c r="E24" s="130">
        <v>1E-4</v>
      </c>
      <c r="F24" s="130">
        <v>-4.0000000000000002E-4</v>
      </c>
      <c r="G24" s="130">
        <v>6.9999999999999999E-4</v>
      </c>
      <c r="H24" s="130">
        <v>-8.9999999999999998E-4</v>
      </c>
      <c r="I24" s="130">
        <v>2.9999999999999997E-4</v>
      </c>
      <c r="J24" s="130">
        <v>4.0000000000000002E-4</v>
      </c>
      <c r="K24" s="130">
        <v>2.0000000000000001E-4</v>
      </c>
      <c r="L24" s="130">
        <v>-8.0000000000000004E-4</v>
      </c>
      <c r="M24" s="130">
        <v>-1E-4</v>
      </c>
      <c r="N24" s="130">
        <v>-5.9999999999999995E-4</v>
      </c>
    </row>
    <row r="25" spans="1:14" s="48" customFormat="1" ht="15" customHeight="1" thickBot="1">
      <c r="A25" s="47" t="s">
        <v>747</v>
      </c>
      <c r="B25" s="46" t="s">
        <v>909</v>
      </c>
      <c r="C25" s="165" t="s">
        <v>1383</v>
      </c>
      <c r="D25" s="130">
        <v>0.2429</v>
      </c>
      <c r="E25" s="130">
        <v>0.24329999999999999</v>
      </c>
      <c r="F25" s="130">
        <v>0.2102</v>
      </c>
      <c r="G25" s="130">
        <v>8.8599999999999998E-2</v>
      </c>
      <c r="H25" s="130">
        <v>0.12180000000000001</v>
      </c>
      <c r="I25" s="130">
        <v>0.1077</v>
      </c>
      <c r="J25" s="130">
        <v>0.1057</v>
      </c>
      <c r="K25" s="130">
        <v>0.1021</v>
      </c>
      <c r="L25" s="130">
        <v>0.1062</v>
      </c>
      <c r="M25" s="130">
        <v>0.10489999999999999</v>
      </c>
      <c r="N25" s="130">
        <v>0.10050000000000001</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0.1472</v>
      </c>
      <c r="E27" s="130">
        <v>0.1318</v>
      </c>
      <c r="F27" s="130">
        <v>0.129</v>
      </c>
      <c r="G27" s="130">
        <v>8.9700000000000002E-2</v>
      </c>
      <c r="H27" s="130">
        <v>0.13689999999999999</v>
      </c>
      <c r="I27" s="130">
        <v>0.14069999999999999</v>
      </c>
      <c r="J27" s="130">
        <v>0.14330000000000001</v>
      </c>
      <c r="K27" s="130">
        <v>0.12989999999999999</v>
      </c>
      <c r="L27" s="130">
        <v>0.13539999999999999</v>
      </c>
      <c r="M27" s="130">
        <v>0.1411</v>
      </c>
      <c r="N27" s="130">
        <v>0.14230000000000001</v>
      </c>
    </row>
    <row r="28" spans="1:14" s="48" customFormat="1" ht="15" customHeight="1">
      <c r="A28" s="47" t="s">
        <v>747</v>
      </c>
      <c r="B28" s="46" t="s">
        <v>911</v>
      </c>
      <c r="C28" s="165" t="s">
        <v>1385</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0.1149</v>
      </c>
      <c r="M28" s="130">
        <v>0.1181</v>
      </c>
      <c r="N28" s="130">
        <v>0.122</v>
      </c>
    </row>
    <row r="29" spans="1:14" s="48" customFormat="1" ht="15" customHeight="1">
      <c r="A29" s="47" t="s">
        <v>747</v>
      </c>
      <c r="B29" s="46" t="s">
        <v>912</v>
      </c>
      <c r="C29" s="165" t="s">
        <v>1386</v>
      </c>
      <c r="D29" s="130">
        <v>9.7299999999999998E-2</v>
      </c>
      <c r="E29" s="130">
        <v>0.1051</v>
      </c>
      <c r="F29" s="130">
        <v>0.1026</v>
      </c>
      <c r="G29" s="130">
        <v>0.1452</v>
      </c>
      <c r="H29" s="130">
        <v>0.2056</v>
      </c>
      <c r="I29" s="130">
        <v>0.1719</v>
      </c>
      <c r="J29" s="130">
        <v>9.7000000000000003E-2</v>
      </c>
      <c r="K29" s="130">
        <v>9.3299999999999994E-2</v>
      </c>
      <c r="L29" s="130">
        <v>9.2700000000000005E-2</v>
      </c>
      <c r="M29" s="130">
        <v>0.1103</v>
      </c>
      <c r="N29" s="130">
        <v>7.7799999999999994E-2</v>
      </c>
    </row>
    <row r="30" spans="1:14" s="48" customFormat="1" ht="15" customHeight="1">
      <c r="A30" s="47" t="s">
        <v>747</v>
      </c>
      <c r="B30" s="46" t="s">
        <v>913</v>
      </c>
      <c r="C30" s="165" t="s">
        <v>1387</v>
      </c>
      <c r="D30" s="130">
        <v>0.1101</v>
      </c>
      <c r="E30" s="130">
        <v>7.6999999999999999E-2</v>
      </c>
      <c r="F30" s="130">
        <v>0.12559999999999999</v>
      </c>
      <c r="G30" s="130">
        <v>7.6499999999999999E-2</v>
      </c>
      <c r="H30" s="130">
        <v>0.15629999999999999</v>
      </c>
      <c r="I30" s="130">
        <v>0.1444</v>
      </c>
      <c r="J30" s="130">
        <v>1.6199999999999999E-2</v>
      </c>
      <c r="K30" s="130">
        <v>6.3700000000000007E-2</v>
      </c>
      <c r="L30" s="130">
        <v>1.55E-2</v>
      </c>
      <c r="M30" s="130">
        <v>3.5099999999999999E-2</v>
      </c>
      <c r="N30" s="130">
        <v>6.5500000000000003E-2</v>
      </c>
    </row>
    <row r="31" spans="1:14" s="48" customFormat="1" ht="15" customHeight="1">
      <c r="A31" s="47" t="s">
        <v>747</v>
      </c>
      <c r="B31" s="46" t="s">
        <v>914</v>
      </c>
      <c r="C31" s="165" t="s">
        <v>1388</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1.37E-2</v>
      </c>
      <c r="M31" s="130">
        <v>1.3100000000000001E-2</v>
      </c>
      <c r="N31" s="130">
        <v>8.0999999999999996E-3</v>
      </c>
    </row>
    <row r="32" spans="1:14" s="48" customFormat="1" ht="15" customHeight="1">
      <c r="A32" s="47" t="s">
        <v>747</v>
      </c>
      <c r="B32" s="46" t="s">
        <v>915</v>
      </c>
      <c r="C32" s="165" t="s">
        <v>1389</v>
      </c>
      <c r="D32" s="130">
        <v>3.61E-2</v>
      </c>
      <c r="E32" s="130">
        <v>2.0299999999999999E-2</v>
      </c>
      <c r="F32" s="130">
        <v>1.2699999999999999E-2</v>
      </c>
      <c r="G32" s="130">
        <v>1.54E-2</v>
      </c>
      <c r="H32" s="130">
        <v>1.8800000000000001E-2</v>
      </c>
      <c r="I32" s="130">
        <v>0.02</v>
      </c>
      <c r="J32" s="130">
        <v>3.9899999999999998E-2</v>
      </c>
      <c r="K32" s="130">
        <v>4.2599999999999999E-2</v>
      </c>
      <c r="L32" s="130">
        <v>7.0999999999999994E-2</v>
      </c>
      <c r="M32" s="130">
        <v>5.8400000000000001E-2</v>
      </c>
      <c r="N32" s="130">
        <v>6.0400000000000002E-2</v>
      </c>
    </row>
    <row r="33" spans="1:14" s="48" customFormat="1" ht="15" customHeight="1">
      <c r="A33" s="47" t="s">
        <v>747</v>
      </c>
      <c r="B33" s="46" t="s">
        <v>916</v>
      </c>
      <c r="C33" s="165" t="s">
        <v>1390</v>
      </c>
      <c r="D33" s="130">
        <v>2.2200000000000001E-2</v>
      </c>
      <c r="E33" s="130">
        <v>1.21E-2</v>
      </c>
      <c r="F33" s="130">
        <v>1.0999999999999999E-2</v>
      </c>
      <c r="G33" s="130">
        <v>1.12E-2</v>
      </c>
      <c r="H33" s="130">
        <v>1.2500000000000001E-2</v>
      </c>
      <c r="I33" s="130">
        <v>1.1599999999999999E-2</v>
      </c>
      <c r="J33" s="130">
        <v>1.7399999999999999E-2</v>
      </c>
      <c r="K33" s="130">
        <v>3.6999999999999998E-2</v>
      </c>
      <c r="L33" s="130">
        <v>3.9899999999999998E-2</v>
      </c>
      <c r="M33" s="130">
        <v>3.2199999999999999E-2</v>
      </c>
      <c r="N33" s="130">
        <v>1.9199999999999998E-2</v>
      </c>
    </row>
    <row r="34" spans="1:14" s="48" customFormat="1" ht="15" customHeight="1">
      <c r="A34" s="47" t="s">
        <v>747</v>
      </c>
      <c r="B34" s="46" t="s">
        <v>917</v>
      </c>
      <c r="C34" s="165" t="s">
        <v>1391</v>
      </c>
      <c r="D34" s="130">
        <v>0</v>
      </c>
      <c r="E34" s="130">
        <v>0</v>
      </c>
      <c r="F34" s="130">
        <v>1.1000000000000001E-3</v>
      </c>
      <c r="G34" s="130">
        <v>5.0000000000000001E-3</v>
      </c>
      <c r="H34" s="130">
        <v>1.03E-2</v>
      </c>
      <c r="I34" s="130">
        <v>3.4000000000000002E-2</v>
      </c>
      <c r="J34" s="130">
        <v>5.9400000000000001E-2</v>
      </c>
      <c r="K34" s="130">
        <v>6.5600000000000006E-2</v>
      </c>
      <c r="L34" s="130">
        <v>4.1599999999999998E-2</v>
      </c>
      <c r="M34" s="130">
        <v>3.6499999999999998E-2</v>
      </c>
      <c r="N34" s="130">
        <v>0.04</v>
      </c>
    </row>
    <row r="35" spans="1:14" s="48" customFormat="1" ht="15" customHeight="1">
      <c r="A35" s="47" t="s">
        <v>747</v>
      </c>
      <c r="B35" s="46" t="s">
        <v>918</v>
      </c>
      <c r="C35" s="165" t="s">
        <v>1392</v>
      </c>
      <c r="D35" s="130">
        <v>1.23E-2</v>
      </c>
      <c r="E35" s="130">
        <v>1.4200000000000001E-2</v>
      </c>
      <c r="F35" s="130">
        <v>1.4500000000000001E-2</v>
      </c>
      <c r="G35" s="130">
        <v>1.12E-2</v>
      </c>
      <c r="H35" s="130">
        <v>2.29E-2</v>
      </c>
      <c r="I35" s="130">
        <v>2.69E-2</v>
      </c>
      <c r="J35" s="130">
        <v>3.7999999999999999E-2</v>
      </c>
      <c r="K35" s="130">
        <v>0.04</v>
      </c>
      <c r="L35" s="130">
        <v>3.6700000000000003E-2</v>
      </c>
      <c r="M35" s="130">
        <v>3.6600000000000001E-2</v>
      </c>
      <c r="N35" s="130">
        <v>3.5999999999999997E-2</v>
      </c>
    </row>
    <row r="36" spans="1:14" s="48" customFormat="1" ht="15" customHeight="1">
      <c r="A36" s="47" t="s">
        <v>747</v>
      </c>
      <c r="B36" s="46" t="s">
        <v>919</v>
      </c>
      <c r="C36" s="165" t="s">
        <v>1393</v>
      </c>
      <c r="D36" s="130">
        <v>3.39E-2</v>
      </c>
      <c r="E36" s="130">
        <v>3.73E-2</v>
      </c>
      <c r="F36" s="130">
        <v>3.5200000000000002E-2</v>
      </c>
      <c r="G36" s="130">
        <v>2.4899999999999999E-2</v>
      </c>
      <c r="H36" s="130">
        <v>4.0599999999999997E-2</v>
      </c>
      <c r="I36" s="130">
        <v>4.19E-2</v>
      </c>
      <c r="J36" s="130">
        <v>4.4900000000000002E-2</v>
      </c>
      <c r="K36" s="130">
        <v>4.8899999999999999E-2</v>
      </c>
      <c r="L36" s="130">
        <v>4.6399999999999997E-2</v>
      </c>
      <c r="M36" s="130">
        <v>4.9299999999999997E-2</v>
      </c>
      <c r="N36" s="130">
        <v>4.5699999999999998E-2</v>
      </c>
    </row>
    <row r="37" spans="1:14" s="48" customFormat="1" ht="15" customHeight="1">
      <c r="A37" s="47"/>
      <c r="B37" s="46"/>
      <c r="C37" s="165" t="s">
        <v>1394</v>
      </c>
      <c r="D37" s="130">
        <v>1.2800000000000001E-2</v>
      </c>
      <c r="E37" s="130">
        <v>7.4700000000000003E-2</v>
      </c>
      <c r="F37" s="130">
        <v>1.6400000000000001E-2</v>
      </c>
      <c r="G37" s="130">
        <v>0</v>
      </c>
      <c r="H37" s="130">
        <v>0</v>
      </c>
      <c r="I37" s="130">
        <v>5.0200000000000002E-2</v>
      </c>
      <c r="J37" s="130">
        <v>9.2299999999999993E-2</v>
      </c>
      <c r="K37" s="130">
        <v>3.1600000000000003E-2</v>
      </c>
      <c r="L37" s="130">
        <v>3.9800000000000002E-2</v>
      </c>
      <c r="M37" s="130">
        <v>6.3399999999999998E-2</v>
      </c>
      <c r="N37" s="130">
        <v>6.54E-2</v>
      </c>
    </row>
    <row r="38" spans="1:14" s="48" customFormat="1" ht="15" customHeight="1" thickBot="1">
      <c r="A38" s="47" t="s">
        <v>747</v>
      </c>
      <c r="B38" s="46" t="s">
        <v>920</v>
      </c>
      <c r="C38" s="165" t="s">
        <v>1395</v>
      </c>
      <c r="D38" s="130">
        <v>0</v>
      </c>
      <c r="E38" s="130">
        <v>0</v>
      </c>
      <c r="F38" s="130">
        <v>0</v>
      </c>
      <c r="G38" s="130">
        <v>0</v>
      </c>
      <c r="H38" s="130">
        <v>0</v>
      </c>
      <c r="I38" s="130">
        <v>4.7000000000000002E-3</v>
      </c>
      <c r="J38" s="130">
        <v>1.01E-2</v>
      </c>
      <c r="K38" s="130">
        <v>1.8599999999999998E-2</v>
      </c>
      <c r="L38" s="130">
        <v>5.7999999999999996E-3</v>
      </c>
      <c r="M38" s="130">
        <v>6.8999999999999999E-3</v>
      </c>
      <c r="N38" s="130">
        <v>6.1999999999999998E-3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7.1300000000000002E-2</v>
      </c>
      <c r="E41" s="130">
        <v>6.6400000000000001E-2</v>
      </c>
      <c r="F41" s="130">
        <v>5.9700000000000003E-2</v>
      </c>
      <c r="G41" s="130">
        <v>4.3799999999999999E-2</v>
      </c>
      <c r="H41" s="130">
        <v>7.3899999999999993E-2</v>
      </c>
      <c r="I41" s="130">
        <v>6.83E-2</v>
      </c>
      <c r="J41" s="130">
        <v>5.79E-2</v>
      </c>
      <c r="K41" s="130">
        <v>5.1999999999999998E-2</v>
      </c>
      <c r="L41" s="130">
        <v>5.0999999999999997E-2</v>
      </c>
      <c r="M41" s="130">
        <v>4.9500000000000002E-2</v>
      </c>
      <c r="N41" s="130">
        <v>4.9399999999999999E-2</v>
      </c>
    </row>
    <row r="42" spans="1:14" s="48" customFormat="1" ht="15" customHeight="1">
      <c r="A42" s="47" t="s">
        <v>747</v>
      </c>
      <c r="B42" s="46" t="s">
        <v>923</v>
      </c>
      <c r="C42" s="165" t="s">
        <v>924</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6.6799999999999998E-2</v>
      </c>
      <c r="M42" s="130">
        <v>6.5100000000000005E-2</v>
      </c>
      <c r="N42" s="130">
        <v>6.4600000000000005E-2</v>
      </c>
    </row>
    <row r="43" spans="1:14" s="48" customFormat="1" ht="15" customHeight="1">
      <c r="A43" s="47" t="s">
        <v>747</v>
      </c>
      <c r="B43" s="46" t="s">
        <v>925</v>
      </c>
      <c r="C43" s="165" t="s">
        <v>926</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7.4999999999999997E-2</v>
      </c>
      <c r="M43" s="130">
        <v>7.0499999999999993E-2</v>
      </c>
      <c r="N43" s="130">
        <v>7.1300000000000002E-2</v>
      </c>
    </row>
    <row r="44" spans="1:14" s="48" customFormat="1" ht="15" customHeight="1" thickBot="1">
      <c r="A44" s="47" t="s">
        <v>747</v>
      </c>
      <c r="B44" s="46" t="s">
        <v>927</v>
      </c>
      <c r="C44" s="165" t="s">
        <v>1396</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7.7600000000000002E-2</v>
      </c>
      <c r="M44" s="130">
        <v>7.8799999999999995E-2</v>
      </c>
      <c r="N44" s="130">
        <v>8.2799999999999999E-2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0.5615</v>
      </c>
      <c r="M46" s="130">
        <v>0.57520000000000004</v>
      </c>
      <c r="N46" s="130">
        <v>0.55000000000000004</v>
      </c>
    </row>
    <row r="47" spans="1:14" ht="15" customHeight="1">
      <c r="A47" s="47" t="s">
        <v>747</v>
      </c>
      <c r="B47" s="46" t="s">
        <v>930</v>
      </c>
      <c r="C47" s="165" t="s">
        <v>931</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4.58E-2</v>
      </c>
      <c r="M47" s="130">
        <v>4.6300000000000001E-2</v>
      </c>
      <c r="N47" s="130">
        <v>4.1300000000000003E-2</v>
      </c>
    </row>
    <row r="48" spans="1:14" ht="15" customHeight="1">
      <c r="A48" s="47" t="s">
        <v>747</v>
      </c>
      <c r="B48" s="46" t="s">
        <v>932</v>
      </c>
      <c r="C48" s="165" t="s">
        <v>933</v>
      </c>
      <c r="D48" s="130">
        <v>0.39119999999999999</v>
      </c>
      <c r="E48" s="130">
        <v>0.39129999999999998</v>
      </c>
      <c r="F48" s="130">
        <v>0.41</v>
      </c>
      <c r="G48" s="130">
        <v>0.35439999999999999</v>
      </c>
      <c r="H48" s="130">
        <v>0.37490000000000001</v>
      </c>
      <c r="I48" s="130">
        <v>0.36599999999999999</v>
      </c>
      <c r="J48" s="130">
        <v>0.38</v>
      </c>
      <c r="K48" s="130">
        <v>0.38440000000000002</v>
      </c>
      <c r="L48" s="130">
        <v>0.39269999999999999</v>
      </c>
      <c r="M48" s="130">
        <v>0.37859999999999999</v>
      </c>
      <c r="N48" s="130">
        <v>0.40870000000000001</v>
      </c>
    </row>
    <row r="49" spans="1:14" ht="15" customHeight="1" thickBot="1">
      <c r="A49" s="47" t="s">
        <v>747</v>
      </c>
      <c r="B49" s="46" t="s">
        <v>934</v>
      </c>
      <c r="C49" s="165" t="s">
        <v>935</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0.43740000000000001</v>
      </c>
      <c r="M49" s="130">
        <v>0.38450000000000001</v>
      </c>
      <c r="N49" s="130">
        <v>0.43180000000000002</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9.9000000000000005E-2</v>
      </c>
      <c r="E51" s="130">
        <v>8.5699999999999998E-2</v>
      </c>
      <c r="F51" s="130">
        <v>8.4199999999999997E-2</v>
      </c>
      <c r="G51" s="130">
        <v>0.06</v>
      </c>
      <c r="H51" s="130">
        <v>9.3399999999999997E-2</v>
      </c>
      <c r="I51" s="130">
        <v>9.4500000000000001E-2</v>
      </c>
      <c r="J51" s="130">
        <v>8.3199999999999996E-2</v>
      </c>
      <c r="K51" s="130">
        <v>6.3E-2</v>
      </c>
      <c r="L51" s="130">
        <v>6.3899999999999998E-2</v>
      </c>
      <c r="M51" s="130">
        <v>7.2800000000000004E-2</v>
      </c>
      <c r="N51" s="130">
        <v>6.6400000000000001E-2</v>
      </c>
    </row>
    <row r="52" spans="1:14" s="47" customFormat="1" ht="15" customHeight="1">
      <c r="A52" s="47" t="s">
        <v>747</v>
      </c>
      <c r="B52" s="46" t="s">
        <v>938</v>
      </c>
      <c r="C52" s="165" t="s">
        <v>939</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6.0499999999999998E-2</v>
      </c>
      <c r="M52" s="130">
        <v>6.6100000000000006E-2</v>
      </c>
      <c r="N52" s="130">
        <v>5.91E-2</v>
      </c>
    </row>
    <row r="53" spans="1:14" s="47" customFormat="1" ht="15" customHeight="1">
      <c r="A53" s="47" t="s">
        <v>747</v>
      </c>
      <c r="B53" s="46" t="s">
        <v>940</v>
      </c>
      <c r="C53" s="165" t="s">
        <v>1397</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8.7099999999999997E-2</v>
      </c>
      <c r="M53" s="130">
        <v>9.4399999999999998E-2</v>
      </c>
      <c r="N53" s="130">
        <v>8.48E-2</v>
      </c>
    </row>
    <row r="54" spans="1:14" s="47" customFormat="1" ht="15" customHeight="1">
      <c r="A54" s="47" t="s">
        <v>747</v>
      </c>
      <c r="B54" s="46" t="s">
        <v>941</v>
      </c>
      <c r="C54" s="165" t="s">
        <v>942</v>
      </c>
      <c r="D54" s="130">
        <v>0.13120000000000001</v>
      </c>
      <c r="E54" s="130">
        <v>0.1186</v>
      </c>
      <c r="F54" s="130">
        <v>0.1171</v>
      </c>
      <c r="G54" s="130">
        <v>8.2799999999999999E-2</v>
      </c>
      <c r="H54" s="130">
        <v>0.13009999999999999</v>
      </c>
      <c r="I54" s="130">
        <v>0.13270000000000001</v>
      </c>
      <c r="J54" s="130">
        <v>0.1363</v>
      </c>
      <c r="K54" s="130">
        <v>0.1171</v>
      </c>
      <c r="L54" s="130">
        <v>0.12230000000000001</v>
      </c>
      <c r="M54" s="130">
        <v>0.13100000000000001</v>
      </c>
      <c r="N54" s="130">
        <v>0.11990000000000001</v>
      </c>
    </row>
    <row r="55" spans="1:14" s="47" customFormat="1" ht="15" customHeight="1">
      <c r="A55" s="47" t="s">
        <v>747</v>
      </c>
      <c r="B55" s="46" t="s">
        <v>943</v>
      </c>
      <c r="C55" s="165" t="s">
        <v>944</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-3.5299999999999998E-2</v>
      </c>
      <c r="M55" s="130">
        <v>-3.6499999999999998E-2</v>
      </c>
      <c r="N55" s="130">
        <v>-3.5099999999999999E-2</v>
      </c>
    </row>
    <row r="56" spans="1:14" s="47" customFormat="1" ht="15" customHeight="1">
      <c r="A56" s="47" t="s">
        <v>747</v>
      </c>
      <c r="B56" s="46" t="s">
        <v>945</v>
      </c>
      <c r="C56" s="165" t="s">
        <v>946</v>
      </c>
      <c r="D56" s="130">
        <v>-1.26E-2</v>
      </c>
      <c r="E56" s="130">
        <v>-1.0800000000000001E-2</v>
      </c>
      <c r="F56" s="130">
        <v>-1.0800000000000001E-2</v>
      </c>
      <c r="G56" s="130">
        <v>-7.0000000000000001E-3</v>
      </c>
      <c r="H56" s="130">
        <v>-1.2500000000000001E-2</v>
      </c>
      <c r="I56" s="130">
        <v>-1.35E-2</v>
      </c>
      <c r="J56" s="130">
        <v>-1.9699999999999999E-2</v>
      </c>
      <c r="K56" s="130">
        <v>-2.1899999999999999E-2</v>
      </c>
      <c r="L56" s="130">
        <v>-2.6599999999999999E-2</v>
      </c>
      <c r="M56" s="130">
        <v>-2.8400000000000002E-2</v>
      </c>
      <c r="N56" s="130">
        <v>-2.58E-2</v>
      </c>
    </row>
    <row r="57" spans="1:14" s="47" customFormat="1" ht="15" customHeight="1" thickBot="1">
      <c r="A57" s="47" t="s">
        <v>747</v>
      </c>
      <c r="B57" s="46" t="s">
        <v>947</v>
      </c>
      <c r="C57" s="165" t="s">
        <v>948</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3.3999999999999998E-3</v>
      </c>
      <c r="M57" s="130">
        <v>6.7000000000000002E-3</v>
      </c>
      <c r="N57" s="130">
        <v>7.4000000000000003E-3</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9.9000000000000005E-2</v>
      </c>
      <c r="E59" s="130">
        <v>8.5699999999999998E-2</v>
      </c>
      <c r="F59" s="130">
        <v>8.4199999999999997E-2</v>
      </c>
      <c r="G59" s="130">
        <v>0.06</v>
      </c>
      <c r="H59" s="130">
        <v>9.3399999999999997E-2</v>
      </c>
      <c r="I59" s="130">
        <v>9.4500000000000001E-2</v>
      </c>
      <c r="J59" s="130">
        <v>8.3199999999999996E-2</v>
      </c>
      <c r="K59" s="130">
        <v>6.3E-2</v>
      </c>
      <c r="L59" s="130">
        <v>6.3899999999999998E-2</v>
      </c>
      <c r="M59" s="130">
        <v>7.2800000000000004E-2</v>
      </c>
      <c r="N59" s="130">
        <v>6.6400000000000001E-2</v>
      </c>
    </row>
    <row r="60" spans="1:14" s="47" customFormat="1" ht="15" customHeight="1">
      <c r="A60" s="47" t="s">
        <v>747</v>
      </c>
      <c r="B60" s="46" t="s">
        <v>950</v>
      </c>
      <c r="C60" s="165" t="s">
        <v>951</v>
      </c>
      <c r="D60" s="130">
        <v>-6.0000000000000001E-3</v>
      </c>
      <c r="E60" s="130">
        <v>-5.1999999999999998E-3</v>
      </c>
      <c r="F60" s="130">
        <v>-4.4000000000000003E-3</v>
      </c>
      <c r="G60" s="130">
        <v>-8.8000000000000005E-3</v>
      </c>
      <c r="H60" s="130">
        <v>-1.3100000000000001E-2</v>
      </c>
      <c r="I60" s="130">
        <v>-1.6E-2</v>
      </c>
      <c r="J60" s="130">
        <v>-1.15E-2</v>
      </c>
      <c r="K60" s="130">
        <v>3.3999999999999998E-3</v>
      </c>
      <c r="L60" s="130">
        <v>-5.7999999999999996E-3</v>
      </c>
      <c r="M60" s="130">
        <v>-1.24E-2</v>
      </c>
      <c r="N60" s="130">
        <v>-6.7000000000000002E-3</v>
      </c>
    </row>
    <row r="61" spans="1:14" s="48" customFormat="1" ht="15" customHeight="1">
      <c r="A61" s="47" t="s">
        <v>747</v>
      </c>
      <c r="B61" s="46" t="s">
        <v>952</v>
      </c>
      <c r="C61" s="165" t="s">
        <v>953</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-5.16E-2</v>
      </c>
      <c r="M61" s="130">
        <v>-5.0099999999999999E-2</v>
      </c>
      <c r="N61" s="130">
        <v>-4.99E-2</v>
      </c>
    </row>
    <row r="62" spans="1:14" s="48" customFormat="1" ht="15" customHeight="1">
      <c r="A62" s="47" t="s">
        <v>747</v>
      </c>
      <c r="B62" s="46" t="s">
        <v>954</v>
      </c>
      <c r="C62" s="165" t="s">
        <v>955</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747</v>
      </c>
      <c r="B63" s="46" t="s">
        <v>956</v>
      </c>
      <c r="C63" s="165" t="s">
        <v>957</v>
      </c>
      <c r="D63" s="130">
        <v>0</v>
      </c>
      <c r="E63" s="130">
        <v>1E-4</v>
      </c>
      <c r="F63" s="130">
        <v>-4.0000000000000002E-4</v>
      </c>
      <c r="G63" s="130">
        <v>-1E-4</v>
      </c>
      <c r="H63" s="130">
        <v>-8.9999999999999998E-4</v>
      </c>
      <c r="I63" s="130">
        <v>2.0000000000000001E-4</v>
      </c>
      <c r="J63" s="130">
        <v>0</v>
      </c>
      <c r="K63" s="130">
        <v>2.0000000000000001E-4</v>
      </c>
      <c r="L63" s="130">
        <v>-8.0000000000000004E-4</v>
      </c>
      <c r="M63" s="130">
        <v>-1E-4</v>
      </c>
      <c r="N63" s="130">
        <v>-6.9999999999999999E-4</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-1E-4</v>
      </c>
      <c r="N64" s="130">
        <v>-2.0000000000000001E-4</v>
      </c>
    </row>
    <row r="65" spans="1:14" s="47" customFormat="1" ht="15" customHeight="1" thickTop="1" thickBot="1">
      <c r="A65" s="47" t="s">
        <v>747</v>
      </c>
      <c r="B65" s="46" t="s">
        <v>959</v>
      </c>
      <c r="C65" s="403" t="s">
        <v>960</v>
      </c>
      <c r="D65" s="400">
        <v>2.0199999999999999E-2</v>
      </c>
      <c r="E65" s="400">
        <v>1.2800000000000001E-2</v>
      </c>
      <c r="F65" s="400">
        <v>1.9099999999999999E-2</v>
      </c>
      <c r="G65" s="400">
        <v>7.6E-3</v>
      </c>
      <c r="H65" s="400">
        <v>4.1999999999999997E-3</v>
      </c>
      <c r="I65" s="405">
        <v>9.4000000000000004E-3</v>
      </c>
      <c r="J65" s="405">
        <v>1.3299999999999999E-2</v>
      </c>
      <c r="K65" s="405">
        <v>1.4E-2</v>
      </c>
      <c r="L65" s="405">
        <v>6.0000000000000001E-3</v>
      </c>
      <c r="M65" s="405">
        <v>1.0200000000000001E-2</v>
      </c>
      <c r="N65" s="405">
        <v>8.9999999999999993E-3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35" t="s">
        <v>963</v>
      </c>
      <c r="D72" s="735"/>
      <c r="E72" s="735"/>
      <c r="F72" s="735"/>
      <c r="G72" s="735"/>
      <c r="H72" s="735"/>
      <c r="I72" s="735"/>
      <c r="J72" s="735"/>
      <c r="K72" s="735"/>
      <c r="L72" s="735"/>
      <c r="M72" s="735"/>
      <c r="N72" s="735"/>
    </row>
    <row r="73" spans="1:14" ht="15" customHeight="1">
      <c r="A73" s="47"/>
      <c r="B73" s="47"/>
      <c r="C73" s="170" t="s">
        <v>570</v>
      </c>
      <c r="D73" s="47"/>
      <c r="E73" s="47"/>
      <c r="F73" s="47"/>
      <c r="G73" s="47"/>
      <c r="H73" s="47"/>
      <c r="I73" s="47"/>
      <c r="J73" s="47"/>
      <c r="K73" s="47"/>
      <c r="L73" s="47"/>
      <c r="M73" s="47"/>
      <c r="N73" s="47"/>
    </row>
    <row r="74" spans="1:14" ht="30" customHeight="1">
      <c r="A74" s="47"/>
      <c r="B74" s="47"/>
      <c r="C74" s="735" t="s">
        <v>964</v>
      </c>
      <c r="D74" s="735"/>
      <c r="E74" s="735"/>
      <c r="F74" s="735"/>
      <c r="G74" s="735"/>
      <c r="H74" s="735"/>
      <c r="I74" s="735"/>
      <c r="J74" s="735"/>
      <c r="K74" s="735"/>
      <c r="L74" s="735"/>
      <c r="M74" s="735"/>
      <c r="N74" s="735"/>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6" t="s">
        <v>441</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988</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869986.88075999997</v>
      </c>
      <c r="C7" s="393">
        <v>960797.49751000002</v>
      </c>
      <c r="D7" s="393">
        <v>1077607.3699100001</v>
      </c>
      <c r="E7" s="393">
        <v>1146905.83018</v>
      </c>
      <c r="F7" s="393">
        <v>1149294.34775</v>
      </c>
      <c r="G7" s="393">
        <v>1008829.3669400001</v>
      </c>
      <c r="H7" s="393">
        <v>917764.62651999993</v>
      </c>
      <c r="I7" s="393">
        <v>896243.99660000007</v>
      </c>
      <c r="J7" s="393">
        <v>882433.23233999999</v>
      </c>
      <c r="K7" s="393">
        <v>831838.81125999999</v>
      </c>
      <c r="L7" s="393">
        <v>826731.21841999993</v>
      </c>
    </row>
    <row r="8" spans="1:12" s="16" customFormat="1" ht="15" customHeight="1" thickTop="1">
      <c r="A8" s="147" t="s">
        <v>161</v>
      </c>
      <c r="B8" s="114">
        <v>88900.250889999996</v>
      </c>
      <c r="C8" s="114">
        <v>102093.26248999999</v>
      </c>
      <c r="D8" s="114">
        <v>79542.263480000009</v>
      </c>
      <c r="E8" s="114">
        <v>154755.87861000001</v>
      </c>
      <c r="F8" s="114">
        <v>131558.99462000001</v>
      </c>
      <c r="G8" s="114">
        <v>104891.2831</v>
      </c>
      <c r="H8" s="114">
        <v>69128.781589999999</v>
      </c>
      <c r="I8" s="114">
        <v>96305.351559999996</v>
      </c>
      <c r="J8" s="114">
        <v>85040.12851000001</v>
      </c>
      <c r="K8" s="114">
        <v>94721.196680000008</v>
      </c>
      <c r="L8" s="114">
        <v>112379.97498</v>
      </c>
    </row>
    <row r="9" spans="1:12" s="16" customFormat="1" ht="15" customHeight="1">
      <c r="A9" s="147" t="s">
        <v>170</v>
      </c>
      <c r="B9" s="114">
        <v>102059.76075</v>
      </c>
      <c r="C9" s="114">
        <v>76951.581730000005</v>
      </c>
      <c r="D9" s="114">
        <v>110583.15398</v>
      </c>
      <c r="E9" s="114">
        <v>72962.954389999999</v>
      </c>
      <c r="F9" s="114">
        <v>97291.176519999994</v>
      </c>
      <c r="G9" s="114">
        <v>43459.716039999999</v>
      </c>
      <c r="H9" s="114">
        <v>26562.549920000001</v>
      </c>
      <c r="I9" s="114">
        <v>48472.654170000002</v>
      </c>
      <c r="J9" s="114">
        <v>46853.955609999997</v>
      </c>
      <c r="K9" s="114">
        <v>33334.894460000003</v>
      </c>
      <c r="L9" s="114">
        <v>35653.998670000001</v>
      </c>
    </row>
    <row r="10" spans="1:12" s="16" customFormat="1" ht="15" customHeight="1">
      <c r="A10" s="147" t="s">
        <v>179</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690171.66385999997</v>
      </c>
      <c r="K10" s="114">
        <v>640806.88006</v>
      </c>
      <c r="L10" s="114">
        <v>615602.2061699999</v>
      </c>
    </row>
    <row r="11" spans="1:12" s="16" customFormat="1" ht="15" customHeight="1">
      <c r="A11" s="148" t="s">
        <v>580</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609785.08851000003</v>
      </c>
      <c r="K11" s="114">
        <v>563055.34138999996</v>
      </c>
      <c r="L11" s="114">
        <v>536029.99222000001</v>
      </c>
    </row>
    <row r="12" spans="1:12" s="16" customFormat="1" ht="15" customHeight="1">
      <c r="A12" s="148" t="s">
        <v>581</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379823.54457999999</v>
      </c>
      <c r="K12" s="114">
        <v>342141.83888</v>
      </c>
      <c r="L12" s="114">
        <v>316590.90610000002</v>
      </c>
    </row>
    <row r="13" spans="1:12" s="16" customFormat="1" ht="15" customHeight="1">
      <c r="A13" s="148" t="s">
        <v>582</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229961.54393000001</v>
      </c>
      <c r="K13" s="114">
        <v>220913.50250999999</v>
      </c>
      <c r="L13" s="114">
        <v>219439.08611999999</v>
      </c>
    </row>
    <row r="14" spans="1:12" s="16" customFormat="1" ht="15" customHeight="1">
      <c r="A14" s="148" t="s">
        <v>583</v>
      </c>
      <c r="B14" s="114">
        <v>3887.9335699999997</v>
      </c>
      <c r="C14" s="114">
        <v>13798.99483</v>
      </c>
      <c r="D14" s="114">
        <v>10185.149960000001</v>
      </c>
      <c r="E14" s="114">
        <v>7098.0758399999995</v>
      </c>
      <c r="F14" s="114">
        <v>13867.627689999999</v>
      </c>
      <c r="G14" s="114">
        <v>20624.666570000001</v>
      </c>
      <c r="H14" s="114">
        <v>10172.023720000001</v>
      </c>
      <c r="I14" s="114">
        <v>2679.06673</v>
      </c>
      <c r="J14" s="114">
        <v>5345.4597999999996</v>
      </c>
      <c r="K14" s="114">
        <v>8111.8521000000001</v>
      </c>
      <c r="L14" s="114">
        <v>11172.27447</v>
      </c>
    </row>
    <row r="15" spans="1:12" s="16" customFormat="1" ht="15" customHeight="1">
      <c r="A15" s="148" t="s">
        <v>584</v>
      </c>
      <c r="B15" s="114">
        <v>3711.2978800000001</v>
      </c>
      <c r="C15" s="114">
        <v>9214.84512</v>
      </c>
      <c r="D15" s="114">
        <v>8483.5791900000004</v>
      </c>
      <c r="E15" s="114">
        <v>6361.4218099999998</v>
      </c>
      <c r="F15" s="114">
        <v>8123.68361</v>
      </c>
      <c r="G15" s="114">
        <v>10110.85259</v>
      </c>
      <c r="H15" s="114">
        <v>170.1</v>
      </c>
      <c r="I15" s="114">
        <v>1360.1322</v>
      </c>
      <c r="J15" s="114">
        <v>3117.9576000000002</v>
      </c>
      <c r="K15" s="114">
        <v>1349.4306000000001</v>
      </c>
      <c r="L15" s="114">
        <v>4971.9449800000002</v>
      </c>
    </row>
    <row r="16" spans="1:12" s="16" customFormat="1" ht="15" customHeight="1">
      <c r="A16" s="148" t="s">
        <v>585</v>
      </c>
      <c r="B16" s="114">
        <v>176.63569000000001</v>
      </c>
      <c r="C16" s="114">
        <v>4584.1497099999997</v>
      </c>
      <c r="D16" s="114">
        <v>1701.57077</v>
      </c>
      <c r="E16" s="114">
        <v>736.65403000000003</v>
      </c>
      <c r="F16" s="114">
        <v>5743.9440800000002</v>
      </c>
      <c r="G16" s="114">
        <v>10513.813980000001</v>
      </c>
      <c r="H16" s="114">
        <v>10001.923720000001</v>
      </c>
      <c r="I16" s="114">
        <v>1318.93453</v>
      </c>
      <c r="J16" s="114">
        <v>2227.5022000000004</v>
      </c>
      <c r="K16" s="114">
        <v>6762.4215000000004</v>
      </c>
      <c r="L16" s="114">
        <v>6200.3294900000001</v>
      </c>
    </row>
    <row r="17" spans="1:12" s="16" customFormat="1" ht="15" customHeight="1">
      <c r="A17" s="148" t="s">
        <v>586</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71453.854040000006</v>
      </c>
      <c r="K17" s="114">
        <v>70649.028879999998</v>
      </c>
      <c r="L17" s="114">
        <v>69603.596379999988</v>
      </c>
    </row>
    <row r="18" spans="1:12" s="16" customFormat="1" ht="15" customHeight="1">
      <c r="A18" s="148" t="s">
        <v>587</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22599.841789999999</v>
      </c>
      <c r="K18" s="114">
        <v>23188.089530000001</v>
      </c>
      <c r="L18" s="114">
        <v>22715.881570000001</v>
      </c>
    </row>
    <row r="19" spans="1:12" s="16" customFormat="1" ht="15" customHeight="1">
      <c r="A19" s="148" t="s">
        <v>588</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48854.01225</v>
      </c>
      <c r="K19" s="114">
        <v>47460.939350000001</v>
      </c>
      <c r="L19" s="114">
        <v>46887.714810000005</v>
      </c>
    </row>
    <row r="20" spans="1:12" s="16" customFormat="1" ht="15" customHeight="1">
      <c r="A20" s="148" t="s">
        <v>192</v>
      </c>
      <c r="B20" s="114">
        <v>8999.5497200000009</v>
      </c>
      <c r="C20" s="114">
        <v>10462.99749</v>
      </c>
      <c r="D20" s="114">
        <v>10933.638060000001</v>
      </c>
      <c r="E20" s="114">
        <v>10289.94636</v>
      </c>
      <c r="F20" s="114">
        <v>8325.9275699999998</v>
      </c>
      <c r="G20" s="114">
        <v>7195.0541800000001</v>
      </c>
      <c r="H20" s="114">
        <v>56592.807380000006</v>
      </c>
      <c r="I20" s="114">
        <v>71360.45981</v>
      </c>
      <c r="J20" s="114">
        <v>73207.756859999994</v>
      </c>
      <c r="K20" s="114">
        <v>67760.242879999991</v>
      </c>
      <c r="L20" s="114">
        <v>66415.489709999994</v>
      </c>
    </row>
    <row r="21" spans="1:12" s="16" customFormat="1" ht="15" customHeight="1">
      <c r="A21" s="148" t="s">
        <v>589</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-69620.495349999997</v>
      </c>
      <c r="K21" s="114">
        <v>-68769.585189999998</v>
      </c>
      <c r="L21" s="114">
        <v>-67619.146609999996</v>
      </c>
    </row>
    <row r="22" spans="1:12" s="16" customFormat="1" ht="15" customHeight="1">
      <c r="A22" s="147" t="s">
        <v>205</v>
      </c>
      <c r="B22" s="114">
        <v>1825.20363</v>
      </c>
      <c r="C22" s="114">
        <v>1749.2486100000001</v>
      </c>
      <c r="D22" s="114">
        <v>3094.5422100000001</v>
      </c>
      <c r="E22" s="114">
        <v>1679.0757699999999</v>
      </c>
      <c r="F22" s="114">
        <v>1783.0451799999998</v>
      </c>
      <c r="G22" s="114">
        <v>2121.06657</v>
      </c>
      <c r="H22" s="114">
        <v>4797.1598800000002</v>
      </c>
      <c r="I22" s="114">
        <v>4423.6044199999997</v>
      </c>
      <c r="J22" s="114">
        <v>5110.0755999999992</v>
      </c>
      <c r="K22" s="114">
        <v>3443.0687900000003</v>
      </c>
      <c r="L22" s="114">
        <v>4049.6301600000002</v>
      </c>
    </row>
    <row r="23" spans="1:12" s="16" customFormat="1" ht="15" customHeight="1">
      <c r="A23" s="147" t="s">
        <v>211</v>
      </c>
      <c r="B23" s="114">
        <v>1E-3</v>
      </c>
      <c r="C23" s="114">
        <v>2E-3</v>
      </c>
      <c r="D23" s="114">
        <v>3.3049999999999996E-2</v>
      </c>
      <c r="E23" s="114">
        <v>253.31117</v>
      </c>
      <c r="F23" s="114">
        <v>1536.06681</v>
      </c>
      <c r="G23" s="114">
        <v>940.19150999999999</v>
      </c>
      <c r="H23" s="114">
        <v>1900.1387400000001</v>
      </c>
      <c r="I23" s="114">
        <v>5784.4227599999995</v>
      </c>
      <c r="J23" s="114">
        <v>5425.3241900000003</v>
      </c>
      <c r="K23" s="114">
        <v>2564.6144900000004</v>
      </c>
      <c r="L23" s="114">
        <v>2290.9479200000001</v>
      </c>
    </row>
    <row r="24" spans="1:12" s="16" customFormat="1" ht="15" customHeight="1">
      <c r="A24" s="147" t="s">
        <v>590</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v>
      </c>
    </row>
    <row r="25" spans="1:12" s="16" customFormat="1" ht="15" customHeight="1">
      <c r="A25" s="147" t="s">
        <v>222</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13023.410749999999</v>
      </c>
      <c r="K25" s="114">
        <v>12390.092259999999</v>
      </c>
      <c r="L25" s="114">
        <v>12214.05242</v>
      </c>
    </row>
    <row r="26" spans="1:12" s="16" customFormat="1" ht="15" customHeight="1">
      <c r="A26" s="147" t="s">
        <v>591</v>
      </c>
      <c r="B26" s="114">
        <v>1057.0993799999999</v>
      </c>
      <c r="C26" s="114">
        <v>756.02298999999994</v>
      </c>
      <c r="D26" s="114">
        <v>1144.0593000000001</v>
      </c>
      <c r="E26" s="114">
        <v>1356.6484399999999</v>
      </c>
      <c r="F26" s="114">
        <v>896.7971</v>
      </c>
      <c r="G26" s="114">
        <v>805.31600000000003</v>
      </c>
      <c r="H26" s="114">
        <v>623.96851000000004</v>
      </c>
      <c r="I26" s="114">
        <v>479.70820000000003</v>
      </c>
      <c r="J26" s="114">
        <v>390.01580999999999</v>
      </c>
      <c r="K26" s="114">
        <v>1327.82862</v>
      </c>
      <c r="L26" s="114">
        <v>1290.1722</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810587.18532000005</v>
      </c>
      <c r="K28" s="393">
        <v>770267.90738999995</v>
      </c>
      <c r="L28" s="393">
        <v>765500.25909000007</v>
      </c>
    </row>
    <row r="29" spans="1:12" s="16" customFormat="1" ht="15" customHeight="1" thickTop="1">
      <c r="A29" s="147" t="s">
        <v>593</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376735.05817000003</v>
      </c>
      <c r="K29" s="114">
        <v>374066.28106000001</v>
      </c>
      <c r="L29" s="114">
        <v>379713.20848000003</v>
      </c>
    </row>
    <row r="30" spans="1:12" s="16" customFormat="1" ht="15" customHeight="1">
      <c r="A30" s="148" t="s">
        <v>594</v>
      </c>
      <c r="B30" s="114">
        <v>108.907</v>
      </c>
      <c r="C30" s="114">
        <v>4013.1534700000002</v>
      </c>
      <c r="D30" s="114">
        <v>3548.1925699999997</v>
      </c>
      <c r="E30" s="114">
        <v>15703.02051</v>
      </c>
      <c r="F30" s="114">
        <v>9988.5372399999997</v>
      </c>
      <c r="G30" s="114">
        <v>11323.52851</v>
      </c>
      <c r="H30" s="114">
        <v>7238.6809000000003</v>
      </c>
      <c r="I30" s="114">
        <v>9844.7530700000007</v>
      </c>
      <c r="J30" s="114">
        <v>11740.18583</v>
      </c>
      <c r="K30" s="114">
        <v>9183.7032200000012</v>
      </c>
      <c r="L30" s="114">
        <v>8108.3327900000004</v>
      </c>
    </row>
    <row r="31" spans="1:12" s="16" customFormat="1" ht="15" customHeight="1">
      <c r="A31" s="148" t="s">
        <v>595</v>
      </c>
      <c r="B31" s="114">
        <v>91107.366469999994</v>
      </c>
      <c r="C31" s="114">
        <v>93981.039519999991</v>
      </c>
      <c r="D31" s="114">
        <v>111271.44803</v>
      </c>
      <c r="E31" s="114">
        <v>135840.63159</v>
      </c>
      <c r="F31" s="114">
        <v>155158.33609</v>
      </c>
      <c r="G31" s="114">
        <v>144639.90556000001</v>
      </c>
      <c r="H31" s="114">
        <v>152741.54313000001</v>
      </c>
      <c r="I31" s="114">
        <v>188535.02447999999</v>
      </c>
      <c r="J31" s="114">
        <v>182373.07907000001</v>
      </c>
      <c r="K31" s="114">
        <v>181576.88329</v>
      </c>
      <c r="L31" s="114">
        <v>177188.76252000002</v>
      </c>
    </row>
    <row r="32" spans="1:12" s="16" customFormat="1" ht="15" customHeight="1">
      <c r="A32" s="148" t="s">
        <v>596</v>
      </c>
      <c r="B32" s="114">
        <v>174888.95856999999</v>
      </c>
      <c r="C32" s="114">
        <v>103669.64323</v>
      </c>
      <c r="D32" s="114">
        <v>10377.21931</v>
      </c>
      <c r="E32" s="114">
        <v>1388.7466499999998</v>
      </c>
      <c r="F32" s="114">
        <v>169.58488</v>
      </c>
      <c r="G32" s="114">
        <v>142.84251</v>
      </c>
      <c r="H32" s="114">
        <v>142.96821</v>
      </c>
      <c r="I32" s="114">
        <v>143.09403</v>
      </c>
      <c r="J32" s="114">
        <v>143.11478</v>
      </c>
      <c r="K32" s="114">
        <v>0</v>
      </c>
      <c r="L32" s="114">
        <v>0</v>
      </c>
    </row>
    <row r="33" spans="1:12" s="16" customFormat="1" ht="15" customHeight="1">
      <c r="A33" s="148" t="s">
        <v>597</v>
      </c>
      <c r="B33" s="114">
        <v>22213.765890000002</v>
      </c>
      <c r="C33" s="114">
        <v>19873.12155</v>
      </c>
      <c r="D33" s="114">
        <v>19428.937480000001</v>
      </c>
      <c r="E33" s="114">
        <v>36908.589319999999</v>
      </c>
      <c r="F33" s="114">
        <v>49512.333549999996</v>
      </c>
      <c r="G33" s="114">
        <v>48801.778490000004</v>
      </c>
      <c r="H33" s="114">
        <v>30222.79754</v>
      </c>
      <c r="I33" s="114">
        <v>24205.090319999999</v>
      </c>
      <c r="J33" s="114">
        <v>23178.614819999999</v>
      </c>
      <c r="K33" s="114">
        <v>27266.041719999997</v>
      </c>
      <c r="L33" s="114">
        <v>25330.751100000001</v>
      </c>
    </row>
    <row r="34" spans="1:12" s="16" customFormat="1" ht="15" customHeight="1">
      <c r="A34" s="148" t="s">
        <v>598</v>
      </c>
      <c r="B34" s="114">
        <v>315441.89562000002</v>
      </c>
      <c r="C34" s="114">
        <v>471146.35100999998</v>
      </c>
      <c r="D34" s="114">
        <v>664215.04774000007</v>
      </c>
      <c r="E34" s="114">
        <v>658552.60109000001</v>
      </c>
      <c r="F34" s="114">
        <v>612497.17790000001</v>
      </c>
      <c r="G34" s="114">
        <v>373012.87148000003</v>
      </c>
      <c r="H34" s="114">
        <v>165430.55544</v>
      </c>
      <c r="I34" s="114">
        <v>147116.20694</v>
      </c>
      <c r="J34" s="114">
        <v>149885.63815000001</v>
      </c>
      <c r="K34" s="114">
        <v>152101.92416</v>
      </c>
      <c r="L34" s="114">
        <v>164805.51774000001</v>
      </c>
    </row>
    <row r="35" spans="1:12" s="16" customFormat="1" ht="15" customHeight="1">
      <c r="A35" s="148" t="s">
        <v>599</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9414.4255199999989</v>
      </c>
      <c r="K35" s="114">
        <v>3937.72867</v>
      </c>
      <c r="L35" s="114">
        <v>4279.8443299999999</v>
      </c>
    </row>
    <row r="36" spans="1:12" s="16" customFormat="1" ht="15" customHeight="1">
      <c r="A36" s="147" t="s">
        <v>600</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601</v>
      </c>
      <c r="B37" s="114">
        <v>157015.70083000002</v>
      </c>
      <c r="C37" s="114">
        <v>144566.50143999999</v>
      </c>
      <c r="D37" s="114">
        <v>99442.711840000004</v>
      </c>
      <c r="E37" s="114">
        <v>116956.35773</v>
      </c>
      <c r="F37" s="114">
        <v>122233.70954000001</v>
      </c>
      <c r="G37" s="114">
        <v>190156.21759000001</v>
      </c>
      <c r="H37" s="114">
        <v>362512.17176</v>
      </c>
      <c r="I37" s="114">
        <v>341051.91357999999</v>
      </c>
      <c r="J37" s="114">
        <v>333115.01212000003</v>
      </c>
      <c r="K37" s="114">
        <v>326872.92180000001</v>
      </c>
      <c r="L37" s="114">
        <v>320159.10875999997</v>
      </c>
    </row>
    <row r="38" spans="1:12" s="16" customFormat="1" ht="15" customHeight="1">
      <c r="A38" s="147" t="s">
        <v>602</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9550.1105399999997</v>
      </c>
      <c r="K38" s="114">
        <v>10850.52822</v>
      </c>
      <c r="L38" s="114">
        <v>9504.108470000001</v>
      </c>
    </row>
    <row r="39" spans="1:12" s="16" customFormat="1" ht="15" customHeight="1">
      <c r="A39" s="147" t="s">
        <v>276</v>
      </c>
      <c r="B39" s="114">
        <v>6269.2842300000002</v>
      </c>
      <c r="C39" s="114">
        <v>6584.5871900000002</v>
      </c>
      <c r="D39" s="114">
        <v>7668.9812199999997</v>
      </c>
      <c r="E39" s="114">
        <v>7261.2170400000005</v>
      </c>
      <c r="F39" s="114">
        <v>7213.5481300000001</v>
      </c>
      <c r="G39" s="114">
        <v>6280.98099</v>
      </c>
      <c r="H39" s="114">
        <v>5634.2800099999995</v>
      </c>
      <c r="I39" s="114">
        <v>4775.57449</v>
      </c>
      <c r="J39" s="114">
        <v>4722.1781600000004</v>
      </c>
      <c r="K39" s="114">
        <v>4272.9747500000003</v>
      </c>
      <c r="L39" s="114">
        <v>4095.0727499999998</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29079.14055</v>
      </c>
      <c r="E41" s="114">
        <v>26393.186699999998</v>
      </c>
      <c r="F41" s="114">
        <v>21454.38781</v>
      </c>
      <c r="G41" s="114">
        <v>13797.050080000001</v>
      </c>
      <c r="H41" s="114">
        <v>9152.1510099999996</v>
      </c>
      <c r="I41" s="114">
        <v>4577.1360599999998</v>
      </c>
      <c r="J41" s="114">
        <v>4622.0622000000003</v>
      </c>
      <c r="K41" s="114">
        <v>0</v>
      </c>
      <c r="L41" s="114">
        <v>0</v>
      </c>
    </row>
    <row r="42" spans="1:12" s="17" customFormat="1" ht="15" customHeight="1" thickBot="1">
      <c r="A42" s="147" t="s">
        <v>454</v>
      </c>
      <c r="B42" s="114">
        <v>0</v>
      </c>
      <c r="C42" s="114">
        <v>0</v>
      </c>
      <c r="D42" s="114">
        <v>0</v>
      </c>
      <c r="E42" s="114">
        <v>0</v>
      </c>
      <c r="F42" s="114">
        <v>0</v>
      </c>
      <c r="G42" s="114">
        <v>88343.235000000001</v>
      </c>
      <c r="H42" s="114">
        <v>90361.99893999999</v>
      </c>
      <c r="I42" s="114">
        <v>83843.187839999999</v>
      </c>
      <c r="J42" s="114">
        <v>81842.764129999996</v>
      </c>
      <c r="K42" s="114">
        <v>54205.201560000001</v>
      </c>
      <c r="L42" s="114">
        <v>52028.760630000004</v>
      </c>
    </row>
    <row r="43" spans="1:12" ht="15" customHeight="1" thickTop="1" thickBot="1">
      <c r="A43" s="392" t="s">
        <v>604</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71846.047019999998</v>
      </c>
      <c r="K43" s="393">
        <v>61570.903869999995</v>
      </c>
      <c r="L43" s="393">
        <v>61230.959329999998</v>
      </c>
    </row>
    <row r="44" spans="1:12" s="16" customFormat="1" ht="15" customHeight="1" thickTop="1">
      <c r="A44" s="147" t="s">
        <v>297</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301</v>
      </c>
      <c r="B45" s="114">
        <v>5359.5865000000003</v>
      </c>
      <c r="C45" s="114">
        <v>53.62059</v>
      </c>
      <c r="D45" s="114">
        <v>53.625589999999995</v>
      </c>
      <c r="E45" s="114">
        <v>8564.9655899999998</v>
      </c>
      <c r="F45" s="114">
        <v>12556.749589999999</v>
      </c>
      <c r="G45" s="114">
        <v>396.62559000000005</v>
      </c>
      <c r="H45" s="114">
        <v>9131.1355899999999</v>
      </c>
      <c r="I45" s="114">
        <v>15582.82559</v>
      </c>
      <c r="J45" s="114">
        <v>4627.8855899999999</v>
      </c>
      <c r="K45" s="114">
        <v>4811.72559</v>
      </c>
      <c r="L45" s="114">
        <v>4811.72559</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311</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-37965.391309999999</v>
      </c>
      <c r="K48" s="114">
        <v>-52520.238079999996</v>
      </c>
      <c r="L48" s="114">
        <v>-20070.482620000002</v>
      </c>
    </row>
    <row r="49" spans="1:12" s="16" customFormat="1" ht="15" customHeight="1">
      <c r="A49" s="148" t="s">
        <v>606</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607</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-2443.3598199999997</v>
      </c>
      <c r="K50" s="114">
        <v>-17476.60297</v>
      </c>
      <c r="L50" s="114">
        <v>-339.94453999999996</v>
      </c>
    </row>
    <row r="51" spans="1:12" ht="15" customHeight="1" thickTop="1" thickBot="1">
      <c r="A51" s="392" t="s">
        <v>608</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882433.23233999999</v>
      </c>
      <c r="K51" s="393">
        <v>831838.81125999999</v>
      </c>
      <c r="L51" s="393">
        <v>826731.21841999993</v>
      </c>
    </row>
    <row r="52" spans="1:12" s="16" customFormat="1" ht="15" customHeight="1" thickTop="1">
      <c r="A52" s="113" t="s">
        <v>609</v>
      </c>
      <c r="B52" s="114">
        <v>68080.586609999998</v>
      </c>
      <c r="C52" s="114">
        <v>70856.858519999994</v>
      </c>
      <c r="D52" s="114">
        <v>71663.501340000003</v>
      </c>
      <c r="E52" s="114">
        <v>88420.87715</v>
      </c>
      <c r="F52" s="114">
        <v>62750.019700000004</v>
      </c>
      <c r="G52" s="114">
        <v>50553.169259999995</v>
      </c>
      <c r="H52" s="114">
        <v>31952.63898</v>
      </c>
      <c r="I52" s="114">
        <v>29703.61508</v>
      </c>
      <c r="J52" s="114">
        <v>29693.710030000002</v>
      </c>
      <c r="K52" s="114">
        <v>32284.249309999999</v>
      </c>
      <c r="L52" s="114">
        <v>28894.034210000002</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67772.306629999992</v>
      </c>
      <c r="C54" s="114">
        <v>70300.586219999997</v>
      </c>
      <c r="D54" s="114">
        <v>70988.70766</v>
      </c>
      <c r="E54" s="114">
        <v>86475.31684</v>
      </c>
      <c r="F54" s="114">
        <v>60634.05558</v>
      </c>
      <c r="G54" s="114">
        <v>47594.607229999994</v>
      </c>
      <c r="H54" s="114">
        <v>29782.08526</v>
      </c>
      <c r="I54" s="114">
        <v>27785.222739999997</v>
      </c>
      <c r="J54" s="114">
        <v>27699.867149999998</v>
      </c>
      <c r="K54" s="114">
        <v>30476.841960000002</v>
      </c>
      <c r="L54" s="114">
        <v>27012.074199999999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1993.8428799999999</v>
      </c>
      <c r="K56" s="114">
        <v>1807.4073500000002</v>
      </c>
      <c r="L56" s="114">
        <v>1881.96001</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1856201.9134899999</v>
      </c>
      <c r="K58" s="114">
        <v>1856898.3158100001</v>
      </c>
      <c r="L58" s="114">
        <v>1829102.43508</v>
      </c>
    </row>
    <row r="59" spans="1:12">
      <c r="A59" s="394" t="s">
        <v>616</v>
      </c>
      <c r="B59" s="395">
        <v>80590.710560000007</v>
      </c>
      <c r="C59" s="395">
        <v>90654.960730000006</v>
      </c>
      <c r="D59" s="395">
        <v>102494.93459999999</v>
      </c>
      <c r="E59" s="395">
        <v>112902.21595999999</v>
      </c>
      <c r="F59" s="395">
        <v>111377.8023</v>
      </c>
      <c r="G59" s="395">
        <v>103585.6482</v>
      </c>
      <c r="H59" s="395">
        <v>84033.367249999996</v>
      </c>
      <c r="I59" s="395">
        <v>70865.887170000002</v>
      </c>
      <c r="J59" s="395">
        <v>10586.919820000001</v>
      </c>
      <c r="K59" s="395">
        <v>66215.858590000003</v>
      </c>
      <c r="L59" s="395">
        <v>10897.65256</v>
      </c>
    </row>
    <row r="60" spans="1:12" ht="15" customHeight="1">
      <c r="A60" s="148" t="s">
        <v>617</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-4312.0585599999995</v>
      </c>
      <c r="K60" s="114">
        <v>-27259.887269999999</v>
      </c>
      <c r="L60" s="114">
        <v>-4462.3768300000002</v>
      </c>
    </row>
    <row r="61" spans="1:12" ht="15" customHeight="1">
      <c r="A61" s="147" t="s">
        <v>618</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6274.8612599999997</v>
      </c>
      <c r="K61" s="114">
        <v>38955.971319999997</v>
      </c>
      <c r="L61" s="114">
        <v>6435.2757300000003</v>
      </c>
    </row>
    <row r="62" spans="1:12" ht="15" customHeight="1">
      <c r="A62" s="116" t="s">
        <v>619</v>
      </c>
      <c r="B62" s="114">
        <v>3722.33104</v>
      </c>
      <c r="C62" s="114">
        <v>5487.1685700000007</v>
      </c>
      <c r="D62" s="114">
        <v>7783.9442800000006</v>
      </c>
      <c r="E62" s="114">
        <v>7855.2120100000002</v>
      </c>
      <c r="F62" s="114">
        <v>19457.31523</v>
      </c>
      <c r="G62" s="114">
        <v>11910.43894</v>
      </c>
      <c r="H62" s="114">
        <v>4196.8964699999997</v>
      </c>
      <c r="I62" s="114">
        <v>12459.55126</v>
      </c>
      <c r="J62" s="114">
        <v>232.42385999999999</v>
      </c>
      <c r="K62" s="114">
        <v>9677.0661999999993</v>
      </c>
      <c r="L62" s="114">
        <v>3010.0382999999997</v>
      </c>
    </row>
    <row r="63" spans="1:12" ht="15" customHeight="1">
      <c r="A63" s="148" t="s">
        <v>620</v>
      </c>
      <c r="B63" s="114">
        <v>-1668.8838799999999</v>
      </c>
      <c r="C63" s="114">
        <v>-1828.36303</v>
      </c>
      <c r="D63" s="114">
        <v>-4076.27288</v>
      </c>
      <c r="E63" s="114">
        <v>-5508.0469599999997</v>
      </c>
      <c r="F63" s="114">
        <v>-6791.42065</v>
      </c>
      <c r="G63" s="114">
        <v>-7499.1151799999998</v>
      </c>
      <c r="H63" s="114">
        <v>-3198.9636700000001</v>
      </c>
      <c r="I63" s="114">
        <v>-8277.5778200000004</v>
      </c>
      <c r="J63" s="114">
        <v>-956.38861999999995</v>
      </c>
      <c r="K63" s="114">
        <v>-8886.1510699999999</v>
      </c>
      <c r="L63" s="114">
        <v>-2140.2408599999999</v>
      </c>
    </row>
    <row r="64" spans="1:12" ht="15" customHeight="1">
      <c r="A64" s="117" t="s">
        <v>621</v>
      </c>
      <c r="B64" s="114">
        <v>55711.482210000002</v>
      </c>
      <c r="C64" s="114">
        <v>61811.18505</v>
      </c>
      <c r="D64" s="114">
        <v>70539.801650000009</v>
      </c>
      <c r="E64" s="114">
        <v>79897.631540000002</v>
      </c>
      <c r="F64" s="114">
        <v>86916.43643999999</v>
      </c>
      <c r="G64" s="114">
        <v>73289.733010000011</v>
      </c>
      <c r="H64" s="114">
        <v>55037.330780000004</v>
      </c>
      <c r="I64" s="114">
        <v>46946.14028</v>
      </c>
      <c r="J64" s="114">
        <v>5550.8964999999998</v>
      </c>
      <c r="K64" s="114">
        <v>39746.886450000005</v>
      </c>
      <c r="L64" s="114">
        <v>7305.0731699999997</v>
      </c>
    </row>
    <row r="65" spans="1:12" ht="15" customHeight="1">
      <c r="A65" s="116" t="s">
        <v>622</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5918.2339000000002</v>
      </c>
      <c r="K65" s="114">
        <v>28286.152100000003</v>
      </c>
      <c r="L65" s="114">
        <v>3680.9015800000002</v>
      </c>
    </row>
    <row r="66" spans="1:12" ht="15" customHeight="1">
      <c r="A66" s="116" t="s">
        <v>623</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-5396.9436799999994</v>
      </c>
      <c r="K66" s="114">
        <v>-36008.653409999999</v>
      </c>
      <c r="L66" s="114">
        <v>-4087.8897599999996</v>
      </c>
    </row>
    <row r="67" spans="1:12" ht="15" customHeight="1">
      <c r="A67" s="147" t="s">
        <v>624</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6072.1867199999997</v>
      </c>
      <c r="K67" s="114">
        <v>32024.385140000002</v>
      </c>
      <c r="L67" s="114">
        <v>6898.0849900000003</v>
      </c>
    </row>
    <row r="68" spans="1:12" ht="15" customHeight="1">
      <c r="A68" s="148" t="s">
        <v>625</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-8509.9554800000005</v>
      </c>
      <c r="K68" s="114">
        <v>-49516.255709999998</v>
      </c>
      <c r="L68" s="114">
        <v>-7373.7757199999996</v>
      </c>
    </row>
    <row r="69" spans="1:12" ht="15" customHeight="1">
      <c r="A69" s="117" t="s">
        <v>626</v>
      </c>
      <c r="B69" s="114">
        <v>3020.4856</v>
      </c>
      <c r="C69" s="114">
        <v>2166.0582799999997</v>
      </c>
      <c r="D69" s="114">
        <v>3367.0718299999999</v>
      </c>
      <c r="E69" s="114">
        <v>-6723.4217399999998</v>
      </c>
      <c r="F69" s="114">
        <v>5496.7246699999996</v>
      </c>
      <c r="G69" s="114">
        <v>-19220.21153</v>
      </c>
      <c r="H69" s="114">
        <v>-12299.373079999999</v>
      </c>
      <c r="I69" s="114">
        <v>-3595.7476200000001</v>
      </c>
      <c r="J69" s="114">
        <v>-2437.7687599999999</v>
      </c>
      <c r="K69" s="114">
        <v>-17491.870569999999</v>
      </c>
      <c r="L69" s="114">
        <v>-475.69072999999997</v>
      </c>
    </row>
    <row r="70" spans="1:12" ht="15" customHeight="1">
      <c r="A70" s="117" t="s">
        <v>627</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1.0000000000000001E-5</v>
      </c>
      <c r="K70" s="114">
        <v>4.0000000000000003E-5</v>
      </c>
      <c r="L70" s="114">
        <v>-2.9999999999999997E-5</v>
      </c>
    </row>
    <row r="71" spans="1:12" ht="15" customHeight="1">
      <c r="A71" s="115" t="s">
        <v>976</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1.0000000000000001E-5</v>
      </c>
      <c r="K71" s="114">
        <v>4.0000000000000003E-5</v>
      </c>
      <c r="L71" s="114">
        <v>-2.9999999999999997E-5</v>
      </c>
    </row>
    <row r="72" spans="1:12" ht="15" customHeight="1">
      <c r="A72" s="115" t="s">
        <v>977</v>
      </c>
      <c r="B72" s="114">
        <v>0</v>
      </c>
      <c r="C72" s="114">
        <v>0</v>
      </c>
      <c r="D72" s="114">
        <v>0</v>
      </c>
      <c r="E72" s="114">
        <v>0</v>
      </c>
      <c r="F72" s="114">
        <v>0</v>
      </c>
      <c r="G72" s="114">
        <v>0</v>
      </c>
      <c r="H72" s="114">
        <v>0</v>
      </c>
      <c r="I72" s="114">
        <v>0</v>
      </c>
      <c r="J72" s="114">
        <v>0</v>
      </c>
      <c r="K72" s="114">
        <v>0</v>
      </c>
      <c r="L72" s="114">
        <v>0</v>
      </c>
    </row>
    <row r="73" spans="1:12" ht="15" customHeight="1">
      <c r="A73" s="147" t="s">
        <v>628</v>
      </c>
      <c r="B73" s="114">
        <v>-0.17263999999999999</v>
      </c>
      <c r="C73" s="114">
        <v>-0.13641</v>
      </c>
      <c r="D73" s="114">
        <v>-0.25264999999999999</v>
      </c>
      <c r="E73" s="114">
        <v>-3.39418</v>
      </c>
      <c r="F73" s="114">
        <v>-0.17911000000000002</v>
      </c>
      <c r="G73" s="114">
        <v>-7.4150000000000008E-2</v>
      </c>
      <c r="H73" s="114">
        <v>-1.32E-2</v>
      </c>
      <c r="I73" s="114">
        <v>-3.0899999999999999E-3</v>
      </c>
      <c r="J73" s="114">
        <v>3.8000000000000002E-4</v>
      </c>
      <c r="K73" s="114">
        <v>0.46350000000000002</v>
      </c>
      <c r="L73" s="114">
        <v>0.20638999999999999</v>
      </c>
    </row>
    <row r="74" spans="1:12" ht="15" customHeight="1">
      <c r="A74" s="147" t="s">
        <v>1289</v>
      </c>
      <c r="B74" s="114">
        <v>6.9800000000000001E-3</v>
      </c>
      <c r="C74" s="114">
        <v>1.0230000000000001E-2</v>
      </c>
      <c r="D74" s="114">
        <v>-5.3699999999999998E-3</v>
      </c>
      <c r="E74" s="114">
        <v>-3.2856900000000002</v>
      </c>
      <c r="F74" s="114">
        <v>-3.9900000000000005E-3</v>
      </c>
      <c r="G74" s="114">
        <v>-4.2729999999999997E-2</v>
      </c>
      <c r="H74" s="114">
        <v>-1.32E-2</v>
      </c>
      <c r="I74" s="114">
        <v>-2.98E-3</v>
      </c>
      <c r="J74" s="114">
        <v>4.6999999999999999E-4</v>
      </c>
      <c r="K74" s="114">
        <v>0.46373000000000003</v>
      </c>
      <c r="L74" s="114">
        <v>0.20638999999999999</v>
      </c>
    </row>
    <row r="75" spans="1:12" ht="15" customHeight="1">
      <c r="A75" s="148" t="s">
        <v>433</v>
      </c>
      <c r="B75" s="114">
        <v>-0.17962</v>
      </c>
      <c r="C75" s="114">
        <v>-0.14663999999999999</v>
      </c>
      <c r="D75" s="114">
        <v>-0.24728</v>
      </c>
      <c r="E75" s="114">
        <v>-0.10848999999999999</v>
      </c>
      <c r="F75" s="114">
        <v>-0.17512</v>
      </c>
      <c r="G75" s="114">
        <v>-3.1420000000000003E-2</v>
      </c>
      <c r="H75" s="114">
        <v>0</v>
      </c>
      <c r="I75" s="114">
        <v>-1.1E-4</v>
      </c>
      <c r="J75" s="114">
        <v>-8.9999999999999992E-5</v>
      </c>
      <c r="K75" s="114">
        <v>-2.3000000000000001E-4</v>
      </c>
      <c r="L75" s="114">
        <v>0</v>
      </c>
    </row>
    <row r="76" spans="1:12" ht="15" customHeight="1">
      <c r="A76" s="147" t="s">
        <v>629</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-2437.7683700000002</v>
      </c>
      <c r="K76" s="114">
        <v>-17491.407030000002</v>
      </c>
      <c r="L76" s="114">
        <v>-475.48437000000001</v>
      </c>
    </row>
    <row r="77" spans="1:12" ht="15" customHeight="1">
      <c r="A77" s="149" t="s">
        <v>967</v>
      </c>
      <c r="B77" s="114">
        <v>3.0449999999999999</v>
      </c>
      <c r="C77" s="114">
        <v>0.13</v>
      </c>
      <c r="D77" s="114">
        <v>0</v>
      </c>
      <c r="E77" s="114">
        <v>0</v>
      </c>
      <c r="F77" s="114">
        <v>0</v>
      </c>
      <c r="G77" s="114">
        <v>0</v>
      </c>
      <c r="H77" s="114">
        <v>0</v>
      </c>
      <c r="I77" s="114">
        <v>0</v>
      </c>
      <c r="J77" s="114">
        <v>0</v>
      </c>
      <c r="K77" s="114">
        <v>0</v>
      </c>
      <c r="L77" s="114">
        <v>0</v>
      </c>
    </row>
    <row r="78" spans="1:12" ht="15" customHeight="1">
      <c r="A78" s="117" t="s">
        <v>630</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-2437.7683700000002</v>
      </c>
      <c r="K78" s="114">
        <v>-17491.407030000002</v>
      </c>
      <c r="L78" s="114">
        <v>-475.48437000000001</v>
      </c>
    </row>
    <row r="79" spans="1:12" ht="15" customHeight="1">
      <c r="A79" s="116" t="s">
        <v>631</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-5.59145</v>
      </c>
      <c r="K79" s="114">
        <v>14.80406</v>
      </c>
      <c r="L79" s="114">
        <v>135.53982999999999</v>
      </c>
    </row>
    <row r="80" spans="1:12" ht="15" customHeight="1">
      <c r="A80" s="147" t="s">
        <v>632</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-2443.3598199999997</v>
      </c>
      <c r="K80" s="114">
        <v>-17476.60297</v>
      </c>
      <c r="L80" s="114">
        <v>-339.94453999999996</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-2443.3598199999997</v>
      </c>
      <c r="K82" s="114">
        <v>-17476.60297</v>
      </c>
      <c r="L82" s="114">
        <v>-339.94453999999996</v>
      </c>
    </row>
    <row r="83" spans="1:12" ht="15" customHeight="1" thickBot="1">
      <c r="A83" s="116" t="s">
        <v>635</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636</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-2443.3598199999997</v>
      </c>
      <c r="K84" s="393">
        <v>-17476.60297</v>
      </c>
      <c r="L84" s="393">
        <v>-339.94453999999996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6" t="s">
        <v>441</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15" customHeight="1">
      <c r="A3" s="727" t="s">
        <v>989</v>
      </c>
      <c r="B3" s="727"/>
      <c r="C3" s="727"/>
      <c r="D3" s="727"/>
      <c r="E3" s="727"/>
      <c r="F3" s="727"/>
      <c r="G3" s="727"/>
      <c r="H3" s="727"/>
      <c r="I3" s="727"/>
      <c r="J3" s="727"/>
      <c r="K3" s="727"/>
      <c r="L3" s="727"/>
    </row>
    <row r="4" spans="1:12" ht="30" customHeight="1">
      <c r="A4" s="728" t="s">
        <v>511</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2617801.0359999998</v>
      </c>
      <c r="C7" s="393">
        <v>2942920.1361100003</v>
      </c>
      <c r="D7" s="393">
        <v>3343173.19539</v>
      </c>
      <c r="E7" s="393">
        <v>3420756.0660700002</v>
      </c>
      <c r="F7" s="393">
        <v>3655442.6066900003</v>
      </c>
      <c r="G7" s="393">
        <v>3871436.4313300001</v>
      </c>
      <c r="H7" s="393">
        <v>4539811.2889899993</v>
      </c>
      <c r="I7" s="393">
        <v>5218360.8518100008</v>
      </c>
      <c r="J7" s="393">
        <v>5836680.3289299998</v>
      </c>
      <c r="K7" s="393">
        <v>6067660.3939799992</v>
      </c>
      <c r="L7" s="393">
        <v>6186270.0144799994</v>
      </c>
    </row>
    <row r="8" spans="1:12" s="16" customFormat="1" ht="15" customHeight="1" thickTop="1">
      <c r="A8" s="147" t="s">
        <v>161</v>
      </c>
      <c r="B8" s="114">
        <v>124164.60539</v>
      </c>
      <c r="C8" s="114">
        <v>164598.07703000001</v>
      </c>
      <c r="D8" s="114">
        <v>301711.5442</v>
      </c>
      <c r="E8" s="114">
        <v>177296.3909</v>
      </c>
      <c r="F8" s="114">
        <v>256950.68463</v>
      </c>
      <c r="G8" s="114">
        <v>296256.77467000001</v>
      </c>
      <c r="H8" s="114">
        <v>291857.77698000002</v>
      </c>
      <c r="I8" s="114">
        <v>456937.63885000005</v>
      </c>
      <c r="J8" s="114">
        <v>571886.72547000006</v>
      </c>
      <c r="K8" s="114">
        <v>530486.02712999994</v>
      </c>
      <c r="L8" s="114">
        <v>460176.91958999995</v>
      </c>
    </row>
    <row r="9" spans="1:12" s="16" customFormat="1" ht="15" customHeight="1">
      <c r="A9" s="147" t="s">
        <v>170</v>
      </c>
      <c r="B9" s="114">
        <v>113597.42627</v>
      </c>
      <c r="C9" s="114">
        <v>93027.850539999999</v>
      </c>
      <c r="D9" s="114">
        <v>121892.82326</v>
      </c>
      <c r="E9" s="114">
        <v>152429.51761000001</v>
      </c>
      <c r="F9" s="114">
        <v>61542.297350000001</v>
      </c>
      <c r="G9" s="114">
        <v>81653.40340000001</v>
      </c>
      <c r="H9" s="114">
        <v>191003.78096999999</v>
      </c>
      <c r="I9" s="114">
        <v>241829.59311000002</v>
      </c>
      <c r="J9" s="114">
        <v>569964.65052000002</v>
      </c>
      <c r="K9" s="114">
        <v>119057.50446</v>
      </c>
      <c r="L9" s="114">
        <v>210918.97560000001</v>
      </c>
    </row>
    <row r="10" spans="1:12" s="16" customFormat="1" ht="15" customHeight="1">
      <c r="A10" s="147" t="s">
        <v>179</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4111988.6071299999</v>
      </c>
      <c r="K10" s="114">
        <v>4670026.0251599997</v>
      </c>
      <c r="L10" s="114">
        <v>4735359.6065400001</v>
      </c>
    </row>
    <row r="11" spans="1:12" s="16" customFormat="1" ht="15" customHeight="1">
      <c r="A11" s="148" t="s">
        <v>580</v>
      </c>
      <c r="B11" s="114">
        <v>2287530.91133</v>
      </c>
      <c r="C11" s="114">
        <v>2575004.7435999997</v>
      </c>
      <c r="D11" s="114">
        <v>2736393.1309499997</v>
      </c>
      <c r="E11" s="114">
        <v>2829824.9759999998</v>
      </c>
      <c r="F11" s="114">
        <v>3077284.2771000001</v>
      </c>
      <c r="G11" s="114">
        <v>3235623.20328</v>
      </c>
      <c r="H11" s="114">
        <v>3365412.10286</v>
      </c>
      <c r="I11" s="114">
        <v>3563336.3864799999</v>
      </c>
      <c r="J11" s="114">
        <v>3620392.7799499999</v>
      </c>
      <c r="K11" s="114">
        <v>4083346.8149600001</v>
      </c>
      <c r="L11" s="114">
        <v>4135101.95731</v>
      </c>
    </row>
    <row r="12" spans="1:12" s="16" customFormat="1" ht="15" customHeight="1">
      <c r="A12" s="148" t="s">
        <v>581</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3465985.5584400003</v>
      </c>
      <c r="K12" s="114">
        <v>3785362.6673000003</v>
      </c>
      <c r="L12" s="114">
        <v>3825061.88423</v>
      </c>
    </row>
    <row r="13" spans="1:12" s="16" customFormat="1" ht="15" customHeight="1">
      <c r="A13" s="148" t="s">
        <v>582</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154407.22151</v>
      </c>
      <c r="K13" s="114">
        <v>297984.14766000002</v>
      </c>
      <c r="L13" s="114">
        <v>310040.07308</v>
      </c>
    </row>
    <row r="14" spans="1:12" s="16" customFormat="1" ht="15" customHeight="1">
      <c r="A14" s="148" t="s">
        <v>583</v>
      </c>
      <c r="B14" s="114">
        <v>15803.948890000001</v>
      </c>
      <c r="C14" s="114">
        <v>16195.820109999999</v>
      </c>
      <c r="D14" s="114">
        <v>14759.79722</v>
      </c>
      <c r="E14" s="114">
        <v>12297.144689999999</v>
      </c>
      <c r="F14" s="114">
        <v>23511.06437</v>
      </c>
      <c r="G14" s="114">
        <v>16734.71357</v>
      </c>
      <c r="H14" s="114">
        <v>12436.3963</v>
      </c>
      <c r="I14" s="114">
        <v>12072.249250000001</v>
      </c>
      <c r="J14" s="114">
        <v>16985.925010000003</v>
      </c>
      <c r="K14" s="114">
        <v>32247.106159999999</v>
      </c>
      <c r="L14" s="114">
        <v>39727.554590000007</v>
      </c>
    </row>
    <row r="15" spans="1:12" s="16" customFormat="1" ht="15" customHeight="1">
      <c r="A15" s="148" t="s">
        <v>584</v>
      </c>
      <c r="B15" s="114">
        <v>15480.98144</v>
      </c>
      <c r="C15" s="114">
        <v>14567.283029999999</v>
      </c>
      <c r="D15" s="114">
        <v>13793.33251</v>
      </c>
      <c r="E15" s="114">
        <v>12146.51958</v>
      </c>
      <c r="F15" s="114">
        <v>22773.866409999999</v>
      </c>
      <c r="G15" s="114">
        <v>16400.78775</v>
      </c>
      <c r="H15" s="114">
        <v>11930.007</v>
      </c>
      <c r="I15" s="114">
        <v>11674.989880000001</v>
      </c>
      <c r="J15" s="114">
        <v>16302.26519</v>
      </c>
      <c r="K15" s="114">
        <v>31022.617200000001</v>
      </c>
      <c r="L15" s="114">
        <v>37717.56637</v>
      </c>
    </row>
    <row r="16" spans="1:12" s="16" customFormat="1" ht="15" customHeight="1">
      <c r="A16" s="148" t="s">
        <v>585</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683.65981999999997</v>
      </c>
      <c r="K16" s="114">
        <v>1224.4889599999999</v>
      </c>
      <c r="L16" s="114">
        <v>2009.98822</v>
      </c>
    </row>
    <row r="17" spans="1:12" s="16" customFormat="1" ht="15" customHeight="1">
      <c r="A17" s="148" t="s">
        <v>586</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38367.12098</v>
      </c>
      <c r="K17" s="114">
        <v>29052.385719999998</v>
      </c>
      <c r="L17" s="114">
        <v>28659.149089999999</v>
      </c>
    </row>
    <row r="18" spans="1:12" s="16" customFormat="1" ht="15" customHeight="1">
      <c r="A18" s="148" t="s">
        <v>587</v>
      </c>
      <c r="B18" s="114">
        <v>14034.911039999999</v>
      </c>
      <c r="C18" s="114">
        <v>23381.933109999998</v>
      </c>
      <c r="D18" s="114">
        <v>41937.198710000004</v>
      </c>
      <c r="E18" s="114">
        <v>45529.343390000002</v>
      </c>
      <c r="F18" s="114">
        <v>40693.94601</v>
      </c>
      <c r="G18" s="114">
        <v>45580.07273</v>
      </c>
      <c r="H18" s="114">
        <v>43739.510179999997</v>
      </c>
      <c r="I18" s="114">
        <v>38992.630600000004</v>
      </c>
      <c r="J18" s="114">
        <v>37022.218869999997</v>
      </c>
      <c r="K18" s="114">
        <v>28077.953460000001</v>
      </c>
      <c r="L18" s="114">
        <v>27788.266600000003</v>
      </c>
    </row>
    <row r="19" spans="1:12" s="16" customFormat="1" ht="15" customHeight="1">
      <c r="A19" s="148" t="s">
        <v>588</v>
      </c>
      <c r="B19" s="114">
        <v>239.75332</v>
      </c>
      <c r="C19" s="114">
        <v>2754.16005</v>
      </c>
      <c r="D19" s="114">
        <v>2174.9725099999996</v>
      </c>
      <c r="E19" s="114">
        <v>2999.94803</v>
      </c>
      <c r="F19" s="114">
        <v>1261.60475</v>
      </c>
      <c r="G19" s="114">
        <v>1643.5799</v>
      </c>
      <c r="H19" s="114">
        <v>2836.5876499999999</v>
      </c>
      <c r="I19" s="114">
        <v>1346.9431499999998</v>
      </c>
      <c r="J19" s="114">
        <v>1344.90211</v>
      </c>
      <c r="K19" s="114">
        <v>974.43226000000004</v>
      </c>
      <c r="L19" s="114">
        <v>870.88248999999996</v>
      </c>
    </row>
    <row r="20" spans="1:12" s="16" customFormat="1" ht="15" customHeight="1">
      <c r="A20" s="148" t="s">
        <v>192</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554894.45632</v>
      </c>
      <c r="K20" s="114">
        <v>631956.25664000004</v>
      </c>
      <c r="L20" s="114">
        <v>643090.9988099999</v>
      </c>
    </row>
    <row r="21" spans="1:12" s="16" customFormat="1" ht="15" customHeight="1">
      <c r="A21" s="148" t="s">
        <v>589</v>
      </c>
      <c r="B21" s="114">
        <v>-72984.225709999999</v>
      </c>
      <c r="C21" s="114">
        <v>-84717.745580000003</v>
      </c>
      <c r="D21" s="114">
        <v>-92590.637530000007</v>
      </c>
      <c r="E21" s="114">
        <v>-95554.873019999999</v>
      </c>
      <c r="F21" s="114">
        <v>-90932.69184</v>
      </c>
      <c r="G21" s="114">
        <v>-106282.99244</v>
      </c>
      <c r="H21" s="114">
        <v>-138958.44996999999</v>
      </c>
      <c r="I21" s="114">
        <v>-117997.12034000001</v>
      </c>
      <c r="J21" s="114">
        <v>-118651.67512999999</v>
      </c>
      <c r="K21" s="114">
        <v>-106576.53831999999</v>
      </c>
      <c r="L21" s="114">
        <v>-111220.05326</v>
      </c>
    </row>
    <row r="22" spans="1:12" s="16" customFormat="1" ht="15" customHeight="1">
      <c r="A22" s="147" t="s">
        <v>205</v>
      </c>
      <c r="B22" s="114">
        <v>19516.115269999998</v>
      </c>
      <c r="C22" s="114">
        <v>23895.968570000001</v>
      </c>
      <c r="D22" s="114">
        <v>28951.98473</v>
      </c>
      <c r="E22" s="114">
        <v>39903.627260000001</v>
      </c>
      <c r="F22" s="114">
        <v>22033.82085</v>
      </c>
      <c r="G22" s="114">
        <v>35949.696020000003</v>
      </c>
      <c r="H22" s="114">
        <v>65529.434719999997</v>
      </c>
      <c r="I22" s="114">
        <v>85307.208180000001</v>
      </c>
      <c r="J22" s="114">
        <v>93257.483229999998</v>
      </c>
      <c r="K22" s="114">
        <v>101058.49051999999</v>
      </c>
      <c r="L22" s="114">
        <v>107321.35712</v>
      </c>
    </row>
    <row r="23" spans="1:12" s="16" customFormat="1" ht="15" customHeight="1">
      <c r="A23" s="147" t="s">
        <v>211</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1125.5403200000001</v>
      </c>
      <c r="K23" s="114">
        <v>673.91867000000002</v>
      </c>
      <c r="L23" s="114">
        <v>654.46384</v>
      </c>
    </row>
    <row r="24" spans="1:12" s="16" customFormat="1" ht="15" customHeight="1">
      <c r="A24" s="147" t="s">
        <v>590</v>
      </c>
      <c r="B24" s="114">
        <v>387.89777000000004</v>
      </c>
      <c r="C24" s="114">
        <v>387.89777000000004</v>
      </c>
      <c r="D24" s="114">
        <v>34297.107590000007</v>
      </c>
      <c r="E24" s="114">
        <v>47058.10224</v>
      </c>
      <c r="F24" s="114">
        <v>43818.946040000003</v>
      </c>
      <c r="G24" s="114">
        <v>51385.32948</v>
      </c>
      <c r="H24" s="114">
        <v>183868.54731999998</v>
      </c>
      <c r="I24" s="114">
        <v>256321.73344000001</v>
      </c>
      <c r="J24" s="114">
        <v>347385.28829</v>
      </c>
      <c r="K24" s="114">
        <v>512877.54033999995</v>
      </c>
      <c r="L24" s="114">
        <v>538933.72566999996</v>
      </c>
    </row>
    <row r="25" spans="1:12" s="16" customFormat="1" ht="15" customHeight="1">
      <c r="A25" s="147" t="s">
        <v>222</v>
      </c>
      <c r="B25" s="114">
        <v>64745.07473</v>
      </c>
      <c r="C25" s="114">
        <v>77494.46802</v>
      </c>
      <c r="D25" s="114">
        <v>97889.376680000001</v>
      </c>
      <c r="E25" s="114">
        <v>141175.39791</v>
      </c>
      <c r="F25" s="114">
        <v>149343.88816</v>
      </c>
      <c r="G25" s="114">
        <v>142251.04428999999</v>
      </c>
      <c r="H25" s="114">
        <v>134506.60490999999</v>
      </c>
      <c r="I25" s="114">
        <v>131183.10040999998</v>
      </c>
      <c r="J25" s="114">
        <v>131816.66372000001</v>
      </c>
      <c r="K25" s="114">
        <v>126393.40747000001</v>
      </c>
      <c r="L25" s="114">
        <v>125642.11173999999</v>
      </c>
    </row>
    <row r="26" spans="1:12" s="16" customFormat="1" ht="15" customHeight="1">
      <c r="A26" s="147" t="s">
        <v>591</v>
      </c>
      <c r="B26" s="114">
        <v>12391.73674</v>
      </c>
      <c r="C26" s="114">
        <v>12066.09821</v>
      </c>
      <c r="D26" s="114">
        <v>12031.33223</v>
      </c>
      <c r="E26" s="114">
        <v>15912.525089999999</v>
      </c>
      <c r="F26" s="114">
        <v>15671.05048</v>
      </c>
      <c r="G26" s="114">
        <v>17644.712460000002</v>
      </c>
      <c r="H26" s="114">
        <v>15973.080980000001</v>
      </c>
      <c r="I26" s="114">
        <v>7396.9069400000008</v>
      </c>
      <c r="J26" s="114">
        <v>9255.3702499999999</v>
      </c>
      <c r="K26" s="114">
        <v>7087.4802300000001</v>
      </c>
      <c r="L26" s="114">
        <v>7262.8543799999998</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5471720.5501300003</v>
      </c>
      <c r="K28" s="393">
        <v>5667799.0394899994</v>
      </c>
      <c r="L28" s="393">
        <v>5781393.1354200002</v>
      </c>
    </row>
    <row r="29" spans="1:12" s="16" customFormat="1" ht="15" customHeight="1" thickTop="1">
      <c r="A29" s="147" t="s">
        <v>593</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4482605.8245999999</v>
      </c>
      <c r="K29" s="114">
        <v>4219734.5854200004</v>
      </c>
      <c r="L29" s="114">
        <v>4038856.4491300001</v>
      </c>
    </row>
    <row r="30" spans="1:12" s="16" customFormat="1" ht="15" customHeight="1">
      <c r="A30" s="148" t="s">
        <v>594</v>
      </c>
      <c r="B30" s="114">
        <v>13987.78001</v>
      </c>
      <c r="C30" s="114">
        <v>24819.116469999997</v>
      </c>
      <c r="D30" s="114">
        <v>41851.373890000003</v>
      </c>
      <c r="E30" s="114">
        <v>55765.342039999996</v>
      </c>
      <c r="F30" s="114">
        <v>65351.595829999998</v>
      </c>
      <c r="G30" s="114">
        <v>124456.3912</v>
      </c>
      <c r="H30" s="114">
        <v>309287.70483999996</v>
      </c>
      <c r="I30" s="114">
        <v>421665.9694</v>
      </c>
      <c r="J30" s="114">
        <v>523424.28805000003</v>
      </c>
      <c r="K30" s="114">
        <v>393010.28901000001</v>
      </c>
      <c r="L30" s="114">
        <v>326871.25552999997</v>
      </c>
    </row>
    <row r="31" spans="1:12" s="16" customFormat="1" ht="15" customHeight="1">
      <c r="A31" s="148" t="s">
        <v>595</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1327717.5170999998</v>
      </c>
      <c r="K31" s="114">
        <v>1203461.38668</v>
      </c>
      <c r="L31" s="114">
        <v>1250681.0744100001</v>
      </c>
    </row>
    <row r="32" spans="1:12" s="16" customFormat="1" ht="15" customHeight="1">
      <c r="A32" s="148" t="s">
        <v>596</v>
      </c>
      <c r="B32" s="114">
        <v>62791.574110000001</v>
      </c>
      <c r="C32" s="114">
        <v>11127.8897</v>
      </c>
      <c r="D32" s="114">
        <v>6051.1191699999999</v>
      </c>
      <c r="E32" s="114">
        <v>3874.8347400000002</v>
      </c>
      <c r="F32" s="114">
        <v>6172.2966100000003</v>
      </c>
      <c r="G32" s="114">
        <v>56831.34302</v>
      </c>
      <c r="H32" s="114">
        <v>55382.358489999999</v>
      </c>
      <c r="I32" s="114">
        <v>52316.679149999996</v>
      </c>
      <c r="J32" s="114">
        <v>52326.342250000002</v>
      </c>
      <c r="K32" s="114">
        <v>167.16506000000001</v>
      </c>
      <c r="L32" s="114">
        <v>129.12518</v>
      </c>
    </row>
    <row r="33" spans="1:12" s="16" customFormat="1" ht="15" customHeight="1">
      <c r="A33" s="148" t="s">
        <v>597</v>
      </c>
      <c r="B33" s="114">
        <v>3913.56439</v>
      </c>
      <c r="C33" s="114">
        <v>3441.0439799999999</v>
      </c>
      <c r="D33" s="114">
        <v>3497.3060099999998</v>
      </c>
      <c r="E33" s="114">
        <v>6099.3832300000004</v>
      </c>
      <c r="F33" s="114">
        <v>9418.9530999999988</v>
      </c>
      <c r="G33" s="114">
        <v>7571.4543600000006</v>
      </c>
      <c r="H33" s="114">
        <v>9187.4818500000001</v>
      </c>
      <c r="I33" s="114">
        <v>11251.16618</v>
      </c>
      <c r="J33" s="114">
        <v>11263.313689999999</v>
      </c>
      <c r="K33" s="114">
        <v>12829.313689999999</v>
      </c>
      <c r="L33" s="114">
        <v>12747.85735</v>
      </c>
    </row>
    <row r="34" spans="1:12" s="16" customFormat="1" ht="15" customHeight="1">
      <c r="A34" s="148" t="s">
        <v>598</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2285867.3009699997</v>
      </c>
      <c r="K34" s="114">
        <v>2338751.3557199999</v>
      </c>
      <c r="L34" s="114">
        <v>2179913.6296899999</v>
      </c>
    </row>
    <row r="35" spans="1:12" s="16" customFormat="1" ht="15" customHeight="1">
      <c r="A35" s="148" t="s">
        <v>599</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282007.06254000001</v>
      </c>
      <c r="K35" s="114">
        <v>271515.07526000001</v>
      </c>
      <c r="L35" s="114">
        <v>268513.50697000005</v>
      </c>
    </row>
    <row r="36" spans="1:12" s="16" customFormat="1" ht="15" customHeight="1">
      <c r="A36" s="147" t="s">
        <v>600</v>
      </c>
      <c r="B36" s="114">
        <v>0</v>
      </c>
      <c r="C36" s="114">
        <v>0</v>
      </c>
      <c r="D36" s="114">
        <v>0.55749000000000004</v>
      </c>
      <c r="E36" s="114">
        <v>50.862699999999997</v>
      </c>
      <c r="F36" s="114">
        <v>55.264040000000001</v>
      </c>
      <c r="G36" s="114">
        <v>51.252559999999995</v>
      </c>
      <c r="H36" s="114">
        <v>83.004259999999988</v>
      </c>
      <c r="I36" s="114">
        <v>115.49764</v>
      </c>
      <c r="J36" s="114">
        <v>136.87956</v>
      </c>
      <c r="K36" s="114">
        <v>0</v>
      </c>
      <c r="L36" s="114">
        <v>0</v>
      </c>
    </row>
    <row r="37" spans="1:12" s="16" customFormat="1" ht="15" customHeight="1">
      <c r="A37" s="147" t="s">
        <v>601</v>
      </c>
      <c r="B37" s="114">
        <v>82297.802689999997</v>
      </c>
      <c r="C37" s="114">
        <v>138292.99125999998</v>
      </c>
      <c r="D37" s="114">
        <v>165256.99258000002</v>
      </c>
      <c r="E37" s="114">
        <v>128324.5104</v>
      </c>
      <c r="F37" s="114">
        <v>214180.33887000001</v>
      </c>
      <c r="G37" s="114">
        <v>216624.90529</v>
      </c>
      <c r="H37" s="114">
        <v>517524.40110000002</v>
      </c>
      <c r="I37" s="114">
        <v>494678.29301999998</v>
      </c>
      <c r="J37" s="114">
        <v>577611.28590000002</v>
      </c>
      <c r="K37" s="114">
        <v>1038492.46026</v>
      </c>
      <c r="L37" s="114">
        <v>1257561.8036400001</v>
      </c>
    </row>
    <row r="38" spans="1:12" s="16" customFormat="1" ht="15" customHeight="1">
      <c r="A38" s="147" t="s">
        <v>602</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190217.48044999997</v>
      </c>
      <c r="K38" s="114">
        <v>155394.32916999998</v>
      </c>
      <c r="L38" s="114">
        <v>231827.83619</v>
      </c>
    </row>
    <row r="39" spans="1:12" s="16" customFormat="1" ht="15" customHeight="1">
      <c r="A39" s="147" t="s">
        <v>276</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54943.912219999998</v>
      </c>
      <c r="K39" s="114">
        <v>83471.718379999991</v>
      </c>
      <c r="L39" s="114">
        <v>83816.115529999995</v>
      </c>
    </row>
    <row r="40" spans="1:12" s="16" customFormat="1" ht="15" customHeight="1">
      <c r="A40" s="147" t="s">
        <v>282</v>
      </c>
      <c r="B40" s="114">
        <v>69900.427209999994</v>
      </c>
      <c r="C40" s="114">
        <v>48982.896280000001</v>
      </c>
      <c r="D40" s="114">
        <v>28042.460360000001</v>
      </c>
      <c r="E40" s="114">
        <v>21046.708579999999</v>
      </c>
      <c r="F40" s="114">
        <v>14041.048140000001</v>
      </c>
      <c r="G40" s="114">
        <v>7026.4693600000001</v>
      </c>
      <c r="H40" s="114">
        <v>0</v>
      </c>
      <c r="I40" s="114">
        <v>50695.138890000002</v>
      </c>
      <c r="J40" s="114">
        <v>50415.277780000004</v>
      </c>
      <c r="K40" s="114">
        <v>50740.277770000001</v>
      </c>
      <c r="L40" s="114">
        <v>50460.416689999998</v>
      </c>
    </row>
    <row r="41" spans="1:12" s="16" customFormat="1" ht="15" customHeight="1">
      <c r="A41" s="147" t="s">
        <v>603</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66067.671419999999</v>
      </c>
      <c r="K41" s="114">
        <v>117044.24190000001</v>
      </c>
      <c r="L41" s="114">
        <v>118518.08589</v>
      </c>
    </row>
    <row r="42" spans="1:12" s="17" customFormat="1" ht="15" customHeight="1" thickBot="1">
      <c r="A42" s="147" t="s">
        <v>454</v>
      </c>
      <c r="B42" s="114">
        <v>0</v>
      </c>
      <c r="C42" s="114">
        <v>0</v>
      </c>
      <c r="D42" s="114">
        <v>0</v>
      </c>
      <c r="E42" s="114">
        <v>0</v>
      </c>
      <c r="F42" s="114">
        <v>0</v>
      </c>
      <c r="G42" s="114">
        <v>4290.5180399999999</v>
      </c>
      <c r="H42" s="114">
        <v>204034.85622999998</v>
      </c>
      <c r="I42" s="114">
        <v>51348.27678</v>
      </c>
      <c r="J42" s="114">
        <v>49722.218200000003</v>
      </c>
      <c r="K42" s="114">
        <v>2921.42659</v>
      </c>
      <c r="L42" s="114">
        <v>352.42834999999997</v>
      </c>
    </row>
    <row r="43" spans="1:12" ht="15" customHeight="1" thickTop="1" thickBot="1">
      <c r="A43" s="392" t="s">
        <v>604</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364959.77880000003</v>
      </c>
      <c r="K43" s="393">
        <v>399861.35449</v>
      </c>
      <c r="L43" s="393">
        <v>404876.87907999998</v>
      </c>
    </row>
    <row r="44" spans="1:12" s="16" customFormat="1" ht="15" customHeight="1" thickTop="1">
      <c r="A44" s="147" t="s">
        <v>297</v>
      </c>
      <c r="B44" s="114">
        <v>139892.4</v>
      </c>
      <c r="C44" s="114">
        <v>168742.5</v>
      </c>
      <c r="D44" s="114">
        <v>180468.7</v>
      </c>
      <c r="E44" s="114">
        <v>194235.9</v>
      </c>
      <c r="F44" s="114">
        <v>208037.8</v>
      </c>
      <c r="G44" s="114">
        <v>247620.3</v>
      </c>
      <c r="H44" s="114">
        <v>266003.20000000001</v>
      </c>
      <c r="I44" s="114">
        <v>294410.5</v>
      </c>
      <c r="J44" s="114">
        <v>296204.59999999998</v>
      </c>
      <c r="K44" s="114">
        <v>309798.90000000002</v>
      </c>
      <c r="L44" s="114">
        <v>319333.3</v>
      </c>
    </row>
    <row r="45" spans="1:12" s="16" customFormat="1" ht="15" customHeight="1">
      <c r="A45" s="147" t="s">
        <v>301</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883.90210999999999</v>
      </c>
      <c r="K45" s="114">
        <v>10417.891149999999</v>
      </c>
      <c r="L45" s="114">
        <v>883.49115000000006</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40541.281729999995</v>
      </c>
    </row>
    <row r="48" spans="1:12" s="16" customFormat="1" ht="15" customHeight="1">
      <c r="A48" s="147" t="s">
        <v>311</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27329.99496</v>
      </c>
      <c r="K48" s="114">
        <v>39103.281609999998</v>
      </c>
      <c r="L48" s="114">
        <v>44118.806200000006</v>
      </c>
    </row>
    <row r="49" spans="1:12" s="16" customFormat="1" ht="15" customHeight="1">
      <c r="A49" s="148" t="s">
        <v>606</v>
      </c>
      <c r="B49" s="114">
        <v>0</v>
      </c>
      <c r="C49" s="114">
        <v>0</v>
      </c>
      <c r="D49" s="114">
        <v>0</v>
      </c>
      <c r="E49" s="114">
        <v>0</v>
      </c>
      <c r="F49" s="114">
        <v>1.0031399999999999</v>
      </c>
      <c r="G49" s="114">
        <v>0</v>
      </c>
      <c r="H49" s="114">
        <v>1794.15068</v>
      </c>
      <c r="I49" s="114">
        <v>0</v>
      </c>
      <c r="J49" s="114">
        <v>23128.28904</v>
      </c>
      <c r="K49" s="114">
        <v>0</v>
      </c>
      <c r="L49" s="114">
        <v>39103.281630000005</v>
      </c>
    </row>
    <row r="50" spans="1:12" s="17" customFormat="1" ht="15" customHeight="1" thickBot="1">
      <c r="A50" s="148" t="s">
        <v>607</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4201.7059200000003</v>
      </c>
      <c r="K50" s="114">
        <v>39103.281609999998</v>
      </c>
      <c r="L50" s="114">
        <v>5015.5245700000005</v>
      </c>
    </row>
    <row r="51" spans="1:12" ht="15" customHeight="1" thickTop="1" thickBot="1">
      <c r="A51" s="392" t="s">
        <v>608</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5836680.3289299998</v>
      </c>
      <c r="K51" s="393">
        <v>6067660.3939799992</v>
      </c>
      <c r="L51" s="393">
        <v>6186270.0144999996</v>
      </c>
    </row>
    <row r="52" spans="1:12" s="16" customFormat="1" ht="15" customHeight="1" thickTop="1">
      <c r="A52" s="113" t="s">
        <v>609</v>
      </c>
      <c r="B52" s="114">
        <v>0</v>
      </c>
      <c r="C52" s="114">
        <v>436.40499999999997</v>
      </c>
      <c r="D52" s="114">
        <v>4087.8991499999997</v>
      </c>
      <c r="E52" s="114">
        <v>6761.6935199999998</v>
      </c>
      <c r="F52" s="114">
        <v>17582.83164</v>
      </c>
      <c r="G52" s="114">
        <v>29846.26197</v>
      </c>
      <c r="H52" s="114">
        <v>33163.59042</v>
      </c>
      <c r="I52" s="114">
        <v>56016.253600000004</v>
      </c>
      <c r="J52" s="114">
        <v>44280.800409999996</v>
      </c>
      <c r="K52" s="114">
        <v>39187.9421</v>
      </c>
      <c r="L52" s="114">
        <v>39020.865109999999</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436.40499999999997</v>
      </c>
      <c r="D56" s="114">
        <v>4064.2007699999999</v>
      </c>
      <c r="E56" s="114">
        <v>6663.3905199999999</v>
      </c>
      <c r="F56" s="114">
        <v>17578.248640000002</v>
      </c>
      <c r="G56" s="114">
        <v>29846.26197</v>
      </c>
      <c r="H56" s="114">
        <v>33163.59042</v>
      </c>
      <c r="I56" s="114">
        <v>56016.253600000004</v>
      </c>
      <c r="J56" s="114">
        <v>44280.800409999996</v>
      </c>
      <c r="K56" s="114">
        <v>39187.9421</v>
      </c>
      <c r="L56" s="114">
        <v>39020.865109999999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5865216.0179200005</v>
      </c>
      <c r="K58" s="114">
        <v>5942613.3696999997</v>
      </c>
      <c r="L58" s="114">
        <v>5886542.0075900005</v>
      </c>
    </row>
    <row r="59" spans="1:12">
      <c r="A59" s="394" t="s">
        <v>616</v>
      </c>
      <c r="B59" s="395">
        <v>365503.15304</v>
      </c>
      <c r="C59" s="395">
        <v>396978.78083999996</v>
      </c>
      <c r="D59" s="395">
        <v>420741.93552</v>
      </c>
      <c r="E59" s="395">
        <v>432863.32124000002</v>
      </c>
      <c r="F59" s="395">
        <v>444825.33827000001</v>
      </c>
      <c r="G59" s="395">
        <v>479486.03369999997</v>
      </c>
      <c r="H59" s="395">
        <v>524709.28081999999</v>
      </c>
      <c r="I59" s="395">
        <v>504495.97580999997</v>
      </c>
      <c r="J59" s="395">
        <v>95928.321510000009</v>
      </c>
      <c r="K59" s="395">
        <v>629823.13826000004</v>
      </c>
      <c r="L59" s="395">
        <v>102278.03821</v>
      </c>
    </row>
    <row r="60" spans="1:12" ht="15" customHeight="1">
      <c r="A60" s="148" t="s">
        <v>617</v>
      </c>
      <c r="B60" s="114">
        <v>-69539.580950000003</v>
      </c>
      <c r="C60" s="114">
        <v>-88844.819940000001</v>
      </c>
      <c r="D60" s="114">
        <v>-89420.43677</v>
      </c>
      <c r="E60" s="114">
        <v>-95573.187579999998</v>
      </c>
      <c r="F60" s="114">
        <v>-109875.87772</v>
      </c>
      <c r="G60" s="114">
        <v>-126891.32226</v>
      </c>
      <c r="H60" s="114">
        <v>-164833.33637999999</v>
      </c>
      <c r="I60" s="114">
        <v>-196123.75305999999</v>
      </c>
      <c r="J60" s="114">
        <v>-33435.885139999999</v>
      </c>
      <c r="K60" s="114">
        <v>-210388.62044</v>
      </c>
      <c r="L60" s="114">
        <v>-36240.91678</v>
      </c>
    </row>
    <row r="61" spans="1:12" ht="15" customHeight="1">
      <c r="A61" s="147" t="s">
        <v>618</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62492.436369999996</v>
      </c>
      <c r="K61" s="114">
        <v>419434.51782000001</v>
      </c>
      <c r="L61" s="114">
        <v>66037.121429999999</v>
      </c>
    </row>
    <row r="62" spans="1:12" ht="15" customHeight="1">
      <c r="A62" s="116" t="s">
        <v>619</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7154.9536399999997</v>
      </c>
      <c r="K62" s="114">
        <v>56671.193930000001</v>
      </c>
      <c r="L62" s="114">
        <v>9983.7198800000006</v>
      </c>
    </row>
    <row r="63" spans="1:12" ht="15" customHeight="1">
      <c r="A63" s="148" t="s">
        <v>620</v>
      </c>
      <c r="B63" s="114">
        <v>-10014.36743</v>
      </c>
      <c r="C63" s="114">
        <v>-13966.76505</v>
      </c>
      <c r="D63" s="114">
        <v>-17488.727070000001</v>
      </c>
      <c r="E63" s="114">
        <v>-26328.31769</v>
      </c>
      <c r="F63" s="114">
        <v>-36117.369070000001</v>
      </c>
      <c r="G63" s="114">
        <v>-42855.286020000007</v>
      </c>
      <c r="H63" s="114">
        <v>-19009.21285</v>
      </c>
      <c r="I63" s="114">
        <v>-16223.062320000001</v>
      </c>
      <c r="J63" s="114">
        <v>-2986.2928700000002</v>
      </c>
      <c r="K63" s="114">
        <v>-15577.714199999999</v>
      </c>
      <c r="L63" s="114">
        <v>-2604.30251</v>
      </c>
    </row>
    <row r="64" spans="1:12" ht="15" customHeight="1">
      <c r="A64" s="117" t="s">
        <v>621</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66661.097139999998</v>
      </c>
      <c r="K64" s="114">
        <v>460527.99755000003</v>
      </c>
      <c r="L64" s="114">
        <v>73416.538799999995</v>
      </c>
    </row>
    <row r="65" spans="1:12" ht="15" customHeight="1">
      <c r="A65" s="116" t="s">
        <v>622</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7552.4069200000004</v>
      </c>
      <c r="K65" s="114">
        <v>77314.760129999995</v>
      </c>
      <c r="L65" s="114">
        <v>8243.0112699999991</v>
      </c>
    </row>
    <row r="66" spans="1:12" ht="15" customHeight="1">
      <c r="A66" s="116" t="s">
        <v>623</v>
      </c>
      <c r="B66" s="114">
        <v>-87742.186400000006</v>
      </c>
      <c r="C66" s="114">
        <v>-82105.478489999994</v>
      </c>
      <c r="D66" s="114">
        <v>-107402.86147</v>
      </c>
      <c r="E66" s="114">
        <v>-117062.23931999999</v>
      </c>
      <c r="F66" s="114">
        <v>-137369.07496</v>
      </c>
      <c r="G66" s="114">
        <v>-131373.19759</v>
      </c>
      <c r="H66" s="114">
        <v>-108182.99135</v>
      </c>
      <c r="I66" s="114">
        <v>-83065.607969999997</v>
      </c>
      <c r="J66" s="114">
        <v>-18165.183800000003</v>
      </c>
      <c r="K66" s="114">
        <v>-176829.77804</v>
      </c>
      <c r="L66" s="114">
        <v>-19319.070039999999</v>
      </c>
    </row>
    <row r="67" spans="1:12" ht="15" customHeight="1">
      <c r="A67" s="147" t="s">
        <v>624</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56048.32026</v>
      </c>
      <c r="K67" s="114">
        <v>361012.97963999998</v>
      </c>
      <c r="L67" s="114">
        <v>62340.480029999999</v>
      </c>
    </row>
    <row r="68" spans="1:12" ht="15" customHeight="1">
      <c r="A68" s="148" t="s">
        <v>625</v>
      </c>
      <c r="B68" s="114">
        <v>-231383.79308</v>
      </c>
      <c r="C68" s="114">
        <v>-254265.50349999999</v>
      </c>
      <c r="D68" s="114">
        <v>-249158.42794999998</v>
      </c>
      <c r="E68" s="114">
        <v>-251763.36419999998</v>
      </c>
      <c r="F68" s="114">
        <v>-286494.35371</v>
      </c>
      <c r="G68" s="114">
        <v>-274720.81617000001</v>
      </c>
      <c r="H68" s="114">
        <v>-250180.95300000001</v>
      </c>
      <c r="I68" s="114">
        <v>-252988.45718</v>
      </c>
      <c r="J68" s="114">
        <v>-46681.214820000001</v>
      </c>
      <c r="K68" s="114">
        <v>-276724.58786999999</v>
      </c>
      <c r="L68" s="114">
        <v>-50497.198799999998</v>
      </c>
    </row>
    <row r="69" spans="1:12" ht="15" customHeight="1">
      <c r="A69" s="117" t="s">
        <v>626</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9367.1054399999994</v>
      </c>
      <c r="K69" s="114">
        <v>84288.391770000002</v>
      </c>
      <c r="L69" s="114">
        <v>11843.281230000001</v>
      </c>
    </row>
    <row r="70" spans="1:12" ht="15" customHeight="1">
      <c r="A70" s="117" t="s">
        <v>627</v>
      </c>
      <c r="B70" s="114">
        <v>34.817920000000001</v>
      </c>
      <c r="C70" s="114">
        <v>24.506790000000002</v>
      </c>
      <c r="D70" s="114">
        <v>19.050990000000002</v>
      </c>
      <c r="E70" s="114">
        <v>211.90089</v>
      </c>
      <c r="F70" s="114">
        <v>23.326930000000001</v>
      </c>
      <c r="G70" s="114">
        <v>19.06664</v>
      </c>
      <c r="H70" s="114">
        <v>15.012799999999999</v>
      </c>
      <c r="I70" s="114">
        <v>9.3396499999999989</v>
      </c>
      <c r="J70" s="114">
        <v>1.5370699999999999</v>
      </c>
      <c r="K70" s="114">
        <v>15.23728</v>
      </c>
      <c r="L70" s="114">
        <v>5.8391299999999999</v>
      </c>
    </row>
    <row r="71" spans="1:12" ht="15" customHeight="1">
      <c r="A71" s="115" t="s">
        <v>976</v>
      </c>
      <c r="B71" s="114">
        <v>7.0000000000000007E-5</v>
      </c>
      <c r="C71" s="114">
        <v>1.298E-2</v>
      </c>
      <c r="D71" s="114">
        <v>1.1480000000000001E-2</v>
      </c>
      <c r="E71" s="114">
        <v>198.9495</v>
      </c>
      <c r="F71" s="114">
        <v>-2.9363999999999999</v>
      </c>
      <c r="G71" s="114">
        <v>-0.30982999999999999</v>
      </c>
      <c r="H71" s="114">
        <v>-0.68123</v>
      </c>
      <c r="I71" s="114">
        <v>0.37545999999999996</v>
      </c>
      <c r="J71" s="114">
        <v>8.2119999999999999E-2</v>
      </c>
      <c r="K71" s="114">
        <v>-1.39E-3</v>
      </c>
      <c r="L71" s="114">
        <v>0.59344000000000008</v>
      </c>
    </row>
    <row r="72" spans="1:12" ht="15" customHeight="1">
      <c r="A72" s="115" t="s">
        <v>977</v>
      </c>
      <c r="B72" s="114">
        <v>34.81785</v>
      </c>
      <c r="C72" s="114">
        <v>24.49381</v>
      </c>
      <c r="D72" s="114">
        <v>19.03951</v>
      </c>
      <c r="E72" s="114">
        <v>12.95139</v>
      </c>
      <c r="F72" s="114">
        <v>26.263330000000003</v>
      </c>
      <c r="G72" s="114">
        <v>19.376470000000001</v>
      </c>
      <c r="H72" s="114">
        <v>15.694030000000001</v>
      </c>
      <c r="I72" s="114">
        <v>8.9641900000000003</v>
      </c>
      <c r="J72" s="114">
        <v>1.45495</v>
      </c>
      <c r="K72" s="114">
        <v>15.238670000000001</v>
      </c>
      <c r="L72" s="114">
        <v>5.2456899999999997</v>
      </c>
    </row>
    <row r="73" spans="1:12" ht="15" customHeight="1">
      <c r="A73" s="147" t="s">
        <v>628</v>
      </c>
      <c r="B73" s="114">
        <v>-3.8656299999999999</v>
      </c>
      <c r="C73" s="114">
        <v>-0.92315000000000003</v>
      </c>
      <c r="D73" s="114">
        <v>-0.69571000000000005</v>
      </c>
      <c r="E73" s="114">
        <v>-9.5681100000000008</v>
      </c>
      <c r="F73" s="114">
        <v>-9.7877399999999994</v>
      </c>
      <c r="G73" s="114">
        <v>-0.38949</v>
      </c>
      <c r="H73" s="114">
        <v>-49.4604</v>
      </c>
      <c r="I73" s="114">
        <v>-95.181280000000001</v>
      </c>
      <c r="J73" s="114">
        <v>-26.117830000000001</v>
      </c>
      <c r="K73" s="114">
        <v>-501.55712</v>
      </c>
      <c r="L73" s="114">
        <v>-184.74134000000001</v>
      </c>
    </row>
    <row r="74" spans="1:12" ht="15" customHeight="1">
      <c r="A74" s="147" t="s">
        <v>1289</v>
      </c>
      <c r="B74" s="114">
        <v>2.7059999999999997E-2</v>
      </c>
      <c r="C74" s="114">
        <v>-3.5749999999999997E-2</v>
      </c>
      <c r="D74" s="114">
        <v>0.13574</v>
      </c>
      <c r="E74" s="114">
        <v>-8.7843799999999987</v>
      </c>
      <c r="F74" s="114">
        <v>-9.2690300000000008</v>
      </c>
      <c r="G74" s="114">
        <v>5.2719999999999996E-2</v>
      </c>
      <c r="H74" s="114">
        <v>-1.95417</v>
      </c>
      <c r="I74" s="114">
        <v>-1.772E-2</v>
      </c>
      <c r="J74" s="114">
        <v>5.9900000000000005E-3</v>
      </c>
      <c r="K74" s="114">
        <v>-93.602270000000004</v>
      </c>
      <c r="L74" s="114">
        <v>-21.529790000000002</v>
      </c>
    </row>
    <row r="75" spans="1:12" ht="15" customHeight="1">
      <c r="A75" s="148" t="s">
        <v>433</v>
      </c>
      <c r="B75" s="114">
        <v>-3.89269</v>
      </c>
      <c r="C75" s="114">
        <v>-0.88739999999999997</v>
      </c>
      <c r="D75" s="114">
        <v>-0.83145000000000002</v>
      </c>
      <c r="E75" s="114">
        <v>-0.78373000000000004</v>
      </c>
      <c r="F75" s="114">
        <v>-0.51871</v>
      </c>
      <c r="G75" s="114">
        <v>-0.44220999999999999</v>
      </c>
      <c r="H75" s="114">
        <v>-47.506230000000002</v>
      </c>
      <c r="I75" s="114">
        <v>-95.163560000000004</v>
      </c>
      <c r="J75" s="114">
        <v>-26.123819999999998</v>
      </c>
      <c r="K75" s="114">
        <v>-407.95484999999996</v>
      </c>
      <c r="L75" s="114">
        <v>-163.21154999999999</v>
      </c>
    </row>
    <row r="76" spans="1:12" ht="15" customHeight="1">
      <c r="A76" s="147" t="s">
        <v>629</v>
      </c>
      <c r="B76" s="114">
        <v>57838.704949999999</v>
      </c>
      <c r="C76" s="114">
        <v>44266.170250000003</v>
      </c>
      <c r="D76" s="114">
        <v>58373.9303</v>
      </c>
      <c r="E76" s="114">
        <v>55959.082139999999</v>
      </c>
      <c r="F76" s="114">
        <v>18314.903780000001</v>
      </c>
      <c r="G76" s="114">
        <v>63306.628810000002</v>
      </c>
      <c r="H76" s="114">
        <v>78924.27046</v>
      </c>
      <c r="I76" s="114">
        <v>82873.843059999999</v>
      </c>
      <c r="J76" s="114">
        <v>9342.5246800000004</v>
      </c>
      <c r="K76" s="114">
        <v>83802.071930000006</v>
      </c>
      <c r="L76" s="114">
        <v>11664.37902</v>
      </c>
    </row>
    <row r="77" spans="1:12" ht="15" customHeight="1">
      <c r="A77" s="149" t="s">
        <v>967</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9.2911399999999986</v>
      </c>
      <c r="K77" s="114">
        <v>119.46758</v>
      </c>
      <c r="L77" s="114">
        <v>9.127559999999999</v>
      </c>
    </row>
    <row r="78" spans="1:12" ht="15" customHeight="1">
      <c r="A78" s="117" t="s">
        <v>630</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9351.8158199999998</v>
      </c>
      <c r="K78" s="114">
        <v>83921.539510000002</v>
      </c>
      <c r="L78" s="114">
        <v>11673.506579999999</v>
      </c>
    </row>
    <row r="79" spans="1:12" ht="15" customHeight="1">
      <c r="A79" s="116" t="s">
        <v>631</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-854.8124499999999</v>
      </c>
      <c r="K79" s="114">
        <v>-964.33025999999995</v>
      </c>
      <c r="L79" s="114">
        <v>-898.73224000000005</v>
      </c>
    </row>
    <row r="80" spans="1:12" ht="15" customHeight="1">
      <c r="A80" s="147" t="s">
        <v>632</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8497.0033699999985</v>
      </c>
      <c r="K80" s="114">
        <v>82957.20925</v>
      </c>
      <c r="L80" s="114">
        <v>10774.77434</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8497.0033699999985</v>
      </c>
      <c r="K82" s="114">
        <v>82957.20925</v>
      </c>
      <c r="L82" s="114">
        <v>10774.77434</v>
      </c>
    </row>
    <row r="83" spans="1:12" ht="15" customHeight="1" thickBot="1">
      <c r="A83" s="116" t="s">
        <v>635</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-4295.29745</v>
      </c>
      <c r="K83" s="114">
        <v>-43853.927640000002</v>
      </c>
      <c r="L83" s="114">
        <v>-5759.2497699999994</v>
      </c>
    </row>
    <row r="84" spans="1:12" ht="15" customHeight="1" thickTop="1" thickBot="1">
      <c r="A84" s="392" t="s">
        <v>636</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4201.7059200000003</v>
      </c>
      <c r="K84" s="393">
        <v>39103.281609999998</v>
      </c>
      <c r="L84" s="393">
        <v>5015.5245700000005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23" bestFit="1" customWidth="1"/>
    <col min="3" max="3" width="11.7109375" style="623" bestFit="1" customWidth="1"/>
    <col min="4" max="4" width="15.28515625" style="623" customWidth="1"/>
    <col min="5" max="256" width="9.140625" style="623"/>
    <col min="257" max="257" width="89.140625" style="623" customWidth="1"/>
    <col min="258" max="259" width="20.140625" style="623" customWidth="1"/>
    <col min="260" max="260" width="26.140625" style="623" customWidth="1"/>
    <col min="261" max="512" width="9.140625" style="623"/>
    <col min="513" max="513" width="89.140625" style="623" customWidth="1"/>
    <col min="514" max="515" width="20.140625" style="623" customWidth="1"/>
    <col min="516" max="516" width="26.140625" style="623" customWidth="1"/>
    <col min="517" max="768" width="9.140625" style="623"/>
    <col min="769" max="769" width="89.140625" style="623" customWidth="1"/>
    <col min="770" max="771" width="20.140625" style="623" customWidth="1"/>
    <col min="772" max="772" width="26.140625" style="623" customWidth="1"/>
    <col min="773" max="1024" width="9.140625" style="623"/>
    <col min="1025" max="1025" width="89.140625" style="623" customWidth="1"/>
    <col min="1026" max="1027" width="20.140625" style="623" customWidth="1"/>
    <col min="1028" max="1028" width="26.140625" style="623" customWidth="1"/>
    <col min="1029" max="1280" width="9.140625" style="623"/>
    <col min="1281" max="1281" width="89.140625" style="623" customWidth="1"/>
    <col min="1282" max="1283" width="20.140625" style="623" customWidth="1"/>
    <col min="1284" max="1284" width="26.140625" style="623" customWidth="1"/>
    <col min="1285" max="1536" width="9.140625" style="623"/>
    <col min="1537" max="1537" width="89.140625" style="623" customWidth="1"/>
    <col min="1538" max="1539" width="20.140625" style="623" customWidth="1"/>
    <col min="1540" max="1540" width="26.140625" style="623" customWidth="1"/>
    <col min="1541" max="1792" width="9.140625" style="623"/>
    <col min="1793" max="1793" width="89.140625" style="623" customWidth="1"/>
    <col min="1794" max="1795" width="20.140625" style="623" customWidth="1"/>
    <col min="1796" max="1796" width="26.140625" style="623" customWidth="1"/>
    <col min="1797" max="2048" width="9.140625" style="623"/>
    <col min="2049" max="2049" width="89.140625" style="623" customWidth="1"/>
    <col min="2050" max="2051" width="20.140625" style="623" customWidth="1"/>
    <col min="2052" max="2052" width="26.140625" style="623" customWidth="1"/>
    <col min="2053" max="2304" width="9.140625" style="623"/>
    <col min="2305" max="2305" width="89.140625" style="623" customWidth="1"/>
    <col min="2306" max="2307" width="20.140625" style="623" customWidth="1"/>
    <col min="2308" max="2308" width="26.140625" style="623" customWidth="1"/>
    <col min="2309" max="2560" width="9.140625" style="623"/>
    <col min="2561" max="2561" width="89.140625" style="623" customWidth="1"/>
    <col min="2562" max="2563" width="20.140625" style="623" customWidth="1"/>
    <col min="2564" max="2564" width="26.140625" style="623" customWidth="1"/>
    <col min="2565" max="2816" width="9.140625" style="623"/>
    <col min="2817" max="2817" width="89.140625" style="623" customWidth="1"/>
    <col min="2818" max="2819" width="20.140625" style="623" customWidth="1"/>
    <col min="2820" max="2820" width="26.140625" style="623" customWidth="1"/>
    <col min="2821" max="3072" width="9.140625" style="623"/>
    <col min="3073" max="3073" width="89.140625" style="623" customWidth="1"/>
    <col min="3074" max="3075" width="20.140625" style="623" customWidth="1"/>
    <col min="3076" max="3076" width="26.140625" style="623" customWidth="1"/>
    <col min="3077" max="3328" width="9.140625" style="623"/>
    <col min="3329" max="3329" width="89.140625" style="623" customWidth="1"/>
    <col min="3330" max="3331" width="20.140625" style="623" customWidth="1"/>
    <col min="3332" max="3332" width="26.140625" style="623" customWidth="1"/>
    <col min="3333" max="3584" width="9.140625" style="623"/>
    <col min="3585" max="3585" width="89.140625" style="623" customWidth="1"/>
    <col min="3586" max="3587" width="20.140625" style="623" customWidth="1"/>
    <col min="3588" max="3588" width="26.140625" style="623" customWidth="1"/>
    <col min="3589" max="3840" width="9.140625" style="623"/>
    <col min="3841" max="3841" width="89.140625" style="623" customWidth="1"/>
    <col min="3842" max="3843" width="20.140625" style="623" customWidth="1"/>
    <col min="3844" max="3844" width="26.140625" style="623" customWidth="1"/>
    <col min="3845" max="4096" width="9.140625" style="623"/>
    <col min="4097" max="4097" width="89.140625" style="623" customWidth="1"/>
    <col min="4098" max="4099" width="20.140625" style="623" customWidth="1"/>
    <col min="4100" max="4100" width="26.140625" style="623" customWidth="1"/>
    <col min="4101" max="4352" width="9.140625" style="623"/>
    <col min="4353" max="4353" width="89.140625" style="623" customWidth="1"/>
    <col min="4354" max="4355" width="20.140625" style="623" customWidth="1"/>
    <col min="4356" max="4356" width="26.140625" style="623" customWidth="1"/>
    <col min="4357" max="4608" width="9.140625" style="623"/>
    <col min="4609" max="4609" width="89.140625" style="623" customWidth="1"/>
    <col min="4610" max="4611" width="20.140625" style="623" customWidth="1"/>
    <col min="4612" max="4612" width="26.140625" style="623" customWidth="1"/>
    <col min="4613" max="4864" width="9.140625" style="623"/>
    <col min="4865" max="4865" width="89.140625" style="623" customWidth="1"/>
    <col min="4866" max="4867" width="20.140625" style="623" customWidth="1"/>
    <col min="4868" max="4868" width="26.140625" style="623" customWidth="1"/>
    <col min="4869" max="5120" width="9.140625" style="623"/>
    <col min="5121" max="5121" width="89.140625" style="623" customWidth="1"/>
    <col min="5122" max="5123" width="20.140625" style="623" customWidth="1"/>
    <col min="5124" max="5124" width="26.140625" style="623" customWidth="1"/>
    <col min="5125" max="5376" width="9.140625" style="623"/>
    <col min="5377" max="5377" width="89.140625" style="623" customWidth="1"/>
    <col min="5378" max="5379" width="20.140625" style="623" customWidth="1"/>
    <col min="5380" max="5380" width="26.140625" style="623" customWidth="1"/>
    <col min="5381" max="5632" width="9.140625" style="623"/>
    <col min="5633" max="5633" width="89.140625" style="623" customWidth="1"/>
    <col min="5634" max="5635" width="20.140625" style="623" customWidth="1"/>
    <col min="5636" max="5636" width="26.140625" style="623" customWidth="1"/>
    <col min="5637" max="5888" width="9.140625" style="623"/>
    <col min="5889" max="5889" width="89.140625" style="623" customWidth="1"/>
    <col min="5890" max="5891" width="20.140625" style="623" customWidth="1"/>
    <col min="5892" max="5892" width="26.140625" style="623" customWidth="1"/>
    <col min="5893" max="6144" width="9.140625" style="623"/>
    <col min="6145" max="6145" width="89.140625" style="623" customWidth="1"/>
    <col min="6146" max="6147" width="20.140625" style="623" customWidth="1"/>
    <col min="6148" max="6148" width="26.140625" style="623" customWidth="1"/>
    <col min="6149" max="6400" width="9.140625" style="623"/>
    <col min="6401" max="6401" width="89.140625" style="623" customWidth="1"/>
    <col min="6402" max="6403" width="20.140625" style="623" customWidth="1"/>
    <col min="6404" max="6404" width="26.140625" style="623" customWidth="1"/>
    <col min="6405" max="6656" width="9.140625" style="623"/>
    <col min="6657" max="6657" width="89.140625" style="623" customWidth="1"/>
    <col min="6658" max="6659" width="20.140625" style="623" customWidth="1"/>
    <col min="6660" max="6660" width="26.140625" style="623" customWidth="1"/>
    <col min="6661" max="6912" width="9.140625" style="623"/>
    <col min="6913" max="6913" width="89.140625" style="623" customWidth="1"/>
    <col min="6914" max="6915" width="20.140625" style="623" customWidth="1"/>
    <col min="6916" max="6916" width="26.140625" style="623" customWidth="1"/>
    <col min="6917" max="7168" width="9.140625" style="623"/>
    <col min="7169" max="7169" width="89.140625" style="623" customWidth="1"/>
    <col min="7170" max="7171" width="20.140625" style="623" customWidth="1"/>
    <col min="7172" max="7172" width="26.140625" style="623" customWidth="1"/>
    <col min="7173" max="7424" width="9.140625" style="623"/>
    <col min="7425" max="7425" width="89.140625" style="623" customWidth="1"/>
    <col min="7426" max="7427" width="20.140625" style="623" customWidth="1"/>
    <col min="7428" max="7428" width="26.140625" style="623" customWidth="1"/>
    <col min="7429" max="7680" width="9.140625" style="623"/>
    <col min="7681" max="7681" width="89.140625" style="623" customWidth="1"/>
    <col min="7682" max="7683" width="20.140625" style="623" customWidth="1"/>
    <col min="7684" max="7684" width="26.140625" style="623" customWidth="1"/>
    <col min="7685" max="7936" width="9.140625" style="623"/>
    <col min="7937" max="7937" width="89.140625" style="623" customWidth="1"/>
    <col min="7938" max="7939" width="20.140625" style="623" customWidth="1"/>
    <col min="7940" max="7940" width="26.140625" style="623" customWidth="1"/>
    <col min="7941" max="8192" width="9.140625" style="623"/>
    <col min="8193" max="8193" width="89.140625" style="623" customWidth="1"/>
    <col min="8194" max="8195" width="20.140625" style="623" customWidth="1"/>
    <col min="8196" max="8196" width="26.140625" style="623" customWidth="1"/>
    <col min="8197" max="8448" width="9.140625" style="623"/>
    <col min="8449" max="8449" width="89.140625" style="623" customWidth="1"/>
    <col min="8450" max="8451" width="20.140625" style="623" customWidth="1"/>
    <col min="8452" max="8452" width="26.140625" style="623" customWidth="1"/>
    <col min="8453" max="8704" width="9.140625" style="623"/>
    <col min="8705" max="8705" width="89.140625" style="623" customWidth="1"/>
    <col min="8706" max="8707" width="20.140625" style="623" customWidth="1"/>
    <col min="8708" max="8708" width="26.140625" style="623" customWidth="1"/>
    <col min="8709" max="8960" width="9.140625" style="623"/>
    <col min="8961" max="8961" width="89.140625" style="623" customWidth="1"/>
    <col min="8962" max="8963" width="20.140625" style="623" customWidth="1"/>
    <col min="8964" max="8964" width="26.140625" style="623" customWidth="1"/>
    <col min="8965" max="9216" width="9.140625" style="623"/>
    <col min="9217" max="9217" width="89.140625" style="623" customWidth="1"/>
    <col min="9218" max="9219" width="20.140625" style="623" customWidth="1"/>
    <col min="9220" max="9220" width="26.140625" style="623" customWidth="1"/>
    <col min="9221" max="9472" width="9.140625" style="623"/>
    <col min="9473" max="9473" width="89.140625" style="623" customWidth="1"/>
    <col min="9474" max="9475" width="20.140625" style="623" customWidth="1"/>
    <col min="9476" max="9476" width="26.140625" style="623" customWidth="1"/>
    <col min="9477" max="9728" width="9.140625" style="623"/>
    <col min="9729" max="9729" width="89.140625" style="623" customWidth="1"/>
    <col min="9730" max="9731" width="20.140625" style="623" customWidth="1"/>
    <col min="9732" max="9732" width="26.140625" style="623" customWidth="1"/>
    <col min="9733" max="9984" width="9.140625" style="623"/>
    <col min="9985" max="9985" width="89.140625" style="623" customWidth="1"/>
    <col min="9986" max="9987" width="20.140625" style="623" customWidth="1"/>
    <col min="9988" max="9988" width="26.140625" style="623" customWidth="1"/>
    <col min="9989" max="10240" width="9.140625" style="623"/>
    <col min="10241" max="10241" width="89.140625" style="623" customWidth="1"/>
    <col min="10242" max="10243" width="20.140625" style="623" customWidth="1"/>
    <col min="10244" max="10244" width="26.140625" style="623" customWidth="1"/>
    <col min="10245" max="10496" width="9.140625" style="623"/>
    <col min="10497" max="10497" width="89.140625" style="623" customWidth="1"/>
    <col min="10498" max="10499" width="20.140625" style="623" customWidth="1"/>
    <col min="10500" max="10500" width="26.140625" style="623" customWidth="1"/>
    <col min="10501" max="10752" width="9.140625" style="623"/>
    <col min="10753" max="10753" width="89.140625" style="623" customWidth="1"/>
    <col min="10754" max="10755" width="20.140625" style="623" customWidth="1"/>
    <col min="10756" max="10756" width="26.140625" style="623" customWidth="1"/>
    <col min="10757" max="11008" width="9.140625" style="623"/>
    <col min="11009" max="11009" width="89.140625" style="623" customWidth="1"/>
    <col min="11010" max="11011" width="20.140625" style="623" customWidth="1"/>
    <col min="11012" max="11012" width="26.140625" style="623" customWidth="1"/>
    <col min="11013" max="11264" width="9.140625" style="623"/>
    <col min="11265" max="11265" width="89.140625" style="623" customWidth="1"/>
    <col min="11266" max="11267" width="20.140625" style="623" customWidth="1"/>
    <col min="11268" max="11268" width="26.140625" style="623" customWidth="1"/>
    <col min="11269" max="11520" width="9.140625" style="623"/>
    <col min="11521" max="11521" width="89.140625" style="623" customWidth="1"/>
    <col min="11522" max="11523" width="20.140625" style="623" customWidth="1"/>
    <col min="11524" max="11524" width="26.140625" style="623" customWidth="1"/>
    <col min="11525" max="11776" width="9.140625" style="623"/>
    <col min="11777" max="11777" width="89.140625" style="623" customWidth="1"/>
    <col min="11778" max="11779" width="20.140625" style="623" customWidth="1"/>
    <col min="11780" max="11780" width="26.140625" style="623" customWidth="1"/>
    <col min="11781" max="12032" width="9.140625" style="623"/>
    <col min="12033" max="12033" width="89.140625" style="623" customWidth="1"/>
    <col min="12034" max="12035" width="20.140625" style="623" customWidth="1"/>
    <col min="12036" max="12036" width="26.140625" style="623" customWidth="1"/>
    <col min="12037" max="12288" width="9.140625" style="623"/>
    <col min="12289" max="12289" width="89.140625" style="623" customWidth="1"/>
    <col min="12290" max="12291" width="20.140625" style="623" customWidth="1"/>
    <col min="12292" max="12292" width="26.140625" style="623" customWidth="1"/>
    <col min="12293" max="12544" width="9.140625" style="623"/>
    <col min="12545" max="12545" width="89.140625" style="623" customWidth="1"/>
    <col min="12546" max="12547" width="20.140625" style="623" customWidth="1"/>
    <col min="12548" max="12548" width="26.140625" style="623" customWidth="1"/>
    <col min="12549" max="12800" width="9.140625" style="623"/>
    <col min="12801" max="12801" width="89.140625" style="623" customWidth="1"/>
    <col min="12802" max="12803" width="20.140625" style="623" customWidth="1"/>
    <col min="12804" max="12804" width="26.140625" style="623" customWidth="1"/>
    <col min="12805" max="13056" width="9.140625" style="623"/>
    <col min="13057" max="13057" width="89.140625" style="623" customWidth="1"/>
    <col min="13058" max="13059" width="20.140625" style="623" customWidth="1"/>
    <col min="13060" max="13060" width="26.140625" style="623" customWidth="1"/>
    <col min="13061" max="13312" width="9.140625" style="623"/>
    <col min="13313" max="13313" width="89.140625" style="623" customWidth="1"/>
    <col min="13314" max="13315" width="20.140625" style="623" customWidth="1"/>
    <col min="13316" max="13316" width="26.140625" style="623" customWidth="1"/>
    <col min="13317" max="13568" width="9.140625" style="623"/>
    <col min="13569" max="13569" width="89.140625" style="623" customWidth="1"/>
    <col min="13570" max="13571" width="20.140625" style="623" customWidth="1"/>
    <col min="13572" max="13572" width="26.140625" style="623" customWidth="1"/>
    <col min="13573" max="13824" width="9.140625" style="623"/>
    <col min="13825" max="13825" width="89.140625" style="623" customWidth="1"/>
    <col min="13826" max="13827" width="20.140625" style="623" customWidth="1"/>
    <col min="13828" max="13828" width="26.140625" style="623" customWidth="1"/>
    <col min="13829" max="14080" width="9.140625" style="623"/>
    <col min="14081" max="14081" width="89.140625" style="623" customWidth="1"/>
    <col min="14082" max="14083" width="20.140625" style="623" customWidth="1"/>
    <col min="14084" max="14084" width="26.140625" style="623" customWidth="1"/>
    <col min="14085" max="14336" width="9.140625" style="623"/>
    <col min="14337" max="14337" width="89.140625" style="623" customWidth="1"/>
    <col min="14338" max="14339" width="20.140625" style="623" customWidth="1"/>
    <col min="14340" max="14340" width="26.140625" style="623" customWidth="1"/>
    <col min="14341" max="14592" width="9.140625" style="623"/>
    <col min="14593" max="14593" width="89.140625" style="623" customWidth="1"/>
    <col min="14594" max="14595" width="20.140625" style="623" customWidth="1"/>
    <col min="14596" max="14596" width="26.140625" style="623" customWidth="1"/>
    <col min="14597" max="14848" width="9.140625" style="623"/>
    <col min="14849" max="14849" width="89.140625" style="623" customWidth="1"/>
    <col min="14850" max="14851" width="20.140625" style="623" customWidth="1"/>
    <col min="14852" max="14852" width="26.140625" style="623" customWidth="1"/>
    <col min="14853" max="15104" width="9.140625" style="623"/>
    <col min="15105" max="15105" width="89.140625" style="623" customWidth="1"/>
    <col min="15106" max="15107" width="20.140625" style="623" customWidth="1"/>
    <col min="15108" max="15108" width="26.140625" style="623" customWidth="1"/>
    <col min="15109" max="15360" width="9.140625" style="623"/>
    <col min="15361" max="15361" width="89.140625" style="623" customWidth="1"/>
    <col min="15362" max="15363" width="20.140625" style="623" customWidth="1"/>
    <col min="15364" max="15364" width="26.140625" style="623" customWidth="1"/>
    <col min="15365" max="15616" width="9.140625" style="623"/>
    <col min="15617" max="15617" width="89.140625" style="623" customWidth="1"/>
    <col min="15618" max="15619" width="20.140625" style="623" customWidth="1"/>
    <col min="15620" max="15620" width="26.140625" style="623" customWidth="1"/>
    <col min="15621" max="15872" width="9.140625" style="623"/>
    <col min="15873" max="15873" width="89.140625" style="623" customWidth="1"/>
    <col min="15874" max="15875" width="20.140625" style="623" customWidth="1"/>
    <col min="15876" max="15876" width="26.140625" style="623" customWidth="1"/>
    <col min="15877" max="16128" width="9.140625" style="623"/>
    <col min="16129" max="16129" width="89.140625" style="623" customWidth="1"/>
    <col min="16130" max="16131" width="20.140625" style="623" customWidth="1"/>
    <col min="16132" max="16132" width="26.140625" style="623" customWidth="1"/>
    <col min="16133" max="16384" width="9.140625" style="623"/>
  </cols>
  <sheetData>
    <row r="1" spans="1:4" ht="30" customHeight="1">
      <c r="A1" s="726" t="s">
        <v>441</v>
      </c>
      <c r="B1" s="737"/>
      <c r="C1" s="737"/>
      <c r="D1" s="737"/>
    </row>
    <row r="2" spans="1:4" ht="15" customHeight="1">
      <c r="A2" s="727" t="s">
        <v>649</v>
      </c>
      <c r="B2" s="738"/>
      <c r="C2" s="738"/>
      <c r="D2" s="738"/>
    </row>
    <row r="3" spans="1:4" ht="15" customHeight="1">
      <c r="A3" s="739" t="s">
        <v>1519</v>
      </c>
      <c r="B3" s="740"/>
      <c r="C3" s="740"/>
      <c r="D3" s="740"/>
    </row>
    <row r="4" spans="1:4" s="78" customFormat="1" ht="30" customHeight="1">
      <c r="A4" s="728" t="s">
        <v>650</v>
      </c>
      <c r="B4" s="741"/>
      <c r="C4" s="741"/>
      <c r="D4" s="741"/>
    </row>
    <row r="5" spans="1:4" ht="3.75" customHeight="1">
      <c r="A5" s="47"/>
      <c r="B5" s="47"/>
      <c r="C5" s="47"/>
      <c r="D5" s="47"/>
    </row>
    <row r="6" spans="1:4" s="19" customFormat="1" ht="30" customHeight="1">
      <c r="A6" s="239"/>
      <c r="B6" s="240" t="s">
        <v>59</v>
      </c>
      <c r="C6" s="240" t="s">
        <v>57</v>
      </c>
      <c r="D6" s="367" t="s">
        <v>518</v>
      </c>
    </row>
    <row r="7" spans="1:4" s="20" customFormat="1" ht="15" customHeight="1">
      <c r="A7" s="241" t="s">
        <v>651</v>
      </c>
      <c r="B7" s="242">
        <v>0.11409999999999999</v>
      </c>
      <c r="C7" s="242">
        <v>0.1108</v>
      </c>
      <c r="D7" s="242">
        <v>0.1138</v>
      </c>
    </row>
    <row r="8" spans="1:4" s="78" customFormat="1" ht="15" customHeight="1">
      <c r="A8" s="120" t="s">
        <v>652</v>
      </c>
      <c r="B8" s="121">
        <v>1315562571.9400001</v>
      </c>
      <c r="C8" s="121">
        <v>171022012.30000001</v>
      </c>
      <c r="D8" s="121">
        <v>1486584584.24</v>
      </c>
    </row>
    <row r="9" spans="1:4" s="78" customFormat="1" ht="15" customHeight="1">
      <c r="A9" s="120" t="s">
        <v>653</v>
      </c>
      <c r="B9" s="121">
        <v>0</v>
      </c>
      <c r="C9" s="121">
        <v>0</v>
      </c>
      <c r="D9" s="121">
        <v>0</v>
      </c>
    </row>
    <row r="10" spans="1:4" s="21" customFormat="1" ht="15" customHeight="1">
      <c r="A10" s="120" t="s">
        <v>654</v>
      </c>
      <c r="B10" s="121">
        <v>474725582.04000002</v>
      </c>
      <c r="C10" s="121">
        <v>37793653.399999999</v>
      </c>
      <c r="D10" s="121">
        <v>512519235.44</v>
      </c>
    </row>
    <row r="11" spans="1:4" s="21" customFormat="1" ht="15" customHeight="1">
      <c r="A11" s="120" t="s">
        <v>655</v>
      </c>
      <c r="B11" s="121">
        <v>170223859.00999999</v>
      </c>
      <c r="C11" s="121">
        <v>58514001.32</v>
      </c>
      <c r="D11" s="121">
        <v>228737860.33000001</v>
      </c>
    </row>
    <row r="12" spans="1:4" s="21" customFormat="1" ht="15" customHeight="1">
      <c r="A12" s="120" t="s">
        <v>656</v>
      </c>
      <c r="B12" s="121">
        <v>472840789.29000002</v>
      </c>
      <c r="C12" s="121">
        <v>288049150.79000002</v>
      </c>
      <c r="D12" s="121">
        <v>760889940.08000004</v>
      </c>
    </row>
    <row r="13" spans="1:4" s="21" customFormat="1" ht="15" customHeight="1">
      <c r="A13" s="120" t="s">
        <v>657</v>
      </c>
      <c r="B13" s="121">
        <v>3840470489.0300002</v>
      </c>
      <c r="C13" s="121">
        <v>301205946.39999998</v>
      </c>
      <c r="D13" s="121">
        <v>4141676435.4299998</v>
      </c>
    </row>
    <row r="14" spans="1:4" s="21" customFormat="1" ht="15" customHeight="1">
      <c r="A14" s="243" t="s">
        <v>658</v>
      </c>
      <c r="B14" s="122">
        <v>6273823291.3100004</v>
      </c>
      <c r="C14" s="122">
        <v>856584764.21000004</v>
      </c>
      <c r="D14" s="122">
        <v>7130408055.5200005</v>
      </c>
    </row>
    <row r="15" spans="1:4" s="22" customFormat="1" ht="15" customHeight="1">
      <c r="A15" s="120" t="s">
        <v>659</v>
      </c>
      <c r="B15" s="121">
        <v>4375158126.9104996</v>
      </c>
      <c r="C15" s="121">
        <v>554058540.83249998</v>
      </c>
      <c r="D15" s="121">
        <v>4929216667.743</v>
      </c>
    </row>
    <row r="16" spans="1:4" s="23" customFormat="1" ht="15" customHeight="1">
      <c r="A16" s="244" t="s">
        <v>660</v>
      </c>
      <c r="B16" s="123">
        <v>0.69740000000000002</v>
      </c>
      <c r="C16" s="123">
        <v>0.64680000000000004</v>
      </c>
      <c r="D16" s="123">
        <v>0.69130000000000003</v>
      </c>
    </row>
    <row r="17" spans="1:4" s="21" customFormat="1" ht="15" customHeight="1">
      <c r="A17" s="243" t="s">
        <v>661</v>
      </c>
      <c r="B17" s="122">
        <v>437515812.6911</v>
      </c>
      <c r="C17" s="122">
        <v>55405854.083300002</v>
      </c>
      <c r="D17" s="122">
        <v>492921666.77429998</v>
      </c>
    </row>
    <row r="18" spans="1:4" s="21" customFormat="1" ht="15" customHeight="1">
      <c r="A18" s="120" t="s">
        <v>662</v>
      </c>
      <c r="B18" s="121">
        <v>359875787</v>
      </c>
      <c r="C18" s="121">
        <v>114091142</v>
      </c>
      <c r="D18" s="121">
        <v>473966929</v>
      </c>
    </row>
    <row r="19" spans="1:4" s="21" customFormat="1" ht="15" customHeight="1">
      <c r="A19" s="120" t="s">
        <v>663</v>
      </c>
      <c r="B19" s="121">
        <v>0</v>
      </c>
      <c r="C19" s="121">
        <v>0</v>
      </c>
      <c r="D19" s="121">
        <v>0</v>
      </c>
    </row>
    <row r="20" spans="1:4" s="21" customFormat="1" ht="15" customHeight="1">
      <c r="A20" s="244" t="s">
        <v>664</v>
      </c>
      <c r="B20" s="121">
        <v>0</v>
      </c>
      <c r="C20" s="121">
        <v>0</v>
      </c>
      <c r="D20" s="121">
        <v>0</v>
      </c>
    </row>
    <row r="21" spans="1:4" s="21" customFormat="1" ht="15" customHeight="1">
      <c r="A21" s="120" t="s">
        <v>665</v>
      </c>
      <c r="B21" s="121">
        <v>1358451</v>
      </c>
      <c r="C21" s="121">
        <v>54709643</v>
      </c>
      <c r="D21" s="121">
        <v>56068094</v>
      </c>
    </row>
    <row r="22" spans="1:4" s="21" customFormat="1" ht="15" customHeight="1">
      <c r="A22" s="243" t="s">
        <v>666</v>
      </c>
      <c r="B22" s="122">
        <v>358517336</v>
      </c>
      <c r="C22" s="122">
        <v>59381499</v>
      </c>
      <c r="D22" s="122">
        <v>417898835</v>
      </c>
    </row>
    <row r="23" spans="1:4" s="21" customFormat="1" ht="15" customHeight="1">
      <c r="A23" s="120" t="s">
        <v>667</v>
      </c>
      <c r="B23" s="121">
        <v>102210722</v>
      </c>
      <c r="C23" s="121">
        <v>0</v>
      </c>
      <c r="D23" s="121">
        <v>102210722</v>
      </c>
    </row>
    <row r="24" spans="1:4" s="21" customFormat="1" ht="15" customHeight="1">
      <c r="A24" s="120" t="s">
        <v>668</v>
      </c>
      <c r="B24" s="121">
        <v>0</v>
      </c>
      <c r="C24" s="121">
        <v>0</v>
      </c>
      <c r="D24" s="121">
        <v>0</v>
      </c>
    </row>
    <row r="25" spans="1:4" s="24" customFormat="1" ht="15" customHeight="1">
      <c r="A25" s="120" t="s">
        <v>669</v>
      </c>
      <c r="B25" s="121">
        <v>0</v>
      </c>
      <c r="C25" s="121">
        <v>0</v>
      </c>
      <c r="D25" s="121">
        <v>0</v>
      </c>
    </row>
    <row r="26" spans="1:4" s="21" customFormat="1" ht="15" customHeight="1">
      <c r="A26" s="120" t="s">
        <v>670</v>
      </c>
      <c r="B26" s="121">
        <v>102210722</v>
      </c>
      <c r="C26" s="121">
        <v>0</v>
      </c>
      <c r="D26" s="121">
        <v>102210722</v>
      </c>
    </row>
    <row r="27" spans="1:4" s="25" customFormat="1" ht="15" customHeight="1">
      <c r="A27" s="244" t="s">
        <v>671</v>
      </c>
      <c r="B27" s="121">
        <v>39044025</v>
      </c>
      <c r="C27" s="121">
        <v>1983608</v>
      </c>
      <c r="D27" s="121">
        <v>41027633</v>
      </c>
    </row>
    <row r="28" spans="1:4" s="26" customFormat="1" ht="15" customHeight="1">
      <c r="A28" s="244" t="s">
        <v>672</v>
      </c>
      <c r="B28" s="121">
        <v>0</v>
      </c>
      <c r="C28" s="121">
        <v>0</v>
      </c>
      <c r="D28" s="121">
        <v>0</v>
      </c>
    </row>
    <row r="29" spans="1:4" s="21" customFormat="1" ht="15" customHeight="1">
      <c r="A29" s="245" t="s">
        <v>673</v>
      </c>
      <c r="B29" s="122">
        <v>141254747</v>
      </c>
      <c r="C29" s="122">
        <v>1983608</v>
      </c>
      <c r="D29" s="122">
        <v>143238355</v>
      </c>
    </row>
    <row r="30" spans="1:4" s="21" customFormat="1" ht="15" customHeight="1">
      <c r="A30" s="244" t="s">
        <v>674</v>
      </c>
      <c r="B30" s="121">
        <v>0</v>
      </c>
      <c r="C30" s="121">
        <v>0</v>
      </c>
      <c r="D30" s="121">
        <v>0</v>
      </c>
    </row>
    <row r="31" spans="1:4" s="21" customFormat="1" ht="15" customHeight="1">
      <c r="A31" s="244" t="s">
        <v>675</v>
      </c>
      <c r="B31" s="121">
        <v>424644</v>
      </c>
      <c r="C31" s="121">
        <v>0</v>
      </c>
      <c r="D31" s="121">
        <v>424644</v>
      </c>
    </row>
    <row r="32" spans="1:4" s="21" customFormat="1" ht="15" customHeight="1">
      <c r="A32" s="243" t="s">
        <v>676</v>
      </c>
      <c r="B32" s="122">
        <v>499347439</v>
      </c>
      <c r="C32" s="122">
        <v>61365107</v>
      </c>
      <c r="D32" s="122">
        <v>560712546</v>
      </c>
    </row>
    <row r="33" spans="1:4" s="78" customFormat="1" ht="15" customHeight="1">
      <c r="A33" s="120" t="s">
        <v>677</v>
      </c>
      <c r="B33" s="121">
        <v>61831626.309</v>
      </c>
      <c r="C33" s="121">
        <v>5959252.9167999998</v>
      </c>
      <c r="D33" s="121">
        <v>67790879.225700006</v>
      </c>
    </row>
    <row r="34" spans="1:4" s="27" customFormat="1" ht="15" customHeight="1">
      <c r="A34" s="120" t="s">
        <v>678</v>
      </c>
      <c r="B34" s="246">
        <v>0.26440000000000002</v>
      </c>
      <c r="C34" s="246">
        <v>0.22009999999999999</v>
      </c>
      <c r="D34" s="246">
        <v>0.2596</v>
      </c>
    </row>
    <row r="35" spans="1:4" ht="3.75" customHeight="1" thickBot="1">
      <c r="A35" s="118"/>
      <c r="B35" s="118"/>
      <c r="C35" s="118"/>
      <c r="D35" s="118"/>
    </row>
    <row r="36" spans="1:4" ht="24.95" customHeight="1" thickTop="1">
      <c r="A36" s="755" t="s">
        <v>679</v>
      </c>
      <c r="B36" s="755"/>
      <c r="C36" s="755"/>
      <c r="D36" s="755"/>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5" width="10.7109375" style="623" customWidth="1"/>
    <col min="6" max="16384" width="9.140625" style="623"/>
  </cols>
  <sheetData>
    <row r="1" spans="1:7" s="28" customFormat="1" ht="30" customHeight="1">
      <c r="A1" s="726" t="s">
        <v>441</v>
      </c>
      <c r="B1" s="726"/>
      <c r="C1" s="726"/>
      <c r="D1" s="726"/>
      <c r="E1" s="726"/>
      <c r="F1" s="47"/>
      <c r="G1" s="47"/>
    </row>
    <row r="2" spans="1:7" s="28" customFormat="1" ht="15" customHeight="1">
      <c r="A2" s="727" t="s">
        <v>680</v>
      </c>
      <c r="B2" s="727"/>
      <c r="C2" s="727"/>
      <c r="D2" s="727"/>
      <c r="E2" s="727"/>
      <c r="F2" s="47"/>
      <c r="G2" s="47"/>
    </row>
    <row r="3" spans="1:7" s="28" customFormat="1" ht="15" customHeight="1">
      <c r="A3" s="739" t="s">
        <v>1519</v>
      </c>
      <c r="B3" s="739"/>
      <c r="C3" s="739"/>
      <c r="D3" s="739"/>
      <c r="E3" s="739"/>
      <c r="F3" s="47"/>
      <c r="G3" s="47"/>
    </row>
    <row r="4" spans="1:7" s="29" customFormat="1" ht="30" customHeight="1">
      <c r="A4" s="728" t="s">
        <v>511</v>
      </c>
      <c r="B4" s="728"/>
      <c r="C4" s="728"/>
      <c r="D4" s="728"/>
      <c r="E4" s="728"/>
      <c r="F4" s="47"/>
      <c r="G4" s="47"/>
    </row>
    <row r="5" spans="1:7" ht="15" customHeight="1">
      <c r="A5" s="125"/>
      <c r="B5" s="126"/>
      <c r="C5" s="126"/>
      <c r="D5" s="47"/>
      <c r="E5" s="47"/>
      <c r="F5" s="47"/>
      <c r="G5" s="47"/>
    </row>
    <row r="6" spans="1:7" ht="30" customHeight="1">
      <c r="A6" s="150"/>
      <c r="B6" s="127" t="s">
        <v>59</v>
      </c>
      <c r="C6" s="127" t="s">
        <v>57</v>
      </c>
      <c r="D6" s="128" t="s">
        <v>518</v>
      </c>
      <c r="E6" s="129" t="s">
        <v>681</v>
      </c>
      <c r="F6" s="47"/>
      <c r="G6" s="47"/>
    </row>
    <row r="7" spans="1:7" ht="15" customHeight="1">
      <c r="A7" s="179" t="s">
        <v>682</v>
      </c>
      <c r="B7" s="339">
        <v>4118182.1828400004</v>
      </c>
      <c r="C7" s="339">
        <v>546373.28929999995</v>
      </c>
      <c r="D7" s="339">
        <v>4664555.4721400002</v>
      </c>
      <c r="E7" s="130">
        <v>0.95424624178714879</v>
      </c>
      <c r="F7" s="47"/>
      <c r="G7" s="47"/>
    </row>
    <row r="8" spans="1:7" ht="15" customHeight="1">
      <c r="A8" s="179" t="s">
        <v>683</v>
      </c>
      <c r="B8" s="339">
        <v>17208.288260000001</v>
      </c>
      <c r="C8" s="339">
        <v>1688.21921</v>
      </c>
      <c r="D8" s="339">
        <v>18896.50747</v>
      </c>
      <c r="E8" s="130">
        <v>3.865731974643581E-3</v>
      </c>
      <c r="F8" s="47"/>
      <c r="G8" s="47"/>
    </row>
    <row r="9" spans="1:7" ht="15" customHeight="1">
      <c r="A9" s="179" t="s">
        <v>684</v>
      </c>
      <c r="B9" s="339">
        <v>49511.126840000004</v>
      </c>
      <c r="C9" s="339">
        <v>11520.47575</v>
      </c>
      <c r="D9" s="339">
        <v>61031.602590000002</v>
      </c>
      <c r="E9" s="130">
        <v>1.2485472141900674E-2</v>
      </c>
      <c r="F9" s="47"/>
      <c r="G9" s="47"/>
    </row>
    <row r="10" spans="1:7" ht="15" customHeight="1">
      <c r="A10" s="179" t="s">
        <v>685</v>
      </c>
      <c r="B10" s="339">
        <v>2125.9611099999997</v>
      </c>
      <c r="C10" s="339">
        <v>252.82292000000001</v>
      </c>
      <c r="D10" s="339">
        <v>2378.7840299999998</v>
      </c>
      <c r="E10" s="130">
        <v>4.8663709419011041E-4</v>
      </c>
      <c r="F10" s="47"/>
      <c r="G10" s="47"/>
    </row>
    <row r="11" spans="1:7" ht="15" customHeight="1">
      <c r="A11" s="179" t="s">
        <v>686</v>
      </c>
      <c r="B11" s="339">
        <v>8462.1212500000001</v>
      </c>
      <c r="C11" s="339">
        <v>15773.76215</v>
      </c>
      <c r="D11" s="339">
        <v>24235.883399999999</v>
      </c>
      <c r="E11" s="130">
        <v>4.9580288601930511E-3</v>
      </c>
      <c r="F11" s="47"/>
      <c r="G11" s="47"/>
    </row>
    <row r="12" spans="1:7" ht="15" customHeight="1">
      <c r="A12" s="179" t="s">
        <v>687</v>
      </c>
      <c r="B12" s="339">
        <v>1567.0176000000001</v>
      </c>
      <c r="C12" s="339">
        <v>1602.5470500000001</v>
      </c>
      <c r="D12" s="339">
        <v>3169.5646500000003</v>
      </c>
      <c r="E12" s="130">
        <v>6.4841015900198994E-4</v>
      </c>
      <c r="F12" s="47"/>
      <c r="G12" s="47"/>
    </row>
    <row r="13" spans="1:7" ht="15" customHeight="1">
      <c r="A13" s="179" t="s">
        <v>688</v>
      </c>
      <c r="B13" s="339">
        <v>1717.79827</v>
      </c>
      <c r="C13" s="339">
        <v>690.02853000000005</v>
      </c>
      <c r="D13" s="339">
        <v>2407.8267999999998</v>
      </c>
      <c r="E13" s="130">
        <v>4.9257848652408862E-4</v>
      </c>
      <c r="F13" s="47"/>
      <c r="G13" s="47"/>
    </row>
    <row r="14" spans="1:7" ht="15" customHeight="1">
      <c r="A14" s="179" t="s">
        <v>689</v>
      </c>
      <c r="B14" s="339">
        <v>844.39943999999991</v>
      </c>
      <c r="C14" s="339">
        <v>175.64943</v>
      </c>
      <c r="D14" s="339">
        <v>1020.0488699999999</v>
      </c>
      <c r="E14" s="130">
        <v>2.0867536176821637E-4</v>
      </c>
      <c r="F14" s="47"/>
      <c r="G14" s="47"/>
    </row>
    <row r="15" spans="1:7" ht="15" customHeight="1">
      <c r="A15" s="179" t="s">
        <v>690</v>
      </c>
      <c r="B15" s="339">
        <v>4858.1552499999998</v>
      </c>
      <c r="C15" s="339">
        <v>6447.2522600000002</v>
      </c>
      <c r="D15" s="339">
        <v>11305.407510000001</v>
      </c>
      <c r="E15" s="130">
        <v>2.3127911529242325E-3</v>
      </c>
      <c r="F15" s="47"/>
      <c r="G15" s="47"/>
    </row>
    <row r="16" spans="1:7" ht="15" customHeight="1">
      <c r="A16" s="179" t="s">
        <v>691</v>
      </c>
      <c r="B16" s="339">
        <v>3564.4810000000002</v>
      </c>
      <c r="C16" s="339">
        <v>2698.3891600000002</v>
      </c>
      <c r="D16" s="339">
        <v>6262.8701600000004</v>
      </c>
      <c r="E16" s="130">
        <v>1.2812196893521065E-3</v>
      </c>
      <c r="F16" s="47"/>
      <c r="G16" s="47"/>
    </row>
    <row r="17" spans="1:7" ht="15" customHeight="1">
      <c r="A17" s="179" t="s">
        <v>692</v>
      </c>
      <c r="B17" s="339">
        <v>59778.142380000005</v>
      </c>
      <c r="C17" s="339">
        <v>64895.089409999993</v>
      </c>
      <c r="D17" s="339">
        <v>124673.23178999999</v>
      </c>
      <c r="E17" s="130">
        <v>2.5504887571309153E-2</v>
      </c>
      <c r="F17" s="47"/>
      <c r="G17" s="47"/>
    </row>
    <row r="18" spans="1:7" ht="15" customHeight="1">
      <c r="A18" s="179" t="s">
        <v>693</v>
      </c>
      <c r="B18" s="339">
        <v>50620.42901</v>
      </c>
      <c r="C18" s="339">
        <v>40746.885329999997</v>
      </c>
      <c r="D18" s="339">
        <v>91367.314339999997</v>
      </c>
      <c r="E18" s="130">
        <v>1.8691366594710157E-2</v>
      </c>
      <c r="F18" s="47"/>
      <c r="G18" s="47"/>
    </row>
    <row r="19" spans="1:7" ht="15" customHeight="1">
      <c r="A19" s="180" t="s">
        <v>694</v>
      </c>
      <c r="B19" s="340">
        <v>4242509.5268299999</v>
      </c>
      <c r="C19" s="340">
        <v>645699.8973999999</v>
      </c>
      <c r="D19" s="340">
        <v>4888209.42423</v>
      </c>
      <c r="E19" s="131">
        <v>1</v>
      </c>
      <c r="F19" s="47"/>
      <c r="G19" s="47"/>
    </row>
    <row r="20" spans="1:7" ht="15" customHeight="1">
      <c r="A20" s="181" t="s">
        <v>695</v>
      </c>
      <c r="B20" s="339">
        <v>75930.576419999998</v>
      </c>
      <c r="C20" s="339">
        <v>47164.513099999996</v>
      </c>
      <c r="D20" s="339">
        <v>123095.08951999999</v>
      </c>
      <c r="E20" s="130"/>
      <c r="F20" s="47"/>
      <c r="G20" s="47"/>
    </row>
    <row r="21" spans="1:7" s="30" customFormat="1" ht="15" customHeight="1" thickBot="1">
      <c r="A21" s="182" t="s">
        <v>696</v>
      </c>
      <c r="B21" s="132">
        <v>0.8679066624683921</v>
      </c>
      <c r="C21" s="132">
        <v>0.13209333753160785</v>
      </c>
      <c r="D21" s="132">
        <v>1</v>
      </c>
      <c r="E21" s="132"/>
      <c r="F21" s="307"/>
      <c r="G21" s="307"/>
    </row>
    <row r="22" spans="1:7" ht="15" customHeight="1" thickTop="1">
      <c r="A22" s="133" t="s">
        <v>697</v>
      </c>
      <c r="B22" s="134"/>
      <c r="C22" s="134"/>
      <c r="D22" s="135"/>
      <c r="E22" s="135"/>
      <c r="F22" s="47"/>
      <c r="G22" s="47"/>
    </row>
    <row r="23" spans="1:7" ht="132" customHeight="1">
      <c r="A23" s="742" t="s">
        <v>557</v>
      </c>
      <c r="B23" s="744"/>
      <c r="C23" s="744"/>
      <c r="D23" s="744"/>
      <c r="E23" s="744"/>
      <c r="F23" s="47"/>
      <c r="G23" s="47"/>
    </row>
    <row r="24" spans="1:7" ht="130.5" customHeight="1">
      <c r="A24" s="742" t="s">
        <v>1230</v>
      </c>
      <c r="B24" s="743"/>
      <c r="C24" s="743"/>
      <c r="D24" s="743"/>
      <c r="E24" s="743"/>
      <c r="F24" s="47"/>
      <c r="G24" s="47"/>
    </row>
    <row r="25" spans="1:7" ht="15" customHeight="1">
      <c r="A25" s="133" t="s">
        <v>698</v>
      </c>
      <c r="B25" s="136"/>
      <c r="C25" s="136"/>
      <c r="D25" s="133"/>
      <c r="E25" s="133"/>
      <c r="F25" s="47"/>
      <c r="G25" s="47"/>
    </row>
    <row r="26" spans="1:7" ht="15" customHeight="1">
      <c r="A26" s="546"/>
      <c r="B26" s="285"/>
      <c r="C26" s="285"/>
      <c r="D26" s="621"/>
      <c r="E26" s="62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23" customWidth="1"/>
    <col min="3" max="3" width="12.140625" style="623" bestFit="1" customWidth="1"/>
    <col min="4" max="7" width="10.7109375" style="623" customWidth="1"/>
    <col min="8" max="8" width="6.140625" style="623" customWidth="1"/>
    <col min="9" max="15" width="10.7109375" style="623" customWidth="1"/>
    <col min="16" max="256" width="9.140625" style="623"/>
    <col min="257" max="258" width="10.7109375" style="623" customWidth="1"/>
    <col min="259" max="259" width="12.140625" style="623" bestFit="1" customWidth="1"/>
    <col min="260" max="263" width="10.7109375" style="623" customWidth="1"/>
    <col min="264" max="264" width="6.140625" style="623" customWidth="1"/>
    <col min="265" max="271" width="10.7109375" style="623" customWidth="1"/>
    <col min="272" max="512" width="9.140625" style="623"/>
    <col min="513" max="514" width="10.7109375" style="623" customWidth="1"/>
    <col min="515" max="515" width="12.140625" style="623" bestFit="1" customWidth="1"/>
    <col min="516" max="519" width="10.7109375" style="623" customWidth="1"/>
    <col min="520" max="520" width="6.140625" style="623" customWidth="1"/>
    <col min="521" max="527" width="10.7109375" style="623" customWidth="1"/>
    <col min="528" max="768" width="9.140625" style="623"/>
    <col min="769" max="770" width="10.7109375" style="623" customWidth="1"/>
    <col min="771" max="771" width="12.140625" style="623" bestFit="1" customWidth="1"/>
    <col min="772" max="775" width="10.7109375" style="623" customWidth="1"/>
    <col min="776" max="776" width="6.140625" style="623" customWidth="1"/>
    <col min="777" max="783" width="10.7109375" style="623" customWidth="1"/>
    <col min="784" max="1024" width="9.140625" style="623"/>
    <col min="1025" max="1026" width="10.7109375" style="623" customWidth="1"/>
    <col min="1027" max="1027" width="12.140625" style="623" bestFit="1" customWidth="1"/>
    <col min="1028" max="1031" width="10.7109375" style="623" customWidth="1"/>
    <col min="1032" max="1032" width="6.140625" style="623" customWidth="1"/>
    <col min="1033" max="1039" width="10.7109375" style="623" customWidth="1"/>
    <col min="1040" max="1280" width="9.140625" style="623"/>
    <col min="1281" max="1282" width="10.7109375" style="623" customWidth="1"/>
    <col min="1283" max="1283" width="12.140625" style="623" bestFit="1" customWidth="1"/>
    <col min="1284" max="1287" width="10.7109375" style="623" customWidth="1"/>
    <col min="1288" max="1288" width="6.140625" style="623" customWidth="1"/>
    <col min="1289" max="1295" width="10.7109375" style="623" customWidth="1"/>
    <col min="1296" max="1536" width="9.140625" style="623"/>
    <col min="1537" max="1538" width="10.7109375" style="623" customWidth="1"/>
    <col min="1539" max="1539" width="12.140625" style="623" bestFit="1" customWidth="1"/>
    <col min="1540" max="1543" width="10.7109375" style="623" customWidth="1"/>
    <col min="1544" max="1544" width="6.140625" style="623" customWidth="1"/>
    <col min="1545" max="1551" width="10.7109375" style="623" customWidth="1"/>
    <col min="1552" max="1792" width="9.140625" style="623"/>
    <col min="1793" max="1794" width="10.7109375" style="623" customWidth="1"/>
    <col min="1795" max="1795" width="12.140625" style="623" bestFit="1" customWidth="1"/>
    <col min="1796" max="1799" width="10.7109375" style="623" customWidth="1"/>
    <col min="1800" max="1800" width="6.140625" style="623" customWidth="1"/>
    <col min="1801" max="1807" width="10.7109375" style="623" customWidth="1"/>
    <col min="1808" max="2048" width="9.140625" style="623"/>
    <col min="2049" max="2050" width="10.7109375" style="623" customWidth="1"/>
    <col min="2051" max="2051" width="12.140625" style="623" bestFit="1" customWidth="1"/>
    <col min="2052" max="2055" width="10.7109375" style="623" customWidth="1"/>
    <col min="2056" max="2056" width="6.140625" style="623" customWidth="1"/>
    <col min="2057" max="2063" width="10.7109375" style="623" customWidth="1"/>
    <col min="2064" max="2304" width="9.140625" style="623"/>
    <col min="2305" max="2306" width="10.7109375" style="623" customWidth="1"/>
    <col min="2307" max="2307" width="12.140625" style="623" bestFit="1" customWidth="1"/>
    <col min="2308" max="2311" width="10.7109375" style="623" customWidth="1"/>
    <col min="2312" max="2312" width="6.140625" style="623" customWidth="1"/>
    <col min="2313" max="2319" width="10.7109375" style="623" customWidth="1"/>
    <col min="2320" max="2560" width="9.140625" style="623"/>
    <col min="2561" max="2562" width="10.7109375" style="623" customWidth="1"/>
    <col min="2563" max="2563" width="12.140625" style="623" bestFit="1" customWidth="1"/>
    <col min="2564" max="2567" width="10.7109375" style="623" customWidth="1"/>
    <col min="2568" max="2568" width="6.140625" style="623" customWidth="1"/>
    <col min="2569" max="2575" width="10.7109375" style="623" customWidth="1"/>
    <col min="2576" max="2816" width="9.140625" style="623"/>
    <col min="2817" max="2818" width="10.7109375" style="623" customWidth="1"/>
    <col min="2819" max="2819" width="12.140625" style="623" bestFit="1" customWidth="1"/>
    <col min="2820" max="2823" width="10.7109375" style="623" customWidth="1"/>
    <col min="2824" max="2824" width="6.140625" style="623" customWidth="1"/>
    <col min="2825" max="2831" width="10.7109375" style="623" customWidth="1"/>
    <col min="2832" max="3072" width="9.140625" style="623"/>
    <col min="3073" max="3074" width="10.7109375" style="623" customWidth="1"/>
    <col min="3075" max="3075" width="12.140625" style="623" bestFit="1" customWidth="1"/>
    <col min="3076" max="3079" width="10.7109375" style="623" customWidth="1"/>
    <col min="3080" max="3080" width="6.140625" style="623" customWidth="1"/>
    <col min="3081" max="3087" width="10.7109375" style="623" customWidth="1"/>
    <col min="3088" max="3328" width="9.140625" style="623"/>
    <col min="3329" max="3330" width="10.7109375" style="623" customWidth="1"/>
    <col min="3331" max="3331" width="12.140625" style="623" bestFit="1" customWidth="1"/>
    <col min="3332" max="3335" width="10.7109375" style="623" customWidth="1"/>
    <col min="3336" max="3336" width="6.140625" style="623" customWidth="1"/>
    <col min="3337" max="3343" width="10.7109375" style="623" customWidth="1"/>
    <col min="3344" max="3584" width="9.140625" style="623"/>
    <col min="3585" max="3586" width="10.7109375" style="623" customWidth="1"/>
    <col min="3587" max="3587" width="12.140625" style="623" bestFit="1" customWidth="1"/>
    <col min="3588" max="3591" width="10.7109375" style="623" customWidth="1"/>
    <col min="3592" max="3592" width="6.140625" style="623" customWidth="1"/>
    <col min="3593" max="3599" width="10.7109375" style="623" customWidth="1"/>
    <col min="3600" max="3840" width="9.140625" style="623"/>
    <col min="3841" max="3842" width="10.7109375" style="623" customWidth="1"/>
    <col min="3843" max="3843" width="12.140625" style="623" bestFit="1" customWidth="1"/>
    <col min="3844" max="3847" width="10.7109375" style="623" customWidth="1"/>
    <col min="3848" max="3848" width="6.140625" style="623" customWidth="1"/>
    <col min="3849" max="3855" width="10.7109375" style="623" customWidth="1"/>
    <col min="3856" max="4096" width="9.140625" style="623"/>
    <col min="4097" max="4098" width="10.7109375" style="623" customWidth="1"/>
    <col min="4099" max="4099" width="12.140625" style="623" bestFit="1" customWidth="1"/>
    <col min="4100" max="4103" width="10.7109375" style="623" customWidth="1"/>
    <col min="4104" max="4104" width="6.140625" style="623" customWidth="1"/>
    <col min="4105" max="4111" width="10.7109375" style="623" customWidth="1"/>
    <col min="4112" max="4352" width="9.140625" style="623"/>
    <col min="4353" max="4354" width="10.7109375" style="623" customWidth="1"/>
    <col min="4355" max="4355" width="12.140625" style="623" bestFit="1" customWidth="1"/>
    <col min="4356" max="4359" width="10.7109375" style="623" customWidth="1"/>
    <col min="4360" max="4360" width="6.140625" style="623" customWidth="1"/>
    <col min="4361" max="4367" width="10.7109375" style="623" customWidth="1"/>
    <col min="4368" max="4608" width="9.140625" style="623"/>
    <col min="4609" max="4610" width="10.7109375" style="623" customWidth="1"/>
    <col min="4611" max="4611" width="12.140625" style="623" bestFit="1" customWidth="1"/>
    <col min="4612" max="4615" width="10.7109375" style="623" customWidth="1"/>
    <col min="4616" max="4616" width="6.140625" style="623" customWidth="1"/>
    <col min="4617" max="4623" width="10.7109375" style="623" customWidth="1"/>
    <col min="4624" max="4864" width="9.140625" style="623"/>
    <col min="4865" max="4866" width="10.7109375" style="623" customWidth="1"/>
    <col min="4867" max="4867" width="12.140625" style="623" bestFit="1" customWidth="1"/>
    <col min="4868" max="4871" width="10.7109375" style="623" customWidth="1"/>
    <col min="4872" max="4872" width="6.140625" style="623" customWidth="1"/>
    <col min="4873" max="4879" width="10.7109375" style="623" customWidth="1"/>
    <col min="4880" max="5120" width="9.140625" style="623"/>
    <col min="5121" max="5122" width="10.7109375" style="623" customWidth="1"/>
    <col min="5123" max="5123" width="12.140625" style="623" bestFit="1" customWidth="1"/>
    <col min="5124" max="5127" width="10.7109375" style="623" customWidth="1"/>
    <col min="5128" max="5128" width="6.140625" style="623" customWidth="1"/>
    <col min="5129" max="5135" width="10.7109375" style="623" customWidth="1"/>
    <col min="5136" max="5376" width="9.140625" style="623"/>
    <col min="5377" max="5378" width="10.7109375" style="623" customWidth="1"/>
    <col min="5379" max="5379" width="12.140625" style="623" bestFit="1" customWidth="1"/>
    <col min="5380" max="5383" width="10.7109375" style="623" customWidth="1"/>
    <col min="5384" max="5384" width="6.140625" style="623" customWidth="1"/>
    <col min="5385" max="5391" width="10.7109375" style="623" customWidth="1"/>
    <col min="5392" max="5632" width="9.140625" style="623"/>
    <col min="5633" max="5634" width="10.7109375" style="623" customWidth="1"/>
    <col min="5635" max="5635" width="12.140625" style="623" bestFit="1" customWidth="1"/>
    <col min="5636" max="5639" width="10.7109375" style="623" customWidth="1"/>
    <col min="5640" max="5640" width="6.140625" style="623" customWidth="1"/>
    <col min="5641" max="5647" width="10.7109375" style="623" customWidth="1"/>
    <col min="5648" max="5888" width="9.140625" style="623"/>
    <col min="5889" max="5890" width="10.7109375" style="623" customWidth="1"/>
    <col min="5891" max="5891" width="12.140625" style="623" bestFit="1" customWidth="1"/>
    <col min="5892" max="5895" width="10.7109375" style="623" customWidth="1"/>
    <col min="5896" max="5896" width="6.140625" style="623" customWidth="1"/>
    <col min="5897" max="5903" width="10.7109375" style="623" customWidth="1"/>
    <col min="5904" max="6144" width="9.140625" style="623"/>
    <col min="6145" max="6146" width="10.7109375" style="623" customWidth="1"/>
    <col min="6147" max="6147" width="12.140625" style="623" bestFit="1" customWidth="1"/>
    <col min="6148" max="6151" width="10.7109375" style="623" customWidth="1"/>
    <col min="6152" max="6152" width="6.140625" style="623" customWidth="1"/>
    <col min="6153" max="6159" width="10.7109375" style="623" customWidth="1"/>
    <col min="6160" max="6400" width="9.140625" style="623"/>
    <col min="6401" max="6402" width="10.7109375" style="623" customWidth="1"/>
    <col min="6403" max="6403" width="12.140625" style="623" bestFit="1" customWidth="1"/>
    <col min="6404" max="6407" width="10.7109375" style="623" customWidth="1"/>
    <col min="6408" max="6408" width="6.140625" style="623" customWidth="1"/>
    <col min="6409" max="6415" width="10.7109375" style="623" customWidth="1"/>
    <col min="6416" max="6656" width="9.140625" style="623"/>
    <col min="6657" max="6658" width="10.7109375" style="623" customWidth="1"/>
    <col min="6659" max="6659" width="12.140625" style="623" bestFit="1" customWidth="1"/>
    <col min="6660" max="6663" width="10.7109375" style="623" customWidth="1"/>
    <col min="6664" max="6664" width="6.140625" style="623" customWidth="1"/>
    <col min="6665" max="6671" width="10.7109375" style="623" customWidth="1"/>
    <col min="6672" max="6912" width="9.140625" style="623"/>
    <col min="6913" max="6914" width="10.7109375" style="623" customWidth="1"/>
    <col min="6915" max="6915" width="12.140625" style="623" bestFit="1" customWidth="1"/>
    <col min="6916" max="6919" width="10.7109375" style="623" customWidth="1"/>
    <col min="6920" max="6920" width="6.140625" style="623" customWidth="1"/>
    <col min="6921" max="6927" width="10.7109375" style="623" customWidth="1"/>
    <col min="6928" max="7168" width="9.140625" style="623"/>
    <col min="7169" max="7170" width="10.7109375" style="623" customWidth="1"/>
    <col min="7171" max="7171" width="12.140625" style="623" bestFit="1" customWidth="1"/>
    <col min="7172" max="7175" width="10.7109375" style="623" customWidth="1"/>
    <col min="7176" max="7176" width="6.140625" style="623" customWidth="1"/>
    <col min="7177" max="7183" width="10.7109375" style="623" customWidth="1"/>
    <col min="7184" max="7424" width="9.140625" style="623"/>
    <col min="7425" max="7426" width="10.7109375" style="623" customWidth="1"/>
    <col min="7427" max="7427" width="12.140625" style="623" bestFit="1" customWidth="1"/>
    <col min="7428" max="7431" width="10.7109375" style="623" customWidth="1"/>
    <col min="7432" max="7432" width="6.140625" style="623" customWidth="1"/>
    <col min="7433" max="7439" width="10.7109375" style="623" customWidth="1"/>
    <col min="7440" max="7680" width="9.140625" style="623"/>
    <col min="7681" max="7682" width="10.7109375" style="623" customWidth="1"/>
    <col min="7683" max="7683" width="12.140625" style="623" bestFit="1" customWidth="1"/>
    <col min="7684" max="7687" width="10.7109375" style="623" customWidth="1"/>
    <col min="7688" max="7688" width="6.140625" style="623" customWidth="1"/>
    <col min="7689" max="7695" width="10.7109375" style="623" customWidth="1"/>
    <col min="7696" max="7936" width="9.140625" style="623"/>
    <col min="7937" max="7938" width="10.7109375" style="623" customWidth="1"/>
    <col min="7939" max="7939" width="12.140625" style="623" bestFit="1" customWidth="1"/>
    <col min="7940" max="7943" width="10.7109375" style="623" customWidth="1"/>
    <col min="7944" max="7944" width="6.140625" style="623" customWidth="1"/>
    <col min="7945" max="7951" width="10.7109375" style="623" customWidth="1"/>
    <col min="7952" max="8192" width="9.140625" style="623"/>
    <col min="8193" max="8194" width="10.7109375" style="623" customWidth="1"/>
    <col min="8195" max="8195" width="12.140625" style="623" bestFit="1" customWidth="1"/>
    <col min="8196" max="8199" width="10.7109375" style="623" customWidth="1"/>
    <col min="8200" max="8200" width="6.140625" style="623" customWidth="1"/>
    <col min="8201" max="8207" width="10.7109375" style="623" customWidth="1"/>
    <col min="8208" max="8448" width="9.140625" style="623"/>
    <col min="8449" max="8450" width="10.7109375" style="623" customWidth="1"/>
    <col min="8451" max="8451" width="12.140625" style="623" bestFit="1" customWidth="1"/>
    <col min="8452" max="8455" width="10.7109375" style="623" customWidth="1"/>
    <col min="8456" max="8456" width="6.140625" style="623" customWidth="1"/>
    <col min="8457" max="8463" width="10.7109375" style="623" customWidth="1"/>
    <col min="8464" max="8704" width="9.140625" style="623"/>
    <col min="8705" max="8706" width="10.7109375" style="623" customWidth="1"/>
    <col min="8707" max="8707" width="12.140625" style="623" bestFit="1" customWidth="1"/>
    <col min="8708" max="8711" width="10.7109375" style="623" customWidth="1"/>
    <col min="8712" max="8712" width="6.140625" style="623" customWidth="1"/>
    <col min="8713" max="8719" width="10.7109375" style="623" customWidth="1"/>
    <col min="8720" max="8960" width="9.140625" style="623"/>
    <col min="8961" max="8962" width="10.7109375" style="623" customWidth="1"/>
    <col min="8963" max="8963" width="12.140625" style="623" bestFit="1" customWidth="1"/>
    <col min="8964" max="8967" width="10.7109375" style="623" customWidth="1"/>
    <col min="8968" max="8968" width="6.140625" style="623" customWidth="1"/>
    <col min="8969" max="8975" width="10.7109375" style="623" customWidth="1"/>
    <col min="8976" max="9216" width="9.140625" style="623"/>
    <col min="9217" max="9218" width="10.7109375" style="623" customWidth="1"/>
    <col min="9219" max="9219" width="12.140625" style="623" bestFit="1" customWidth="1"/>
    <col min="9220" max="9223" width="10.7109375" style="623" customWidth="1"/>
    <col min="9224" max="9224" width="6.140625" style="623" customWidth="1"/>
    <col min="9225" max="9231" width="10.7109375" style="623" customWidth="1"/>
    <col min="9232" max="9472" width="9.140625" style="623"/>
    <col min="9473" max="9474" width="10.7109375" style="623" customWidth="1"/>
    <col min="9475" max="9475" width="12.140625" style="623" bestFit="1" customWidth="1"/>
    <col min="9476" max="9479" width="10.7109375" style="623" customWidth="1"/>
    <col min="9480" max="9480" width="6.140625" style="623" customWidth="1"/>
    <col min="9481" max="9487" width="10.7109375" style="623" customWidth="1"/>
    <col min="9488" max="9728" width="9.140625" style="623"/>
    <col min="9729" max="9730" width="10.7109375" style="623" customWidth="1"/>
    <col min="9731" max="9731" width="12.140625" style="623" bestFit="1" customWidth="1"/>
    <col min="9732" max="9735" width="10.7109375" style="623" customWidth="1"/>
    <col min="9736" max="9736" width="6.140625" style="623" customWidth="1"/>
    <col min="9737" max="9743" width="10.7109375" style="623" customWidth="1"/>
    <col min="9744" max="9984" width="9.140625" style="623"/>
    <col min="9985" max="9986" width="10.7109375" style="623" customWidth="1"/>
    <col min="9987" max="9987" width="12.140625" style="623" bestFit="1" customWidth="1"/>
    <col min="9988" max="9991" width="10.7109375" style="623" customWidth="1"/>
    <col min="9992" max="9992" width="6.140625" style="623" customWidth="1"/>
    <col min="9993" max="9999" width="10.7109375" style="623" customWidth="1"/>
    <col min="10000" max="10240" width="9.140625" style="623"/>
    <col min="10241" max="10242" width="10.7109375" style="623" customWidth="1"/>
    <col min="10243" max="10243" width="12.140625" style="623" bestFit="1" customWidth="1"/>
    <col min="10244" max="10247" width="10.7109375" style="623" customWidth="1"/>
    <col min="10248" max="10248" width="6.140625" style="623" customWidth="1"/>
    <col min="10249" max="10255" width="10.7109375" style="623" customWidth="1"/>
    <col min="10256" max="10496" width="9.140625" style="623"/>
    <col min="10497" max="10498" width="10.7109375" style="623" customWidth="1"/>
    <col min="10499" max="10499" width="12.140625" style="623" bestFit="1" customWidth="1"/>
    <col min="10500" max="10503" width="10.7109375" style="623" customWidth="1"/>
    <col min="10504" max="10504" width="6.140625" style="623" customWidth="1"/>
    <col min="10505" max="10511" width="10.7109375" style="623" customWidth="1"/>
    <col min="10512" max="10752" width="9.140625" style="623"/>
    <col min="10753" max="10754" width="10.7109375" style="623" customWidth="1"/>
    <col min="10755" max="10755" width="12.140625" style="623" bestFit="1" customWidth="1"/>
    <col min="10756" max="10759" width="10.7109375" style="623" customWidth="1"/>
    <col min="10760" max="10760" width="6.140625" style="623" customWidth="1"/>
    <col min="10761" max="10767" width="10.7109375" style="623" customWidth="1"/>
    <col min="10768" max="11008" width="9.140625" style="623"/>
    <col min="11009" max="11010" width="10.7109375" style="623" customWidth="1"/>
    <col min="11011" max="11011" width="12.140625" style="623" bestFit="1" customWidth="1"/>
    <col min="11012" max="11015" width="10.7109375" style="623" customWidth="1"/>
    <col min="11016" max="11016" width="6.140625" style="623" customWidth="1"/>
    <col min="11017" max="11023" width="10.7109375" style="623" customWidth="1"/>
    <col min="11024" max="11264" width="9.140625" style="623"/>
    <col min="11265" max="11266" width="10.7109375" style="623" customWidth="1"/>
    <col min="11267" max="11267" width="12.140625" style="623" bestFit="1" customWidth="1"/>
    <col min="11268" max="11271" width="10.7109375" style="623" customWidth="1"/>
    <col min="11272" max="11272" width="6.140625" style="623" customWidth="1"/>
    <col min="11273" max="11279" width="10.7109375" style="623" customWidth="1"/>
    <col min="11280" max="11520" width="9.140625" style="623"/>
    <col min="11521" max="11522" width="10.7109375" style="623" customWidth="1"/>
    <col min="11523" max="11523" width="12.140625" style="623" bestFit="1" customWidth="1"/>
    <col min="11524" max="11527" width="10.7109375" style="623" customWidth="1"/>
    <col min="11528" max="11528" width="6.140625" style="623" customWidth="1"/>
    <col min="11529" max="11535" width="10.7109375" style="623" customWidth="1"/>
    <col min="11536" max="11776" width="9.140625" style="623"/>
    <col min="11777" max="11778" width="10.7109375" style="623" customWidth="1"/>
    <col min="11779" max="11779" width="12.140625" style="623" bestFit="1" customWidth="1"/>
    <col min="11780" max="11783" width="10.7109375" style="623" customWidth="1"/>
    <col min="11784" max="11784" width="6.140625" style="623" customWidth="1"/>
    <col min="11785" max="11791" width="10.7109375" style="623" customWidth="1"/>
    <col min="11792" max="12032" width="9.140625" style="623"/>
    <col min="12033" max="12034" width="10.7109375" style="623" customWidth="1"/>
    <col min="12035" max="12035" width="12.140625" style="623" bestFit="1" customWidth="1"/>
    <col min="12036" max="12039" width="10.7109375" style="623" customWidth="1"/>
    <col min="12040" max="12040" width="6.140625" style="623" customWidth="1"/>
    <col min="12041" max="12047" width="10.7109375" style="623" customWidth="1"/>
    <col min="12048" max="12288" width="9.140625" style="623"/>
    <col min="12289" max="12290" width="10.7109375" style="623" customWidth="1"/>
    <col min="12291" max="12291" width="12.140625" style="623" bestFit="1" customWidth="1"/>
    <col min="12292" max="12295" width="10.7109375" style="623" customWidth="1"/>
    <col min="12296" max="12296" width="6.140625" style="623" customWidth="1"/>
    <col min="12297" max="12303" width="10.7109375" style="623" customWidth="1"/>
    <col min="12304" max="12544" width="9.140625" style="623"/>
    <col min="12545" max="12546" width="10.7109375" style="623" customWidth="1"/>
    <col min="12547" max="12547" width="12.140625" style="623" bestFit="1" customWidth="1"/>
    <col min="12548" max="12551" width="10.7109375" style="623" customWidth="1"/>
    <col min="12552" max="12552" width="6.140625" style="623" customWidth="1"/>
    <col min="12553" max="12559" width="10.7109375" style="623" customWidth="1"/>
    <col min="12560" max="12800" width="9.140625" style="623"/>
    <col min="12801" max="12802" width="10.7109375" style="623" customWidth="1"/>
    <col min="12803" max="12803" width="12.140625" style="623" bestFit="1" customWidth="1"/>
    <col min="12804" max="12807" width="10.7109375" style="623" customWidth="1"/>
    <col min="12808" max="12808" width="6.140625" style="623" customWidth="1"/>
    <col min="12809" max="12815" width="10.7109375" style="623" customWidth="1"/>
    <col min="12816" max="13056" width="9.140625" style="623"/>
    <col min="13057" max="13058" width="10.7109375" style="623" customWidth="1"/>
    <col min="13059" max="13059" width="12.140625" style="623" bestFit="1" customWidth="1"/>
    <col min="13060" max="13063" width="10.7109375" style="623" customWidth="1"/>
    <col min="13064" max="13064" width="6.140625" style="623" customWidth="1"/>
    <col min="13065" max="13071" width="10.7109375" style="623" customWidth="1"/>
    <col min="13072" max="13312" width="9.140625" style="623"/>
    <col min="13313" max="13314" width="10.7109375" style="623" customWidth="1"/>
    <col min="13315" max="13315" width="12.140625" style="623" bestFit="1" customWidth="1"/>
    <col min="13316" max="13319" width="10.7109375" style="623" customWidth="1"/>
    <col min="13320" max="13320" width="6.140625" style="623" customWidth="1"/>
    <col min="13321" max="13327" width="10.7109375" style="623" customWidth="1"/>
    <col min="13328" max="13568" width="9.140625" style="623"/>
    <col min="13569" max="13570" width="10.7109375" style="623" customWidth="1"/>
    <col min="13571" max="13571" width="12.140625" style="623" bestFit="1" customWidth="1"/>
    <col min="13572" max="13575" width="10.7109375" style="623" customWidth="1"/>
    <col min="13576" max="13576" width="6.140625" style="623" customWidth="1"/>
    <col min="13577" max="13583" width="10.7109375" style="623" customWidth="1"/>
    <col min="13584" max="13824" width="9.140625" style="623"/>
    <col min="13825" max="13826" width="10.7109375" style="623" customWidth="1"/>
    <col min="13827" max="13827" width="12.140625" style="623" bestFit="1" customWidth="1"/>
    <col min="13828" max="13831" width="10.7109375" style="623" customWidth="1"/>
    <col min="13832" max="13832" width="6.140625" style="623" customWidth="1"/>
    <col min="13833" max="13839" width="10.7109375" style="623" customWidth="1"/>
    <col min="13840" max="14080" width="9.140625" style="623"/>
    <col min="14081" max="14082" width="10.7109375" style="623" customWidth="1"/>
    <col min="14083" max="14083" width="12.140625" style="623" bestFit="1" customWidth="1"/>
    <col min="14084" max="14087" width="10.7109375" style="623" customWidth="1"/>
    <col min="14088" max="14088" width="6.140625" style="623" customWidth="1"/>
    <col min="14089" max="14095" width="10.7109375" style="623" customWidth="1"/>
    <col min="14096" max="14336" width="9.140625" style="623"/>
    <col min="14337" max="14338" width="10.7109375" style="623" customWidth="1"/>
    <col min="14339" max="14339" width="12.140625" style="623" bestFit="1" customWidth="1"/>
    <col min="14340" max="14343" width="10.7109375" style="623" customWidth="1"/>
    <col min="14344" max="14344" width="6.140625" style="623" customWidth="1"/>
    <col min="14345" max="14351" width="10.7109375" style="623" customWidth="1"/>
    <col min="14352" max="14592" width="9.140625" style="623"/>
    <col min="14593" max="14594" width="10.7109375" style="623" customWidth="1"/>
    <col min="14595" max="14595" width="12.140625" style="623" bestFit="1" customWidth="1"/>
    <col min="14596" max="14599" width="10.7109375" style="623" customWidth="1"/>
    <col min="14600" max="14600" width="6.140625" style="623" customWidth="1"/>
    <col min="14601" max="14607" width="10.7109375" style="623" customWidth="1"/>
    <col min="14608" max="14848" width="9.140625" style="623"/>
    <col min="14849" max="14850" width="10.7109375" style="623" customWidth="1"/>
    <col min="14851" max="14851" width="12.140625" style="623" bestFit="1" customWidth="1"/>
    <col min="14852" max="14855" width="10.7109375" style="623" customWidth="1"/>
    <col min="14856" max="14856" width="6.140625" style="623" customWidth="1"/>
    <col min="14857" max="14863" width="10.7109375" style="623" customWidth="1"/>
    <col min="14864" max="15104" width="9.140625" style="623"/>
    <col min="15105" max="15106" width="10.7109375" style="623" customWidth="1"/>
    <col min="15107" max="15107" width="12.140625" style="623" bestFit="1" customWidth="1"/>
    <col min="15108" max="15111" width="10.7109375" style="623" customWidth="1"/>
    <col min="15112" max="15112" width="6.140625" style="623" customWidth="1"/>
    <col min="15113" max="15119" width="10.7109375" style="623" customWidth="1"/>
    <col min="15120" max="15360" width="9.140625" style="623"/>
    <col min="15361" max="15362" width="10.7109375" style="623" customWidth="1"/>
    <col min="15363" max="15363" width="12.140625" style="623" bestFit="1" customWidth="1"/>
    <col min="15364" max="15367" width="10.7109375" style="623" customWidth="1"/>
    <col min="15368" max="15368" width="6.140625" style="623" customWidth="1"/>
    <col min="15369" max="15375" width="10.7109375" style="623" customWidth="1"/>
    <col min="15376" max="15616" width="9.140625" style="623"/>
    <col min="15617" max="15618" width="10.7109375" style="623" customWidth="1"/>
    <col min="15619" max="15619" width="12.140625" style="623" bestFit="1" customWidth="1"/>
    <col min="15620" max="15623" width="10.7109375" style="623" customWidth="1"/>
    <col min="15624" max="15624" width="6.140625" style="623" customWidth="1"/>
    <col min="15625" max="15631" width="10.7109375" style="623" customWidth="1"/>
    <col min="15632" max="15872" width="9.140625" style="623"/>
    <col min="15873" max="15874" width="10.7109375" style="623" customWidth="1"/>
    <col min="15875" max="15875" width="12.140625" style="623" bestFit="1" customWidth="1"/>
    <col min="15876" max="15879" width="10.7109375" style="623" customWidth="1"/>
    <col min="15880" max="15880" width="6.140625" style="623" customWidth="1"/>
    <col min="15881" max="15887" width="10.7109375" style="623" customWidth="1"/>
    <col min="15888" max="16128" width="9.140625" style="623"/>
    <col min="16129" max="16130" width="10.7109375" style="623" customWidth="1"/>
    <col min="16131" max="16131" width="12.140625" style="623" bestFit="1" customWidth="1"/>
    <col min="16132" max="16135" width="10.7109375" style="623" customWidth="1"/>
    <col min="16136" max="16136" width="6.140625" style="623" customWidth="1"/>
    <col min="16137" max="16143" width="10.7109375" style="623" customWidth="1"/>
    <col min="16144" max="16384" width="9.140625" style="623"/>
  </cols>
  <sheetData>
    <row r="1" spans="1:15" ht="30" customHeight="1">
      <c r="A1" s="726" t="s">
        <v>441</v>
      </c>
      <c r="B1" s="726"/>
      <c r="C1" s="726"/>
      <c r="D1" s="726"/>
      <c r="E1" s="726"/>
      <c r="F1" s="726"/>
      <c r="G1" s="726"/>
      <c r="H1" s="726"/>
      <c r="I1" s="726"/>
      <c r="J1" s="726"/>
      <c r="K1" s="726"/>
      <c r="L1" s="726"/>
      <c r="M1" s="726"/>
      <c r="N1" s="726"/>
      <c r="O1" s="726"/>
    </row>
    <row r="2" spans="1:15" ht="15" customHeight="1">
      <c r="A2" s="727" t="s">
        <v>965</v>
      </c>
      <c r="B2" s="727"/>
      <c r="C2" s="727"/>
      <c r="D2" s="727"/>
      <c r="E2" s="727"/>
      <c r="F2" s="727"/>
      <c r="G2" s="727"/>
      <c r="H2" s="727"/>
      <c r="I2" s="727"/>
      <c r="J2" s="727"/>
      <c r="K2" s="727"/>
      <c r="L2" s="727"/>
      <c r="M2" s="727"/>
      <c r="N2" s="727"/>
      <c r="O2" s="727"/>
    </row>
    <row r="3" spans="1:15" ht="15" customHeight="1">
      <c r="A3" s="739" t="s">
        <v>1519</v>
      </c>
      <c r="B3" s="739"/>
      <c r="C3" s="739"/>
      <c r="D3" s="739"/>
      <c r="E3" s="739"/>
      <c r="F3" s="739"/>
      <c r="G3" s="739"/>
      <c r="H3" s="739"/>
      <c r="I3" s="739"/>
      <c r="J3" s="739"/>
      <c r="K3" s="739"/>
      <c r="L3" s="739"/>
      <c r="M3" s="739"/>
      <c r="N3" s="739"/>
      <c r="O3" s="739"/>
    </row>
    <row r="4" spans="1:15" ht="30" customHeight="1">
      <c r="A4" s="728" t="s">
        <v>511</v>
      </c>
      <c r="B4" s="728"/>
      <c r="C4" s="728"/>
      <c r="D4" s="728"/>
      <c r="E4" s="728"/>
      <c r="F4" s="728"/>
      <c r="G4" s="728"/>
      <c r="H4" s="728"/>
      <c r="I4" s="728"/>
      <c r="J4" s="728"/>
      <c r="K4" s="728"/>
      <c r="L4" s="728"/>
      <c r="M4" s="728"/>
      <c r="N4" s="728"/>
      <c r="O4" s="728"/>
    </row>
    <row r="5" spans="1:15" ht="15" customHeight="1">
      <c r="A5" s="47"/>
      <c r="B5" s="47"/>
      <c r="C5" s="47"/>
      <c r="D5" s="47"/>
      <c r="E5" s="47"/>
      <c r="F5" s="47"/>
      <c r="G5" s="47"/>
      <c r="H5" s="47"/>
      <c r="I5" s="47"/>
      <c r="J5" s="47"/>
      <c r="K5" s="47"/>
      <c r="L5" s="47"/>
      <c r="M5" s="47"/>
      <c r="N5" s="47"/>
      <c r="O5" s="47"/>
    </row>
    <row r="6" spans="1:15" s="34" customFormat="1" ht="30" customHeight="1">
      <c r="A6" s="746" t="s">
        <v>975</v>
      </c>
      <c r="B6" s="746"/>
      <c r="C6" s="746"/>
      <c r="D6" s="746"/>
      <c r="E6" s="746"/>
      <c r="F6" s="746"/>
      <c r="G6" s="746"/>
      <c r="H6" s="22"/>
      <c r="I6" s="746" t="s">
        <v>699</v>
      </c>
      <c r="J6" s="746"/>
      <c r="K6" s="746"/>
      <c r="L6" s="746"/>
      <c r="M6" s="746"/>
      <c r="N6" s="746"/>
      <c r="O6" s="746"/>
    </row>
    <row r="7" spans="1:15" s="34" customFormat="1" ht="15" customHeight="1">
      <c r="A7" s="223" t="s">
        <v>700</v>
      </c>
      <c r="B7" s="224" t="s">
        <v>701</v>
      </c>
      <c r="C7" s="224" t="s">
        <v>702</v>
      </c>
      <c r="D7" s="224" t="s">
        <v>703</v>
      </c>
      <c r="E7" s="224" t="s">
        <v>159</v>
      </c>
      <c r="F7" s="224" t="s">
        <v>681</v>
      </c>
      <c r="G7" s="225"/>
      <c r="H7" s="22"/>
      <c r="I7" s="223" t="s">
        <v>700</v>
      </c>
      <c r="J7" s="226" t="s">
        <v>155</v>
      </c>
      <c r="K7" s="226" t="s">
        <v>156</v>
      </c>
      <c r="L7" s="226" t="s">
        <v>157</v>
      </c>
      <c r="M7" s="226" t="s">
        <v>704</v>
      </c>
      <c r="N7" s="226" t="s">
        <v>159</v>
      </c>
      <c r="O7" s="226" t="s">
        <v>681</v>
      </c>
    </row>
    <row r="8" spans="1:15" s="34" customFormat="1" ht="15" customHeight="1">
      <c r="A8" s="227" t="s">
        <v>990</v>
      </c>
      <c r="B8" s="228">
        <v>326744.36631000001</v>
      </c>
      <c r="C8" s="228">
        <v>1250681.0744100001</v>
      </c>
      <c r="D8" s="228">
        <v>2181406.6928099999</v>
      </c>
      <c r="E8" s="228">
        <v>3758832.1335300002</v>
      </c>
      <c r="F8" s="229">
        <v>0.89986070802479956</v>
      </c>
      <c r="G8" s="166"/>
      <c r="H8" s="22"/>
      <c r="I8" s="227" t="s">
        <v>990</v>
      </c>
      <c r="J8" s="228">
        <v>316194.47289999999</v>
      </c>
      <c r="K8" s="228">
        <v>10549.893410000001</v>
      </c>
      <c r="L8" s="232">
        <v>0</v>
      </c>
      <c r="M8" s="232">
        <v>0</v>
      </c>
      <c r="N8" s="228">
        <v>326744.36631000001</v>
      </c>
      <c r="O8" s="229">
        <v>0.97578239313303472</v>
      </c>
    </row>
    <row r="9" spans="1:15" s="34" customFormat="1" ht="15" customHeight="1">
      <c r="A9" s="227" t="s">
        <v>991</v>
      </c>
      <c r="B9" s="228">
        <v>8109.3557999999994</v>
      </c>
      <c r="C9" s="228">
        <v>188997.99823</v>
      </c>
      <c r="D9" s="228">
        <v>221187.14994</v>
      </c>
      <c r="E9" s="228">
        <v>418294.50397000002</v>
      </c>
      <c r="F9" s="229">
        <v>0.1001392919752005</v>
      </c>
      <c r="G9" s="166"/>
      <c r="H9" s="22"/>
      <c r="I9" s="227" t="s">
        <v>991</v>
      </c>
      <c r="J9" s="228">
        <v>7142.9731099999999</v>
      </c>
      <c r="K9" s="228">
        <v>966.38268999999991</v>
      </c>
      <c r="L9" s="232">
        <v>0</v>
      </c>
      <c r="M9" s="232">
        <v>0</v>
      </c>
      <c r="N9" s="228">
        <v>8109.3557999999994</v>
      </c>
      <c r="O9" s="229">
        <v>2.4217606866965218E-2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718</v>
      </c>
      <c r="B11" s="507">
        <v>334853.72211000003</v>
      </c>
      <c r="C11" s="507">
        <v>1439679.0726400001</v>
      </c>
      <c r="D11" s="507">
        <v>2402593.8427499998</v>
      </c>
      <c r="E11" s="507">
        <v>4177126.6375000002</v>
      </c>
      <c r="F11" s="508">
        <v>1</v>
      </c>
      <c r="G11" s="225"/>
      <c r="H11" s="22"/>
      <c r="I11" s="223" t="s">
        <v>718</v>
      </c>
      <c r="J11" s="226">
        <v>323337.44601000001</v>
      </c>
      <c r="K11" s="226">
        <v>11516.276099999999</v>
      </c>
      <c r="L11" s="226">
        <v>0</v>
      </c>
      <c r="M11" s="226">
        <v>0</v>
      </c>
      <c r="N11" s="226">
        <v>334853.72211000003</v>
      </c>
      <c r="O11" s="50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45" t="s">
        <v>719</v>
      </c>
      <c r="B13" s="745"/>
      <c r="C13" s="745"/>
      <c r="D13" s="745"/>
      <c r="E13" s="745"/>
      <c r="F13" s="745"/>
      <c r="G13" s="745"/>
      <c r="H13" s="22"/>
      <c r="I13" s="745" t="s">
        <v>720</v>
      </c>
      <c r="J13" s="745"/>
      <c r="K13" s="745"/>
      <c r="L13" s="745"/>
      <c r="M13" s="745"/>
      <c r="N13" s="745"/>
      <c r="O13" s="745"/>
    </row>
    <row r="14" spans="1:15" s="34" customFormat="1" ht="15" customHeight="1">
      <c r="A14" s="223" t="s">
        <v>700</v>
      </c>
      <c r="B14" s="226" t="s">
        <v>155</v>
      </c>
      <c r="C14" s="226" t="s">
        <v>156</v>
      </c>
      <c r="D14" s="226" t="s">
        <v>157</v>
      </c>
      <c r="E14" s="226" t="s">
        <v>704</v>
      </c>
      <c r="F14" s="226" t="s">
        <v>159</v>
      </c>
      <c r="G14" s="226" t="s">
        <v>681</v>
      </c>
      <c r="H14" s="22"/>
      <c r="I14" s="231" t="s">
        <v>700</v>
      </c>
      <c r="J14" s="226" t="s">
        <v>155</v>
      </c>
      <c r="K14" s="226" t="s">
        <v>156</v>
      </c>
      <c r="L14" s="226" t="s">
        <v>157</v>
      </c>
      <c r="M14" s="226" t="s">
        <v>704</v>
      </c>
      <c r="N14" s="226" t="s">
        <v>159</v>
      </c>
      <c r="O14" s="226" t="s">
        <v>681</v>
      </c>
    </row>
    <row r="15" spans="1:15" s="34" customFormat="1" ht="15" customHeight="1">
      <c r="A15" s="227" t="s">
        <v>990</v>
      </c>
      <c r="B15" s="228">
        <v>1229829.5203</v>
      </c>
      <c r="C15" s="228">
        <v>20851.554110000001</v>
      </c>
      <c r="D15" s="232">
        <v>0</v>
      </c>
      <c r="E15" s="220">
        <v>0</v>
      </c>
      <c r="F15" s="228">
        <v>1250681.0744100001</v>
      </c>
      <c r="G15" s="229">
        <v>0.86872213271571253</v>
      </c>
      <c r="H15" s="22"/>
      <c r="I15" s="227" t="s">
        <v>990</v>
      </c>
      <c r="J15" s="228">
        <v>2074065.7191199998</v>
      </c>
      <c r="K15" s="228">
        <v>75863.553690000001</v>
      </c>
      <c r="L15" s="232">
        <v>0</v>
      </c>
      <c r="M15" s="228">
        <v>31477.42</v>
      </c>
      <c r="N15" s="228">
        <v>2181406.6928099999</v>
      </c>
      <c r="O15" s="229">
        <v>0.90793818497144319</v>
      </c>
    </row>
    <row r="16" spans="1:15" s="34" customFormat="1" ht="15" customHeight="1">
      <c r="A16" s="227" t="s">
        <v>991</v>
      </c>
      <c r="B16" s="220">
        <v>139935.97657</v>
      </c>
      <c r="C16" s="220">
        <v>49062.021659999999</v>
      </c>
      <c r="D16" s="220">
        <v>0</v>
      </c>
      <c r="E16" s="220">
        <v>0</v>
      </c>
      <c r="F16" s="220">
        <v>188997.99823</v>
      </c>
      <c r="G16" s="229">
        <v>0.13127786728428747</v>
      </c>
      <c r="H16" s="22"/>
      <c r="I16" s="227" t="s">
        <v>991</v>
      </c>
      <c r="J16" s="228">
        <v>156621.73555000001</v>
      </c>
      <c r="K16" s="228">
        <v>64565.414389999998</v>
      </c>
      <c r="L16" s="232">
        <v>0</v>
      </c>
      <c r="M16" s="232">
        <v>0</v>
      </c>
      <c r="N16" s="228">
        <v>221187.14994</v>
      </c>
      <c r="O16" s="229">
        <v>9.2061815028556815E-2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721</v>
      </c>
      <c r="B18" s="226">
        <v>1369765.4968699999</v>
      </c>
      <c r="C18" s="226">
        <v>69913.575769999996</v>
      </c>
      <c r="D18" s="226">
        <v>0</v>
      </c>
      <c r="E18" s="226">
        <v>0</v>
      </c>
      <c r="F18" s="226">
        <v>1439679.0726400001</v>
      </c>
      <c r="G18" s="508">
        <v>1</v>
      </c>
      <c r="H18" s="22"/>
      <c r="I18" s="223" t="s">
        <v>721</v>
      </c>
      <c r="J18" s="507">
        <v>2230687.4546699999</v>
      </c>
      <c r="K18" s="507">
        <v>140428.96808000002</v>
      </c>
      <c r="L18" s="226">
        <v>0</v>
      </c>
      <c r="M18" s="507">
        <v>31477.42</v>
      </c>
      <c r="N18" s="507">
        <v>2402593.8427499998</v>
      </c>
      <c r="O18" s="50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9" t="s">
        <v>1408</v>
      </c>
      <c r="B20" s="510"/>
      <c r="C20" s="510"/>
      <c r="D20" s="510"/>
      <c r="E20" s="510"/>
      <c r="F20" s="511"/>
      <c r="G20" s="512"/>
      <c r="H20" s="513"/>
      <c r="I20" s="512"/>
      <c r="J20" s="514"/>
      <c r="K20" s="510"/>
      <c r="L20" s="510"/>
      <c r="M20" s="510"/>
      <c r="N20" s="510"/>
      <c r="O20" s="510"/>
    </row>
    <row r="21" spans="1:15" s="34" customFormat="1" ht="15" customHeight="1">
      <c r="A21" s="621" t="s">
        <v>1409</v>
      </c>
      <c r="B21" s="251"/>
      <c r="C21" s="251"/>
      <c r="D21" s="251"/>
      <c r="E21" s="251"/>
      <c r="F21" s="138"/>
      <c r="G21" s="47"/>
      <c r="H21" s="47"/>
      <c r="I21" s="47"/>
      <c r="J21" s="110"/>
      <c r="K21" s="251"/>
      <c r="L21" s="251"/>
      <c r="M21" s="251"/>
      <c r="N21" s="251"/>
      <c r="O21" s="251"/>
    </row>
    <row r="22" spans="1:15" s="34" customFormat="1" ht="15" customHeight="1">
      <c r="A22" s="621" t="s">
        <v>1410</v>
      </c>
      <c r="B22" s="251"/>
      <c r="C22" s="251"/>
      <c r="D22" s="251"/>
      <c r="E22" s="251"/>
      <c r="F22" s="138"/>
      <c r="G22" s="47"/>
      <c r="H22" s="47"/>
      <c r="I22" s="47"/>
      <c r="J22" s="110"/>
      <c r="K22" s="251"/>
      <c r="L22" s="251"/>
      <c r="M22" s="251"/>
      <c r="N22" s="251"/>
      <c r="O22" s="251"/>
    </row>
    <row r="23" spans="1:15" s="34" customFormat="1" ht="15" customHeight="1">
      <c r="A23" s="621" t="s">
        <v>1411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2" sqref="C2:L2"/>
    </sheetView>
  </sheetViews>
  <sheetFormatPr defaultRowHeight="12.75"/>
  <cols>
    <col min="1" max="2" width="31.140625" style="623" hidden="1" customWidth="1"/>
    <col min="3" max="3" width="64.5703125" style="33" customWidth="1"/>
    <col min="4" max="10" width="9.7109375" style="623" bestFit="1" customWidth="1"/>
    <col min="11" max="11" width="9.7109375" style="623" customWidth="1"/>
    <col min="12" max="12" width="9.7109375" style="565" bestFit="1" customWidth="1"/>
    <col min="13" max="258" width="9.140625" style="623"/>
    <col min="259" max="260" width="0" style="623" hidden="1" customWidth="1"/>
    <col min="261" max="261" width="64.5703125" style="623"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26" t="s">
        <v>441</v>
      </c>
      <c r="D1" s="726"/>
      <c r="E1" s="726"/>
      <c r="F1" s="726"/>
      <c r="G1" s="726"/>
      <c r="H1" s="726"/>
      <c r="I1" s="726"/>
      <c r="J1" s="726"/>
      <c r="K1" s="726"/>
      <c r="L1" s="726"/>
    </row>
    <row r="2" spans="1:12" s="28" customFormat="1" ht="15" customHeight="1">
      <c r="A2" s="47"/>
      <c r="B2" s="47"/>
      <c r="C2" s="756" t="s">
        <v>746</v>
      </c>
      <c r="D2" s="756"/>
      <c r="E2" s="756"/>
      <c r="F2" s="756"/>
      <c r="G2" s="756"/>
      <c r="H2" s="756"/>
      <c r="I2" s="756"/>
      <c r="J2" s="756"/>
      <c r="K2" s="756"/>
      <c r="L2" s="756"/>
    </row>
    <row r="3" spans="1:12" s="29" customFormat="1" ht="30" customHeight="1">
      <c r="A3" s="47"/>
      <c r="B3" s="47"/>
      <c r="C3" s="728" t="s">
        <v>511</v>
      </c>
      <c r="D3" s="728"/>
      <c r="E3" s="728"/>
      <c r="F3" s="728"/>
      <c r="G3" s="728"/>
      <c r="H3" s="728"/>
      <c r="I3" s="728"/>
      <c r="J3" s="728"/>
      <c r="K3" s="728"/>
      <c r="L3" s="728"/>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8"/>
      <c r="D6" s="489" t="s">
        <v>1229</v>
      </c>
      <c r="E6" s="561" t="s">
        <v>1229</v>
      </c>
      <c r="F6" s="489" t="s">
        <v>1229</v>
      </c>
      <c r="G6" s="489" t="s">
        <v>1229</v>
      </c>
      <c r="H6" s="562" t="s">
        <v>1229</v>
      </c>
      <c r="I6" s="562" t="s">
        <v>1229</v>
      </c>
      <c r="J6" s="562" t="s">
        <v>1229</v>
      </c>
      <c r="K6" s="562" t="s">
        <v>1229</v>
      </c>
      <c r="L6" s="562" t="s">
        <v>1522</v>
      </c>
    </row>
    <row r="7" spans="1:12" s="19" customFormat="1" ht="15" customHeight="1">
      <c r="A7" s="47" t="s">
        <v>747</v>
      </c>
      <c r="B7" s="47" t="s">
        <v>1194</v>
      </c>
      <c r="C7" s="49" t="s">
        <v>748</v>
      </c>
      <c r="D7" s="74">
        <v>7437917</v>
      </c>
      <c r="E7" s="74">
        <v>7767737</v>
      </c>
      <c r="F7" s="74">
        <v>3714714</v>
      </c>
      <c r="G7" s="74">
        <v>3954550</v>
      </c>
      <c r="H7" s="74">
        <v>4037972</v>
      </c>
      <c r="I7" s="74">
        <v>4073141</v>
      </c>
      <c r="J7" s="74">
        <v>4184106.1386100003</v>
      </c>
      <c r="K7" s="74">
        <v>4646402.1563500008</v>
      </c>
      <c r="L7" s="74">
        <v>4671131.9495299999</v>
      </c>
    </row>
    <row r="8" spans="1:12" s="19" customFormat="1" ht="15" customHeight="1">
      <c r="A8" s="47" t="s">
        <v>747</v>
      </c>
      <c r="B8" s="173" t="s">
        <v>1195</v>
      </c>
      <c r="C8" s="47" t="s">
        <v>749</v>
      </c>
      <c r="D8" s="74">
        <v>7336521</v>
      </c>
      <c r="E8" s="74">
        <v>7609484</v>
      </c>
      <c r="F8" s="74">
        <v>3614989</v>
      </c>
      <c r="G8" s="74">
        <v>3828573</v>
      </c>
      <c r="H8" s="74">
        <v>3772182</v>
      </c>
      <c r="I8" s="74">
        <v>3807103</v>
      </c>
      <c r="J8" s="74">
        <v>3823592.9964800002</v>
      </c>
      <c r="K8" s="74">
        <v>4127504.50618</v>
      </c>
      <c r="L8" s="74">
        <v>4141652.7903299998</v>
      </c>
    </row>
    <row r="9" spans="1:12" s="19" customFormat="1" ht="15" customHeight="1">
      <c r="A9" s="47" t="s">
        <v>747</v>
      </c>
      <c r="B9" s="173" t="s">
        <v>1196</v>
      </c>
      <c r="C9" s="47" t="s">
        <v>750</v>
      </c>
      <c r="D9" s="74">
        <v>101396</v>
      </c>
      <c r="E9" s="74">
        <v>158253</v>
      </c>
      <c r="F9" s="74">
        <v>99725</v>
      </c>
      <c r="G9" s="74">
        <v>125977</v>
      </c>
      <c r="H9" s="74">
        <v>265790</v>
      </c>
      <c r="I9" s="74">
        <v>266038</v>
      </c>
      <c r="J9" s="74">
        <v>360513.14212999999</v>
      </c>
      <c r="K9" s="74">
        <v>518897.65017000004</v>
      </c>
      <c r="L9" s="74">
        <v>529479.15919999999</v>
      </c>
    </row>
    <row r="10" spans="1:12" s="19" customFormat="1" ht="15" customHeight="1">
      <c r="A10" s="47" t="s">
        <v>747</v>
      </c>
      <c r="B10" s="47" t="s">
        <v>1197</v>
      </c>
      <c r="C10" s="49" t="s">
        <v>751</v>
      </c>
      <c r="D10" s="74">
        <v>43161</v>
      </c>
      <c r="E10" s="74">
        <v>61715</v>
      </c>
      <c r="F10" s="74">
        <v>19395</v>
      </c>
      <c r="G10" s="74">
        <v>37379</v>
      </c>
      <c r="H10" s="74">
        <v>37359</v>
      </c>
      <c r="I10" s="74">
        <v>22608</v>
      </c>
      <c r="J10" s="74">
        <v>14751.315980000001</v>
      </c>
      <c r="K10" s="74">
        <v>40358.958259999999</v>
      </c>
      <c r="L10" s="74">
        <v>50899.829060000004</v>
      </c>
    </row>
    <row r="11" spans="1:12" s="19" customFormat="1" ht="15" customHeight="1">
      <c r="A11" s="47" t="s">
        <v>747</v>
      </c>
      <c r="B11" s="47" t="s">
        <v>1198</v>
      </c>
      <c r="C11" s="47" t="s">
        <v>752</v>
      </c>
      <c r="D11" s="74">
        <v>36132</v>
      </c>
      <c r="E11" s="74">
        <v>42613</v>
      </c>
      <c r="F11" s="74">
        <v>18508</v>
      </c>
      <c r="G11" s="74">
        <v>30898</v>
      </c>
      <c r="H11" s="74">
        <v>26512</v>
      </c>
      <c r="I11" s="74">
        <v>12100</v>
      </c>
      <c r="J11" s="74">
        <v>13035.122079999999</v>
      </c>
      <c r="K11" s="74">
        <v>32372.0478</v>
      </c>
      <c r="L11" s="74">
        <v>42689.511350000001</v>
      </c>
    </row>
    <row r="12" spans="1:12" s="19" customFormat="1" ht="15" customHeight="1">
      <c r="A12" s="47" t="s">
        <v>747</v>
      </c>
      <c r="B12" s="173" t="s">
        <v>1199</v>
      </c>
      <c r="C12" s="47" t="s">
        <v>753</v>
      </c>
      <c r="D12" s="74">
        <v>7029</v>
      </c>
      <c r="E12" s="74">
        <v>19102</v>
      </c>
      <c r="F12" s="74">
        <v>887</v>
      </c>
      <c r="G12" s="74">
        <v>6481</v>
      </c>
      <c r="H12" s="74">
        <v>10848</v>
      </c>
      <c r="I12" s="74">
        <v>10508</v>
      </c>
      <c r="J12" s="74">
        <v>1716.1939</v>
      </c>
      <c r="K12" s="74">
        <v>7986.9104600000001</v>
      </c>
      <c r="L12" s="74">
        <v>8210.3177099999994</v>
      </c>
    </row>
    <row r="13" spans="1:12" s="19" customFormat="1" ht="15" customHeight="1">
      <c r="A13" s="47" t="s">
        <v>747</v>
      </c>
      <c r="B13" s="47" t="s">
        <v>1200</v>
      </c>
      <c r="C13" s="49" t="s">
        <v>754</v>
      </c>
      <c r="D13" s="74">
        <v>91877</v>
      </c>
      <c r="E13" s="74">
        <v>129011</v>
      </c>
      <c r="F13" s="74">
        <v>85329</v>
      </c>
      <c r="G13" s="74">
        <v>80786</v>
      </c>
      <c r="H13" s="74">
        <v>110362</v>
      </c>
      <c r="I13" s="74">
        <v>122958</v>
      </c>
      <c r="J13" s="74">
        <v>110525.89447</v>
      </c>
      <c r="K13" s="74">
        <v>99701.414599999989</v>
      </c>
      <c r="L13" s="74">
        <v>98262.745469999994</v>
      </c>
    </row>
    <row r="14" spans="1:12" s="19" customFormat="1" ht="15" customHeight="1">
      <c r="A14" s="47" t="s">
        <v>747</v>
      </c>
      <c r="B14" s="47" t="s">
        <v>1201</v>
      </c>
      <c r="C14" s="47" t="s">
        <v>755</v>
      </c>
      <c r="D14" s="74">
        <v>85577</v>
      </c>
      <c r="E14" s="74">
        <v>120241</v>
      </c>
      <c r="F14" s="74">
        <v>67837</v>
      </c>
      <c r="G14" s="74">
        <v>68028</v>
      </c>
      <c r="H14" s="74">
        <v>82926</v>
      </c>
      <c r="I14" s="74">
        <v>76235</v>
      </c>
      <c r="J14" s="74">
        <v>61636.550049999998</v>
      </c>
      <c r="K14" s="74">
        <v>51266.042990000002</v>
      </c>
      <c r="L14" s="74">
        <v>50504.14817</v>
      </c>
    </row>
    <row r="15" spans="1:12" s="19" customFormat="1" ht="15" customHeight="1">
      <c r="A15" s="47" t="s">
        <v>747</v>
      </c>
      <c r="B15" s="173" t="s">
        <v>1202</v>
      </c>
      <c r="C15" s="47" t="s">
        <v>756</v>
      </c>
      <c r="D15" s="74">
        <v>6300</v>
      </c>
      <c r="E15" s="74">
        <v>8770</v>
      </c>
      <c r="F15" s="74">
        <v>17492</v>
      </c>
      <c r="G15" s="74">
        <v>12758</v>
      </c>
      <c r="H15" s="74">
        <v>27435</v>
      </c>
      <c r="I15" s="74">
        <v>46723</v>
      </c>
      <c r="J15" s="74">
        <v>48889.344420000001</v>
      </c>
      <c r="K15" s="74">
        <v>48435.371610000002</v>
      </c>
      <c r="L15" s="74">
        <v>47758.597299999994</v>
      </c>
    </row>
    <row r="16" spans="1:12" s="19" customFormat="1" ht="15" customHeight="1">
      <c r="A16" s="47" t="s">
        <v>747</v>
      </c>
      <c r="B16" s="47" t="s">
        <v>1088</v>
      </c>
      <c r="C16" s="49" t="s">
        <v>757</v>
      </c>
      <c r="D16" s="74">
        <v>80448</v>
      </c>
      <c r="E16" s="74">
        <v>85234</v>
      </c>
      <c r="F16" s="74">
        <v>95183</v>
      </c>
      <c r="G16" s="74">
        <v>80333</v>
      </c>
      <c r="H16" s="74">
        <v>80399</v>
      </c>
      <c r="I16" s="74">
        <v>65116</v>
      </c>
      <c r="J16" s="74">
        <v>85719.868680000014</v>
      </c>
      <c r="K16" s="74">
        <v>71472.191409999999</v>
      </c>
      <c r="L16" s="74">
        <v>67914.899319999997</v>
      </c>
    </row>
    <row r="17" spans="1:12" s="19" customFormat="1" ht="15" customHeight="1">
      <c r="A17" s="47" t="s">
        <v>747</v>
      </c>
      <c r="B17" s="47" t="s">
        <v>1203</v>
      </c>
      <c r="C17" s="47" t="s">
        <v>758</v>
      </c>
      <c r="D17" s="74">
        <v>87450</v>
      </c>
      <c r="E17" s="74">
        <v>90919</v>
      </c>
      <c r="F17" s="74">
        <v>54117</v>
      </c>
      <c r="G17" s="74">
        <v>54558</v>
      </c>
      <c r="H17" s="74">
        <v>56872</v>
      </c>
      <c r="I17" s="74">
        <v>426769</v>
      </c>
      <c r="J17" s="74">
        <v>611946.30228999991</v>
      </c>
      <c r="K17" s="74">
        <v>699716.49951999995</v>
      </c>
      <c r="L17" s="74">
        <v>709506.48852000001</v>
      </c>
    </row>
    <row r="18" spans="1:12" s="19" customFormat="1" ht="15" customHeight="1">
      <c r="A18" s="47" t="s">
        <v>747</v>
      </c>
      <c r="B18" s="47" t="s">
        <v>1204</v>
      </c>
      <c r="C18" s="75" t="s">
        <v>759</v>
      </c>
      <c r="D18" s="74">
        <v>-264408</v>
      </c>
      <c r="E18" s="74">
        <v>-273392</v>
      </c>
      <c r="F18" s="74">
        <v>-148775</v>
      </c>
      <c r="G18" s="74">
        <v>-149934</v>
      </c>
      <c r="H18" s="74">
        <v>-185321</v>
      </c>
      <c r="I18" s="74">
        <v>-224342</v>
      </c>
      <c r="J18" s="74">
        <v>-190723.92496</v>
      </c>
      <c r="K18" s="74">
        <v>-177083.43887000001</v>
      </c>
      <c r="L18" s="74">
        <v>-180657.47978999998</v>
      </c>
    </row>
    <row r="19" spans="1:12" s="19" customFormat="1" ht="15" customHeight="1">
      <c r="A19" s="47" t="s">
        <v>747</v>
      </c>
      <c r="B19" s="47" t="s">
        <v>1205</v>
      </c>
      <c r="C19" s="471" t="s">
        <v>760</v>
      </c>
      <c r="D19" s="467">
        <v>7476445</v>
      </c>
      <c r="E19" s="467">
        <v>7861223</v>
      </c>
      <c r="F19" s="467">
        <v>3819964</v>
      </c>
      <c r="G19" s="467">
        <v>4057671</v>
      </c>
      <c r="H19" s="467">
        <v>4137644</v>
      </c>
      <c r="I19" s="467">
        <v>4486251</v>
      </c>
      <c r="J19" s="467">
        <v>4816325.5950699998</v>
      </c>
      <c r="K19" s="467">
        <v>5380567.7812700002</v>
      </c>
      <c r="L19" s="467">
        <v>5417058.4321099995</v>
      </c>
    </row>
    <row r="20" spans="1:12" s="31" customFormat="1" ht="3.75" customHeight="1" thickBot="1">
      <c r="A20" s="47"/>
      <c r="B20" s="47"/>
      <c r="C20" s="152"/>
      <c r="D20" s="153"/>
      <c r="E20" s="153"/>
      <c r="F20" s="153"/>
      <c r="G20" s="153"/>
      <c r="H20" s="153"/>
      <c r="I20" s="153"/>
      <c r="J20" s="153"/>
      <c r="K20" s="153"/>
      <c r="L20" s="563"/>
    </row>
    <row r="21" spans="1:12" s="31" customFormat="1" ht="15" customHeight="1" thickTop="1">
      <c r="A21" s="47"/>
      <c r="B21" s="47"/>
      <c r="C21" s="621" t="s">
        <v>761</v>
      </c>
      <c r="D21" s="126"/>
      <c r="E21" s="126"/>
      <c r="F21" s="126"/>
      <c r="G21" s="126"/>
      <c r="H21" s="126"/>
      <c r="I21" s="126"/>
      <c r="J21" s="126"/>
      <c r="K21" s="126"/>
      <c r="L21" s="564"/>
    </row>
    <row r="22" spans="1:12" s="31" customFormat="1" ht="15" customHeight="1">
      <c r="A22" s="47"/>
      <c r="B22" s="47"/>
      <c r="C22" s="621" t="s">
        <v>762</v>
      </c>
      <c r="D22" s="126"/>
      <c r="E22" s="126"/>
      <c r="F22" s="126"/>
      <c r="G22" s="126"/>
      <c r="H22" s="126"/>
      <c r="I22" s="126"/>
      <c r="J22" s="126"/>
      <c r="K22" s="126"/>
      <c r="L22" s="564"/>
    </row>
    <row r="23" spans="1:12" s="31" customFormat="1" ht="15" customHeight="1">
      <c r="A23" s="47"/>
      <c r="B23" s="47"/>
      <c r="C23" s="47"/>
      <c r="D23" s="126"/>
      <c r="E23" s="126"/>
      <c r="F23" s="126"/>
      <c r="G23" s="126"/>
      <c r="H23" s="126"/>
      <c r="I23" s="126"/>
      <c r="J23" s="126"/>
      <c r="K23" s="126"/>
      <c r="L23" s="564"/>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2" sqref="C2:L2"/>
    </sheetView>
  </sheetViews>
  <sheetFormatPr defaultColWidth="9.140625" defaultRowHeight="12.75"/>
  <cols>
    <col min="1" max="1" width="2.28515625" style="623" hidden="1" customWidth="1"/>
    <col min="2" max="2" width="46.5703125" style="623" hidden="1" customWidth="1"/>
    <col min="3" max="3" width="69" style="33" customWidth="1"/>
    <col min="4" max="4" width="9.7109375" style="42" bestFit="1" customWidth="1"/>
    <col min="5" max="10" width="9.7109375" style="623" bestFit="1" customWidth="1"/>
    <col min="11" max="11" width="9.7109375" style="623" customWidth="1"/>
    <col min="12" max="12" width="9.7109375" style="623" bestFit="1" customWidth="1"/>
    <col min="13" max="16384" width="9.140625" style="623"/>
  </cols>
  <sheetData>
    <row r="1" spans="1:12" s="40" customFormat="1" ht="30" customHeight="1">
      <c r="A1" s="47"/>
      <c r="B1" s="47"/>
      <c r="C1" s="726" t="s">
        <v>441</v>
      </c>
      <c r="D1" s="726"/>
      <c r="E1" s="726"/>
      <c r="F1" s="726"/>
      <c r="G1" s="726"/>
      <c r="H1" s="726"/>
      <c r="I1" s="726"/>
      <c r="J1" s="726"/>
      <c r="K1" s="726"/>
      <c r="L1" s="726"/>
    </row>
    <row r="2" spans="1:12" s="40" customFormat="1" ht="21" customHeight="1">
      <c r="A2" s="47"/>
      <c r="B2" s="47"/>
      <c r="C2" s="727" t="s">
        <v>763</v>
      </c>
      <c r="D2" s="727"/>
      <c r="E2" s="727"/>
      <c r="F2" s="727"/>
      <c r="G2" s="727"/>
      <c r="H2" s="727"/>
      <c r="I2" s="727"/>
      <c r="J2" s="727"/>
      <c r="K2" s="727"/>
      <c r="L2" s="727"/>
    </row>
    <row r="3" spans="1:12" s="41" customFormat="1" ht="30" customHeight="1">
      <c r="A3" s="47" t="s">
        <v>1225</v>
      </c>
      <c r="B3" s="47"/>
      <c r="C3" s="728" t="s">
        <v>511</v>
      </c>
      <c r="D3" s="728"/>
      <c r="E3" s="728"/>
      <c r="F3" s="728"/>
      <c r="G3" s="728"/>
      <c r="H3" s="728"/>
      <c r="I3" s="728"/>
      <c r="J3" s="728"/>
      <c r="K3" s="728"/>
      <c r="L3" s="728"/>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8"/>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8" t="s">
        <v>1229</v>
      </c>
      <c r="E6" s="498" t="s">
        <v>1229</v>
      </c>
      <c r="F6" s="499" t="s">
        <v>1229</v>
      </c>
      <c r="G6" s="498" t="s">
        <v>1229</v>
      </c>
      <c r="H6" s="498" t="s">
        <v>1229</v>
      </c>
      <c r="I6" s="498" t="s">
        <v>1229</v>
      </c>
      <c r="J6" s="498" t="s">
        <v>1229</v>
      </c>
      <c r="K6" s="498" t="s">
        <v>1229</v>
      </c>
      <c r="L6" s="498" t="s">
        <v>1522</v>
      </c>
    </row>
    <row r="7" spans="1:12" s="19" customFormat="1" ht="15" customHeight="1" thickTop="1" thickBot="1">
      <c r="A7" s="193" t="s">
        <v>747</v>
      </c>
      <c r="B7" s="195" t="s">
        <v>764</v>
      </c>
      <c r="C7" s="500" t="s">
        <v>246</v>
      </c>
      <c r="D7" s="501">
        <v>6976620</v>
      </c>
      <c r="E7" s="501">
        <v>7406594</v>
      </c>
      <c r="F7" s="501">
        <v>3699790</v>
      </c>
      <c r="G7" s="501">
        <v>3853298</v>
      </c>
      <c r="H7" s="501">
        <v>3703507</v>
      </c>
      <c r="I7" s="501">
        <v>3583449</v>
      </c>
      <c r="J7" s="501">
        <v>4340530.9196999995</v>
      </c>
      <c r="K7" s="501">
        <v>4593800.8664799994</v>
      </c>
      <c r="L7" s="501">
        <v>4418569.6576100001</v>
      </c>
    </row>
    <row r="8" spans="1:12" s="19" customFormat="1" ht="15" customHeight="1" thickTop="1" thickBot="1">
      <c r="A8" s="194" t="s">
        <v>747</v>
      </c>
      <c r="B8" s="196" t="s">
        <v>765</v>
      </c>
      <c r="C8" s="408" t="s">
        <v>766</v>
      </c>
      <c r="D8" s="409">
        <v>188767</v>
      </c>
      <c r="E8" s="409">
        <v>177204</v>
      </c>
      <c r="F8" s="409">
        <v>71468</v>
      </c>
      <c r="G8" s="409">
        <v>75340</v>
      </c>
      <c r="H8" s="409">
        <v>135780</v>
      </c>
      <c r="I8" s="409">
        <v>316526</v>
      </c>
      <c r="J8" s="409">
        <v>431510.72247000004</v>
      </c>
      <c r="K8" s="409">
        <v>402193.99223000003</v>
      </c>
      <c r="L8" s="409">
        <v>334979.58831999998</v>
      </c>
    </row>
    <row r="9" spans="1:12" s="19" customFormat="1" ht="15" customHeight="1" thickTop="1">
      <c r="A9" s="47" t="s">
        <v>747</v>
      </c>
      <c r="B9" s="197" t="s">
        <v>767</v>
      </c>
      <c r="C9" s="502" t="s">
        <v>768</v>
      </c>
      <c r="D9" s="361">
        <v>187366</v>
      </c>
      <c r="E9" s="361">
        <v>174194</v>
      </c>
      <c r="F9" s="361">
        <v>71116</v>
      </c>
      <c r="G9" s="361">
        <v>75243</v>
      </c>
      <c r="H9" s="361">
        <v>135680</v>
      </c>
      <c r="I9" s="361">
        <v>315732</v>
      </c>
      <c r="J9" s="361">
        <v>431410.77448999998</v>
      </c>
      <c r="K9" s="361">
        <v>402075.60917000001</v>
      </c>
      <c r="L9" s="361">
        <v>334839.20621000003</v>
      </c>
    </row>
    <row r="10" spans="1:12" s="19" customFormat="1" ht="15" customHeight="1" thickBot="1">
      <c r="A10" s="47" t="s">
        <v>747</v>
      </c>
      <c r="B10" s="197" t="s">
        <v>769</v>
      </c>
      <c r="C10" s="502" t="s">
        <v>770</v>
      </c>
      <c r="D10" s="361">
        <v>1402</v>
      </c>
      <c r="E10" s="361">
        <v>3010</v>
      </c>
      <c r="F10" s="361">
        <v>353</v>
      </c>
      <c r="G10" s="361">
        <v>97</v>
      </c>
      <c r="H10" s="361">
        <v>100</v>
      </c>
      <c r="I10" s="361">
        <v>795</v>
      </c>
      <c r="J10" s="361">
        <v>99.947980000000001</v>
      </c>
      <c r="K10" s="361">
        <v>118.38306</v>
      </c>
      <c r="L10" s="361">
        <v>140.38210999999998</v>
      </c>
    </row>
    <row r="11" spans="1:12" s="19" customFormat="1" ht="15" customHeight="1" thickTop="1" thickBot="1">
      <c r="A11" s="194" t="s">
        <v>747</v>
      </c>
      <c r="B11" s="196" t="s">
        <v>771</v>
      </c>
      <c r="C11" s="408" t="s">
        <v>772</v>
      </c>
      <c r="D11" s="409">
        <v>1322722</v>
      </c>
      <c r="E11" s="409">
        <v>1288187</v>
      </c>
      <c r="F11" s="409">
        <v>544564</v>
      </c>
      <c r="G11" s="409">
        <v>623884</v>
      </c>
      <c r="H11" s="409">
        <v>631955</v>
      </c>
      <c r="I11" s="409">
        <v>881069</v>
      </c>
      <c r="J11" s="409">
        <v>1315751.1378199998</v>
      </c>
      <c r="K11" s="409">
        <v>1385038.26997</v>
      </c>
      <c r="L11" s="409">
        <v>1427869.83693</v>
      </c>
    </row>
    <row r="12" spans="1:12" s="19" customFormat="1" ht="15" customHeight="1" thickTop="1">
      <c r="A12" s="47" t="s">
        <v>747</v>
      </c>
      <c r="B12" s="197" t="s">
        <v>773</v>
      </c>
      <c r="C12" s="502" t="s">
        <v>774</v>
      </c>
      <c r="D12" s="361">
        <v>1308597</v>
      </c>
      <c r="E12" s="361">
        <v>1270714</v>
      </c>
      <c r="F12" s="361">
        <v>538149</v>
      </c>
      <c r="G12" s="361">
        <v>616259</v>
      </c>
      <c r="H12" s="361">
        <v>623492</v>
      </c>
      <c r="I12" s="361">
        <v>871567</v>
      </c>
      <c r="J12" s="361">
        <v>1306181.1983699999</v>
      </c>
      <c r="K12" s="361">
        <v>1375069.18817</v>
      </c>
      <c r="L12" s="361">
        <v>1417874.2686099999</v>
      </c>
    </row>
    <row r="13" spans="1:12" s="19" customFormat="1" ht="15" customHeight="1">
      <c r="A13" s="47" t="s">
        <v>747</v>
      </c>
      <c r="B13" s="197" t="s">
        <v>775</v>
      </c>
      <c r="C13" s="502" t="s">
        <v>776</v>
      </c>
      <c r="D13" s="361">
        <v>14125</v>
      </c>
      <c r="E13" s="361">
        <v>17473</v>
      </c>
      <c r="F13" s="361">
        <v>6416</v>
      </c>
      <c r="G13" s="361">
        <v>7625</v>
      </c>
      <c r="H13" s="361">
        <v>8462</v>
      </c>
      <c r="I13" s="361">
        <v>9502</v>
      </c>
      <c r="J13" s="361">
        <v>9569.9394499999999</v>
      </c>
      <c r="K13" s="361">
        <v>9969.0817999999999</v>
      </c>
      <c r="L13" s="361">
        <v>9995.5683200000003</v>
      </c>
    </row>
    <row r="14" spans="1:12" s="19" customFormat="1" ht="15" customHeight="1">
      <c r="A14" s="47" t="s">
        <v>747</v>
      </c>
      <c r="B14" s="197" t="s">
        <v>777</v>
      </c>
      <c r="C14" s="502" t="s">
        <v>778</v>
      </c>
      <c r="D14" s="361">
        <v>0</v>
      </c>
      <c r="E14" s="361">
        <v>0</v>
      </c>
      <c r="F14" s="361">
        <v>0</v>
      </c>
      <c r="G14" s="361">
        <v>0</v>
      </c>
      <c r="H14" s="361">
        <v>0</v>
      </c>
      <c r="I14" s="361">
        <v>0</v>
      </c>
      <c r="J14" s="361">
        <v>0</v>
      </c>
      <c r="K14" s="361">
        <v>0</v>
      </c>
      <c r="L14" s="361">
        <v>0</v>
      </c>
    </row>
    <row r="15" spans="1:12" s="19" customFormat="1" ht="15" customHeight="1" thickBot="1">
      <c r="A15" s="47" t="s">
        <v>747</v>
      </c>
      <c r="B15" s="198">
        <v>212.04</v>
      </c>
      <c r="C15" s="502" t="s">
        <v>779</v>
      </c>
      <c r="D15" s="361">
        <v>0</v>
      </c>
      <c r="E15" s="361">
        <v>0</v>
      </c>
      <c r="F15" s="361">
        <v>0</v>
      </c>
      <c r="G15" s="361">
        <v>0</v>
      </c>
      <c r="H15" s="361">
        <v>0</v>
      </c>
      <c r="I15" s="361">
        <v>0</v>
      </c>
      <c r="J15" s="361">
        <v>0</v>
      </c>
      <c r="K15" s="361">
        <v>0</v>
      </c>
      <c r="L15" s="361">
        <v>0</v>
      </c>
    </row>
    <row r="16" spans="1:12" s="19" customFormat="1" ht="15" customHeight="1" thickTop="1" thickBot="1">
      <c r="A16" s="194" t="s">
        <v>747</v>
      </c>
      <c r="B16" s="196" t="s">
        <v>780</v>
      </c>
      <c r="C16" s="408" t="s">
        <v>781</v>
      </c>
      <c r="D16" s="409">
        <v>120056</v>
      </c>
      <c r="E16" s="409">
        <v>16475</v>
      </c>
      <c r="F16" s="409">
        <v>5264</v>
      </c>
      <c r="G16" s="409">
        <v>6342</v>
      </c>
      <c r="H16" s="409">
        <v>56974</v>
      </c>
      <c r="I16" s="409">
        <v>55525</v>
      </c>
      <c r="J16" s="409">
        <v>52459.773179999997</v>
      </c>
      <c r="K16" s="409">
        <v>167.16506000000001</v>
      </c>
      <c r="L16" s="409">
        <v>129.12518</v>
      </c>
    </row>
    <row r="17" spans="1:12" s="19" customFormat="1" ht="15" customHeight="1" thickTop="1">
      <c r="A17" s="47" t="s">
        <v>747</v>
      </c>
      <c r="B17" s="197" t="s">
        <v>782</v>
      </c>
      <c r="C17" s="502" t="s">
        <v>783</v>
      </c>
      <c r="D17" s="361">
        <v>8988</v>
      </c>
      <c r="E17" s="361">
        <v>2084</v>
      </c>
      <c r="F17" s="361">
        <v>1447</v>
      </c>
      <c r="G17" s="361">
        <v>1219</v>
      </c>
      <c r="H17" s="361">
        <v>846</v>
      </c>
      <c r="I17" s="361">
        <v>460</v>
      </c>
      <c r="J17" s="361">
        <v>329.62617999999998</v>
      </c>
      <c r="K17" s="361">
        <v>167.16506000000001</v>
      </c>
      <c r="L17" s="361">
        <v>129.12518</v>
      </c>
    </row>
    <row r="18" spans="1:12" s="19" customFormat="1" ht="15" customHeight="1">
      <c r="A18" s="47" t="s">
        <v>747</v>
      </c>
      <c r="B18" s="197" t="s">
        <v>784</v>
      </c>
      <c r="C18" s="502" t="s">
        <v>785</v>
      </c>
      <c r="D18" s="361">
        <v>54</v>
      </c>
      <c r="E18" s="361">
        <v>12</v>
      </c>
      <c r="F18" s="361">
        <v>0</v>
      </c>
      <c r="G18" s="361">
        <v>0</v>
      </c>
      <c r="H18" s="361">
        <v>0</v>
      </c>
      <c r="I18" s="361">
        <v>0</v>
      </c>
      <c r="J18" s="361">
        <v>0</v>
      </c>
      <c r="K18" s="361">
        <v>0</v>
      </c>
      <c r="L18" s="361">
        <v>0</v>
      </c>
    </row>
    <row r="19" spans="1:12" s="19" customFormat="1" ht="15" customHeight="1">
      <c r="A19" s="47" t="s">
        <v>747</v>
      </c>
      <c r="B19" s="197" t="s">
        <v>786</v>
      </c>
      <c r="C19" s="502" t="s">
        <v>787</v>
      </c>
      <c r="D19" s="361">
        <v>0</v>
      </c>
      <c r="E19" s="361">
        <v>4</v>
      </c>
      <c r="F19" s="361">
        <v>0</v>
      </c>
      <c r="G19" s="361">
        <v>0</v>
      </c>
      <c r="H19" s="361">
        <v>0</v>
      </c>
      <c r="I19" s="361">
        <v>0</v>
      </c>
      <c r="J19" s="361">
        <v>0</v>
      </c>
      <c r="K19" s="361">
        <v>0</v>
      </c>
      <c r="L19" s="361">
        <v>0</v>
      </c>
    </row>
    <row r="20" spans="1:12" s="19" customFormat="1" ht="15" customHeight="1">
      <c r="A20" s="47" t="s">
        <v>747</v>
      </c>
      <c r="B20" s="197" t="s">
        <v>788</v>
      </c>
      <c r="C20" s="502" t="s">
        <v>789</v>
      </c>
      <c r="D20" s="361">
        <v>72</v>
      </c>
      <c r="E20" s="361">
        <v>107</v>
      </c>
      <c r="F20" s="361">
        <v>0</v>
      </c>
      <c r="G20" s="361">
        <v>40</v>
      </c>
      <c r="H20" s="361">
        <v>60</v>
      </c>
      <c r="I20" s="361">
        <v>0</v>
      </c>
      <c r="J20" s="361">
        <v>0</v>
      </c>
      <c r="K20" s="361">
        <v>0</v>
      </c>
      <c r="L20" s="361">
        <v>0</v>
      </c>
    </row>
    <row r="21" spans="1:12" s="19" customFormat="1" ht="15" customHeight="1">
      <c r="A21" s="47" t="s">
        <v>747</v>
      </c>
      <c r="B21" s="197" t="s">
        <v>790</v>
      </c>
      <c r="C21" s="502" t="s">
        <v>791</v>
      </c>
      <c r="D21" s="361">
        <v>426</v>
      </c>
      <c r="E21" s="361">
        <v>32</v>
      </c>
      <c r="F21" s="361">
        <v>563</v>
      </c>
      <c r="G21" s="361">
        <v>119</v>
      </c>
      <c r="H21" s="361">
        <v>0</v>
      </c>
      <c r="I21" s="361">
        <v>0</v>
      </c>
      <c r="J21" s="361">
        <v>0</v>
      </c>
      <c r="K21" s="361">
        <v>0</v>
      </c>
      <c r="L21" s="361">
        <v>0</v>
      </c>
    </row>
    <row r="22" spans="1:12" s="19" customFormat="1" ht="15" customHeight="1">
      <c r="A22" s="47" t="s">
        <v>747</v>
      </c>
      <c r="B22" s="197" t="s">
        <v>792</v>
      </c>
      <c r="C22" s="502" t="s">
        <v>793</v>
      </c>
      <c r="D22" s="361">
        <v>107</v>
      </c>
      <c r="E22" s="361">
        <v>443</v>
      </c>
      <c r="F22" s="361">
        <v>520</v>
      </c>
      <c r="G22" s="361">
        <v>918</v>
      </c>
      <c r="H22" s="361">
        <v>1040</v>
      </c>
      <c r="I22" s="361">
        <v>65</v>
      </c>
      <c r="J22" s="361">
        <v>130.14699999999999</v>
      </c>
      <c r="K22" s="361">
        <v>0</v>
      </c>
      <c r="L22" s="361">
        <v>0</v>
      </c>
    </row>
    <row r="23" spans="1:12" s="19" customFormat="1" ht="15" customHeight="1">
      <c r="A23" s="47" t="s">
        <v>747</v>
      </c>
      <c r="B23" s="197" t="s">
        <v>794</v>
      </c>
      <c r="C23" s="502" t="s">
        <v>795</v>
      </c>
      <c r="D23" s="361">
        <v>5365</v>
      </c>
      <c r="E23" s="361">
        <v>52</v>
      </c>
      <c r="F23" s="361">
        <v>0</v>
      </c>
      <c r="G23" s="361">
        <v>2000</v>
      </c>
      <c r="H23" s="361">
        <v>0</v>
      </c>
      <c r="I23" s="361">
        <v>0</v>
      </c>
      <c r="J23" s="361">
        <v>0</v>
      </c>
      <c r="K23" s="361">
        <v>0</v>
      </c>
      <c r="L23" s="361">
        <v>0</v>
      </c>
    </row>
    <row r="24" spans="1:12" s="19" customFormat="1" ht="15" customHeight="1" thickBot="1">
      <c r="A24" s="47" t="s">
        <v>747</v>
      </c>
      <c r="B24" s="197" t="s">
        <v>796</v>
      </c>
      <c r="C24" s="502" t="s">
        <v>797</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747</v>
      </c>
      <c r="B25" s="199" t="s">
        <v>798</v>
      </c>
      <c r="C25" s="408" t="s">
        <v>799</v>
      </c>
      <c r="D25" s="410">
        <v>72355</v>
      </c>
      <c r="E25" s="410">
        <v>81295</v>
      </c>
      <c r="F25" s="410">
        <v>43008</v>
      </c>
      <c r="G25" s="410">
        <v>58931</v>
      </c>
      <c r="H25" s="410">
        <v>56373</v>
      </c>
      <c r="I25" s="410">
        <v>39410</v>
      </c>
      <c r="J25" s="410">
        <v>35456.256500000003</v>
      </c>
      <c r="K25" s="410">
        <v>40095.355409999996</v>
      </c>
      <c r="L25" s="410">
        <v>38078.60845</v>
      </c>
    </row>
    <row r="26" spans="1:12" s="19" customFormat="1" ht="15" customHeight="1" thickTop="1" thickBot="1">
      <c r="A26" s="193" t="s">
        <v>747</v>
      </c>
      <c r="B26" s="199" t="s">
        <v>800</v>
      </c>
      <c r="C26" s="408" t="s">
        <v>801</v>
      </c>
      <c r="D26" s="410">
        <v>4959551</v>
      </c>
      <c r="E26" s="410">
        <v>5460134</v>
      </c>
      <c r="F26" s="410">
        <v>2772120</v>
      </c>
      <c r="G26" s="410">
        <v>2775817</v>
      </c>
      <c r="H26" s="410">
        <v>2508032</v>
      </c>
      <c r="I26" s="410">
        <v>2010001</v>
      </c>
      <c r="J26" s="410">
        <v>2203744.3764</v>
      </c>
      <c r="K26" s="410">
        <v>2490853.2798800003</v>
      </c>
      <c r="L26" s="410">
        <v>2344719.1474299999</v>
      </c>
    </row>
    <row r="27" spans="1:12" s="19" customFormat="1" ht="15" customHeight="1" thickTop="1" thickBot="1">
      <c r="A27" s="194" t="s">
        <v>747</v>
      </c>
      <c r="B27" s="200" t="s">
        <v>802</v>
      </c>
      <c r="C27" s="408" t="s">
        <v>803</v>
      </c>
      <c r="D27" s="409">
        <v>313168</v>
      </c>
      <c r="E27" s="409">
        <v>383298</v>
      </c>
      <c r="F27" s="409">
        <v>263365</v>
      </c>
      <c r="G27" s="409">
        <v>312983</v>
      </c>
      <c r="H27" s="409">
        <v>314393</v>
      </c>
      <c r="I27" s="409">
        <v>280916</v>
      </c>
      <c r="J27" s="409">
        <v>301608.65333</v>
      </c>
      <c r="K27" s="409">
        <v>275452.80392999999</v>
      </c>
      <c r="L27" s="409">
        <v>272793.35130000004</v>
      </c>
    </row>
    <row r="28" spans="1:12" s="19" customFormat="1" ht="15" customHeight="1" thickTop="1">
      <c r="A28" s="47" t="s">
        <v>747</v>
      </c>
      <c r="B28" s="197" t="s">
        <v>804</v>
      </c>
      <c r="C28" s="502" t="s">
        <v>805</v>
      </c>
      <c r="D28" s="361">
        <v>0</v>
      </c>
      <c r="E28" s="361">
        <v>0</v>
      </c>
      <c r="F28" s="361">
        <v>0</v>
      </c>
      <c r="G28" s="361">
        <v>0</v>
      </c>
      <c r="H28" s="361">
        <v>0</v>
      </c>
      <c r="I28" s="361">
        <v>0</v>
      </c>
      <c r="J28" s="361">
        <v>0</v>
      </c>
      <c r="K28" s="361">
        <v>0</v>
      </c>
      <c r="L28" s="361">
        <v>0</v>
      </c>
    </row>
    <row r="29" spans="1:12" s="19" customFormat="1" ht="15" customHeight="1">
      <c r="A29" s="47" t="s">
        <v>747</v>
      </c>
      <c r="B29" s="197" t="s">
        <v>806</v>
      </c>
      <c r="C29" s="502" t="s">
        <v>807</v>
      </c>
      <c r="D29" s="361">
        <v>446</v>
      </c>
      <c r="E29" s="361">
        <v>548</v>
      </c>
      <c r="F29" s="361">
        <v>668</v>
      </c>
      <c r="G29" s="361">
        <v>790</v>
      </c>
      <c r="H29" s="361">
        <v>792</v>
      </c>
      <c r="I29" s="361">
        <v>692</v>
      </c>
      <c r="J29" s="361">
        <v>1119.2173500000001</v>
      </c>
      <c r="K29" s="361">
        <v>1262.8680900000002</v>
      </c>
      <c r="L29" s="361">
        <v>1316.8302900000001</v>
      </c>
    </row>
    <row r="30" spans="1:12" s="19" customFormat="1" ht="15" customHeight="1">
      <c r="A30" s="47" t="s">
        <v>747</v>
      </c>
      <c r="B30" s="197" t="s">
        <v>808</v>
      </c>
      <c r="C30" s="502" t="s">
        <v>809</v>
      </c>
      <c r="D30" s="361">
        <v>9009</v>
      </c>
      <c r="E30" s="361">
        <v>867</v>
      </c>
      <c r="F30" s="361">
        <v>351</v>
      </c>
      <c r="G30" s="361">
        <v>473</v>
      </c>
      <c r="H30" s="361">
        <v>3986</v>
      </c>
      <c r="I30" s="361">
        <v>11509</v>
      </c>
      <c r="J30" s="361">
        <v>8606.2797899999987</v>
      </c>
      <c r="K30" s="361">
        <v>3.9883000000000002</v>
      </c>
      <c r="L30" s="361">
        <v>6.4477700000000002</v>
      </c>
    </row>
    <row r="31" spans="1:12" s="19" customFormat="1" ht="15" customHeight="1">
      <c r="A31" s="47" t="s">
        <v>747</v>
      </c>
      <c r="B31" s="201" t="s">
        <v>810</v>
      </c>
      <c r="C31" s="502" t="s">
        <v>811</v>
      </c>
      <c r="D31" s="361">
        <v>885</v>
      </c>
      <c r="E31" s="361">
        <v>659</v>
      </c>
      <c r="F31" s="361">
        <v>54</v>
      </c>
      <c r="G31" s="361">
        <v>111</v>
      </c>
      <c r="H31" s="361">
        <v>280</v>
      </c>
      <c r="I31" s="361">
        <v>241</v>
      </c>
      <c r="J31" s="361">
        <v>194.00964999999999</v>
      </c>
      <c r="K31" s="361">
        <v>197.11492000000001</v>
      </c>
      <c r="L31" s="361">
        <v>174.97346999999999</v>
      </c>
    </row>
    <row r="32" spans="1:12" s="19" customFormat="1" ht="15" customHeight="1">
      <c r="A32" s="47" t="s">
        <v>747</v>
      </c>
      <c r="B32" s="201" t="s">
        <v>812</v>
      </c>
      <c r="C32" s="143" t="s">
        <v>813</v>
      </c>
      <c r="D32" s="361">
        <v>302827</v>
      </c>
      <c r="E32" s="361">
        <v>381224</v>
      </c>
      <c r="F32" s="361">
        <v>262292</v>
      </c>
      <c r="G32" s="361">
        <v>311609</v>
      </c>
      <c r="H32" s="361">
        <v>309334</v>
      </c>
      <c r="I32" s="361">
        <v>268474</v>
      </c>
      <c r="J32" s="361">
        <v>291689.14654000005</v>
      </c>
      <c r="K32" s="361">
        <v>273988.83262</v>
      </c>
      <c r="L32" s="361">
        <v>271295.09976999997</v>
      </c>
    </row>
    <row r="33" spans="1:12" s="19" customFormat="1" ht="15" customHeight="1">
      <c r="A33" s="47" t="s">
        <v>747</v>
      </c>
      <c r="B33" s="201" t="s">
        <v>814</v>
      </c>
      <c r="C33" s="503" t="s">
        <v>815</v>
      </c>
      <c r="D33" s="467">
        <v>23849</v>
      </c>
      <c r="E33" s="467">
        <v>16909</v>
      </c>
      <c r="F33" s="467">
        <v>0</v>
      </c>
      <c r="G33" s="467">
        <v>0</v>
      </c>
      <c r="H33" s="467">
        <v>92634</v>
      </c>
      <c r="I33" s="467">
        <v>294397</v>
      </c>
      <c r="J33" s="467">
        <v>135191.46462000001</v>
      </c>
      <c r="K33" s="467">
        <v>57126.628149999997</v>
      </c>
      <c r="L33" s="467">
        <v>52381.188979999999</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23" customWidth="1"/>
    <col min="2" max="2" width="20.7109375" style="623" bestFit="1" customWidth="1"/>
    <col min="3" max="3" width="18.7109375" style="623" customWidth="1"/>
    <col min="4" max="4" width="17.7109375" style="623"/>
    <col min="5" max="5" width="14.28515625" style="623" customWidth="1"/>
    <col min="6" max="8" width="13.85546875" style="623" customWidth="1"/>
    <col min="9" max="9" width="17.7109375" style="623"/>
    <col min="10" max="12" width="13.85546875" style="623" customWidth="1"/>
    <col min="13" max="14" width="17.7109375" style="623"/>
    <col min="15" max="17" width="15.140625" style="623" customWidth="1"/>
    <col min="18" max="18" width="17" style="623" bestFit="1" customWidth="1"/>
    <col min="19" max="19" width="18.7109375" style="623" bestFit="1" customWidth="1"/>
    <col min="20" max="16384" width="17.7109375" style="623"/>
  </cols>
  <sheetData>
    <row r="1" spans="1:19" s="257" customFormat="1" ht="30" customHeight="1">
      <c r="A1" s="726" t="s">
        <v>1456</v>
      </c>
      <c r="B1" s="726"/>
      <c r="C1" s="726"/>
      <c r="D1" s="726"/>
      <c r="E1" s="726"/>
      <c r="F1" s="726"/>
      <c r="G1" s="726"/>
      <c r="H1" s="726"/>
      <c r="I1" s="726"/>
      <c r="J1" s="726"/>
      <c r="K1" s="726"/>
      <c r="L1" s="726"/>
      <c r="M1" s="726"/>
      <c r="N1" s="726"/>
      <c r="O1" s="726"/>
      <c r="P1" s="726"/>
      <c r="Q1" s="726"/>
      <c r="R1" s="726"/>
      <c r="S1" s="726"/>
    </row>
    <row r="2" spans="1:19" s="257" customFormat="1" ht="15" customHeight="1">
      <c r="A2" s="727" t="s">
        <v>992</v>
      </c>
      <c r="B2" s="727"/>
      <c r="C2" s="727"/>
      <c r="D2" s="727"/>
      <c r="E2" s="727"/>
      <c r="F2" s="727"/>
      <c r="G2" s="727"/>
      <c r="H2" s="727"/>
      <c r="I2" s="727"/>
      <c r="J2" s="727"/>
      <c r="K2" s="727"/>
      <c r="L2" s="727"/>
      <c r="M2" s="727"/>
      <c r="N2" s="727"/>
      <c r="O2" s="727"/>
      <c r="P2" s="727"/>
      <c r="Q2" s="727"/>
      <c r="R2" s="727"/>
      <c r="S2" s="727"/>
    </row>
    <row r="3" spans="1:19" s="257" customFormat="1" ht="15" customHeight="1">
      <c r="A3" s="739" t="s">
        <v>1519</v>
      </c>
      <c r="B3" s="739"/>
      <c r="C3" s="739"/>
      <c r="D3" s="739"/>
      <c r="E3" s="739"/>
      <c r="F3" s="739"/>
      <c r="G3" s="739"/>
      <c r="H3" s="739"/>
      <c r="I3" s="739"/>
      <c r="J3" s="739"/>
      <c r="K3" s="739"/>
      <c r="L3" s="739"/>
      <c r="M3" s="739"/>
      <c r="N3" s="739"/>
      <c r="O3" s="739"/>
      <c r="P3" s="739"/>
      <c r="Q3" s="739"/>
      <c r="R3" s="739"/>
      <c r="S3" s="739"/>
    </row>
    <row r="4" spans="1:19" s="257" customFormat="1" ht="30" customHeight="1">
      <c r="A4" s="728" t="s">
        <v>511</v>
      </c>
      <c r="B4" s="728"/>
      <c r="C4" s="728"/>
      <c r="D4" s="728"/>
      <c r="E4" s="728"/>
      <c r="F4" s="728"/>
      <c r="G4" s="728"/>
      <c r="H4" s="728"/>
      <c r="I4" s="728"/>
      <c r="J4" s="728"/>
      <c r="K4" s="728"/>
      <c r="L4" s="728"/>
      <c r="M4" s="728"/>
      <c r="N4" s="728"/>
      <c r="O4" s="728"/>
      <c r="P4" s="728"/>
      <c r="Q4" s="728"/>
      <c r="R4" s="728"/>
      <c r="S4" s="728"/>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24" t="s">
        <v>993</v>
      </c>
      <c r="C6" s="757" t="s">
        <v>994</v>
      </c>
      <c r="D6" s="757"/>
      <c r="E6" s="757"/>
      <c r="F6" s="757"/>
      <c r="G6" s="695"/>
      <c r="H6" s="757" t="s">
        <v>995</v>
      </c>
      <c r="I6" s="757"/>
      <c r="J6" s="757"/>
      <c r="K6" s="757"/>
      <c r="L6" s="695"/>
      <c r="M6" s="757" t="s">
        <v>996</v>
      </c>
      <c r="N6" s="757"/>
      <c r="O6" s="757"/>
      <c r="P6" s="757"/>
      <c r="Q6" s="695"/>
      <c r="R6" s="757" t="s">
        <v>997</v>
      </c>
      <c r="S6" s="757"/>
    </row>
    <row r="7" spans="1:19" s="258" customFormat="1" ht="15" customHeight="1">
      <c r="A7" s="270"/>
      <c r="B7" s="624" t="s">
        <v>998</v>
      </c>
      <c r="C7" s="270"/>
      <c r="D7" s="270"/>
      <c r="E7" s="270"/>
      <c r="F7" s="270"/>
      <c r="G7" s="270"/>
      <c r="H7" s="270"/>
      <c r="I7" s="270"/>
      <c r="J7" s="270"/>
      <c r="K7" s="270"/>
      <c r="L7" s="270"/>
      <c r="M7" s="270"/>
      <c r="N7" s="270"/>
      <c r="O7" s="270"/>
      <c r="P7" s="270"/>
      <c r="Q7" s="270"/>
      <c r="R7" s="270"/>
      <c r="S7" s="270"/>
    </row>
    <row r="8" spans="1:19" s="258" customFormat="1" ht="15" customHeight="1">
      <c r="A8" s="271" t="s">
        <v>439</v>
      </c>
      <c r="B8" s="624" t="s">
        <v>999</v>
      </c>
      <c r="C8" s="624" t="s">
        <v>155</v>
      </c>
      <c r="D8" s="624" t="s">
        <v>157</v>
      </c>
      <c r="E8" s="624" t="s">
        <v>156</v>
      </c>
      <c r="F8" s="624" t="s">
        <v>158</v>
      </c>
      <c r="G8" s="695" t="s">
        <v>159</v>
      </c>
      <c r="H8" s="624" t="s">
        <v>155</v>
      </c>
      <c r="I8" s="624" t="s">
        <v>157</v>
      </c>
      <c r="J8" s="624" t="s">
        <v>156</v>
      </c>
      <c r="K8" s="624" t="s">
        <v>158</v>
      </c>
      <c r="L8" s="695" t="s">
        <v>159</v>
      </c>
      <c r="M8" s="624" t="s">
        <v>155</v>
      </c>
      <c r="N8" s="624" t="s">
        <v>157</v>
      </c>
      <c r="O8" s="624" t="s">
        <v>156</v>
      </c>
      <c r="P8" s="624" t="s">
        <v>158</v>
      </c>
      <c r="Q8" s="695" t="s">
        <v>159</v>
      </c>
      <c r="R8" s="271" t="s">
        <v>1000</v>
      </c>
      <c r="S8" s="271" t="s">
        <v>1001</v>
      </c>
    </row>
    <row r="9" spans="1:19" ht="15" customHeight="1">
      <c r="A9" s="47"/>
      <c r="B9" s="47" t="s">
        <v>442</v>
      </c>
      <c r="C9" s="47" t="s">
        <v>442</v>
      </c>
      <c r="D9" s="47" t="s">
        <v>442</v>
      </c>
      <c r="E9" s="259" t="s">
        <v>442</v>
      </c>
      <c r="F9" s="259"/>
      <c r="G9" s="259"/>
      <c r="H9" s="47"/>
      <c r="I9" s="259" t="s">
        <v>442</v>
      </c>
      <c r="J9" s="259" t="s">
        <v>442</v>
      </c>
      <c r="K9" s="259"/>
      <c r="L9" s="259"/>
      <c r="M9" s="47"/>
      <c r="N9" s="47"/>
      <c r="O9" s="47"/>
      <c r="P9" s="47"/>
      <c r="Q9" s="47"/>
      <c r="R9" s="47"/>
      <c r="S9" s="47"/>
    </row>
    <row r="10" spans="1:19" ht="15" customHeight="1">
      <c r="A10" s="47"/>
      <c r="B10" s="259" t="s">
        <v>442</v>
      </c>
      <c r="C10" s="259" t="s">
        <v>442</v>
      </c>
      <c r="D10" s="50" t="s">
        <v>442</v>
      </c>
      <c r="E10" s="260" t="s">
        <v>442</v>
      </c>
      <c r="F10" s="260"/>
      <c r="G10" s="260"/>
      <c r="H10" s="47" t="s">
        <v>442</v>
      </c>
      <c r="I10" s="47" t="s">
        <v>442</v>
      </c>
      <c r="J10" s="259" t="s">
        <v>442</v>
      </c>
      <c r="K10" s="259"/>
      <c r="L10" s="259"/>
      <c r="M10" s="261"/>
      <c r="N10" s="261"/>
      <c r="O10" s="261"/>
      <c r="P10" s="261"/>
      <c r="Q10" s="261"/>
      <c r="R10" s="47"/>
      <c r="S10" s="47"/>
    </row>
    <row r="11" spans="1:19" ht="15" customHeight="1">
      <c r="A11" s="269" t="s">
        <v>33</v>
      </c>
      <c r="B11" s="692">
        <v>14221123.93</v>
      </c>
      <c r="C11" s="692">
        <v>1059617.1299999999</v>
      </c>
      <c r="D11" s="692">
        <v>0</v>
      </c>
      <c r="E11" s="692">
        <v>474635.45</v>
      </c>
      <c r="F11" s="692">
        <v>3025.05</v>
      </c>
      <c r="G11" s="692">
        <v>1537277.63</v>
      </c>
      <c r="H11" s="692">
        <v>2095798.76</v>
      </c>
      <c r="I11" s="692">
        <v>0</v>
      </c>
      <c r="J11" s="692">
        <v>934952.47</v>
      </c>
      <c r="K11" s="692">
        <v>10665.18</v>
      </c>
      <c r="L11" s="692">
        <v>3041416.41</v>
      </c>
      <c r="M11" s="692">
        <v>1036181.6300000001</v>
      </c>
      <c r="N11" s="692">
        <v>0</v>
      </c>
      <c r="O11" s="692">
        <v>460317.01999999996</v>
      </c>
      <c r="P11" s="692">
        <v>7640.13</v>
      </c>
      <c r="Q11" s="692">
        <v>1504138.78</v>
      </c>
      <c r="R11" s="693">
        <v>0.10809818109784237</v>
      </c>
      <c r="S11" s="693">
        <v>0.21386610685418592</v>
      </c>
    </row>
    <row r="12" spans="1:19" ht="15" customHeight="1">
      <c r="A12" s="269" t="s">
        <v>116</v>
      </c>
      <c r="B12" s="692">
        <v>24847955.960000001</v>
      </c>
      <c r="C12" s="692">
        <v>2000780.6</v>
      </c>
      <c r="D12" s="692">
        <v>0</v>
      </c>
      <c r="E12" s="692">
        <v>448746.99</v>
      </c>
      <c r="F12" s="692">
        <v>170.55</v>
      </c>
      <c r="G12" s="692">
        <v>2449698.1399999997</v>
      </c>
      <c r="H12" s="692">
        <v>4425351.33</v>
      </c>
      <c r="I12" s="692">
        <v>171.5</v>
      </c>
      <c r="J12" s="692">
        <v>734031.66</v>
      </c>
      <c r="K12" s="692">
        <v>5882.75</v>
      </c>
      <c r="L12" s="692">
        <v>5165437.24</v>
      </c>
      <c r="M12" s="692">
        <v>2424570.73</v>
      </c>
      <c r="N12" s="692">
        <v>171.5</v>
      </c>
      <c r="O12" s="692">
        <v>285284.67000000004</v>
      </c>
      <c r="P12" s="692">
        <v>5712.2</v>
      </c>
      <c r="Q12" s="692">
        <v>2715739.1</v>
      </c>
      <c r="R12" s="693">
        <v>9.8587511340711489E-2</v>
      </c>
      <c r="S12" s="693">
        <v>0.2078817770087516</v>
      </c>
    </row>
    <row r="13" spans="1:19" ht="15" customHeight="1">
      <c r="A13" s="269" t="s">
        <v>35</v>
      </c>
      <c r="B13" s="692">
        <v>17663296.899999999</v>
      </c>
      <c r="C13" s="692">
        <v>1264855.1499999999</v>
      </c>
      <c r="D13" s="692">
        <v>10.4</v>
      </c>
      <c r="E13" s="692">
        <v>748843.67</v>
      </c>
      <c r="F13" s="692">
        <v>17905.37</v>
      </c>
      <c r="G13" s="692">
        <v>2031614.5899999999</v>
      </c>
      <c r="H13" s="692">
        <v>1650523.01</v>
      </c>
      <c r="I13" s="692">
        <v>1830.44</v>
      </c>
      <c r="J13" s="692">
        <v>1743171.94</v>
      </c>
      <c r="K13" s="692">
        <v>66514.31</v>
      </c>
      <c r="L13" s="692">
        <v>3462039.6999999997</v>
      </c>
      <c r="M13" s="692">
        <v>385667.8600000001</v>
      </c>
      <c r="N13" s="692">
        <v>1820.04</v>
      </c>
      <c r="O13" s="692">
        <v>994328.2699999999</v>
      </c>
      <c r="P13" s="692">
        <v>48608.94</v>
      </c>
      <c r="Q13" s="692">
        <v>1430425.1099999999</v>
      </c>
      <c r="R13" s="693">
        <v>0.1150189911601384</v>
      </c>
      <c r="S13" s="693">
        <v>0.19600189701844395</v>
      </c>
    </row>
    <row r="14" spans="1:19" ht="15" customHeight="1">
      <c r="A14" s="269" t="s">
        <v>37</v>
      </c>
      <c r="B14" s="692">
        <v>10288152.470000001</v>
      </c>
      <c r="C14" s="692">
        <v>746550.34</v>
      </c>
      <c r="D14" s="692">
        <v>0</v>
      </c>
      <c r="E14" s="692">
        <v>505611.11</v>
      </c>
      <c r="F14" s="692">
        <v>720.12</v>
      </c>
      <c r="G14" s="692">
        <v>1252881.57</v>
      </c>
      <c r="H14" s="692">
        <v>999245.65</v>
      </c>
      <c r="I14" s="692">
        <v>0</v>
      </c>
      <c r="J14" s="692">
        <v>730728.98</v>
      </c>
      <c r="K14" s="692">
        <v>1326.72</v>
      </c>
      <c r="L14" s="692">
        <v>1731301.3499999999</v>
      </c>
      <c r="M14" s="692">
        <v>252695.31000000006</v>
      </c>
      <c r="N14" s="692">
        <v>0</v>
      </c>
      <c r="O14" s="692">
        <v>225117.87</v>
      </c>
      <c r="P14" s="692">
        <v>606.6</v>
      </c>
      <c r="Q14" s="692">
        <v>478419.78</v>
      </c>
      <c r="R14" s="693">
        <v>0.12177906321405829</v>
      </c>
      <c r="S14" s="693">
        <v>0.16828107427921893</v>
      </c>
    </row>
    <row r="15" spans="1:19" ht="15" customHeight="1">
      <c r="A15" s="269" t="s">
        <v>45</v>
      </c>
      <c r="B15" s="692">
        <v>9329961.9700000007</v>
      </c>
      <c r="C15" s="692">
        <v>763638.16</v>
      </c>
      <c r="D15" s="692">
        <v>0</v>
      </c>
      <c r="E15" s="692">
        <v>302578.01</v>
      </c>
      <c r="F15" s="692">
        <v>0.01</v>
      </c>
      <c r="G15" s="692">
        <v>1066216.18</v>
      </c>
      <c r="H15" s="692">
        <v>1358765.16</v>
      </c>
      <c r="I15" s="692">
        <v>0</v>
      </c>
      <c r="J15" s="692">
        <v>614289.22</v>
      </c>
      <c r="K15" s="692">
        <v>2522.0100000000002</v>
      </c>
      <c r="L15" s="692">
        <v>1975576.39</v>
      </c>
      <c r="M15" s="692">
        <v>595126.99999999988</v>
      </c>
      <c r="N15" s="692">
        <v>0</v>
      </c>
      <c r="O15" s="692">
        <v>311711.20999999996</v>
      </c>
      <c r="P15" s="692">
        <v>2522</v>
      </c>
      <c r="Q15" s="692">
        <v>909360.20999999985</v>
      </c>
      <c r="R15" s="693">
        <v>0.11427872733333337</v>
      </c>
      <c r="S15" s="693">
        <v>0.21174538506720192</v>
      </c>
    </row>
    <row r="16" spans="1:19" ht="15" customHeight="1">
      <c r="A16" s="269" t="s">
        <v>43</v>
      </c>
      <c r="B16" s="692">
        <v>6232883.3499999996</v>
      </c>
      <c r="C16" s="692">
        <v>484674</v>
      </c>
      <c r="D16" s="692">
        <v>0</v>
      </c>
      <c r="E16" s="692">
        <v>242471.78</v>
      </c>
      <c r="F16" s="692">
        <v>3056.03</v>
      </c>
      <c r="G16" s="692">
        <v>730201.81</v>
      </c>
      <c r="H16" s="692">
        <v>597760.03</v>
      </c>
      <c r="I16" s="692">
        <v>86.05</v>
      </c>
      <c r="J16" s="692">
        <v>437390.29</v>
      </c>
      <c r="K16" s="692">
        <v>5553.54</v>
      </c>
      <c r="L16" s="692">
        <v>1040789.9100000001</v>
      </c>
      <c r="M16" s="692">
        <v>113086.03000000003</v>
      </c>
      <c r="N16" s="692">
        <v>86.05</v>
      </c>
      <c r="O16" s="692">
        <v>194918.50999999998</v>
      </c>
      <c r="P16" s="692">
        <v>2497.5099999999998</v>
      </c>
      <c r="Q16" s="692">
        <v>310588.10000000003</v>
      </c>
      <c r="R16" s="693">
        <v>0.11715313266692214</v>
      </c>
      <c r="S16" s="693">
        <v>0.16698369784186642</v>
      </c>
    </row>
    <row r="17" spans="1:19" ht="15" customHeight="1">
      <c r="A17" s="269" t="s">
        <v>39</v>
      </c>
      <c r="B17" s="692">
        <v>3237174.6</v>
      </c>
      <c r="C17" s="692">
        <v>261060.23</v>
      </c>
      <c r="D17" s="692">
        <v>0</v>
      </c>
      <c r="E17" s="692">
        <v>129909.51</v>
      </c>
      <c r="F17" s="692">
        <v>0</v>
      </c>
      <c r="G17" s="692">
        <v>390969.74</v>
      </c>
      <c r="H17" s="692">
        <v>861444.43</v>
      </c>
      <c r="I17" s="692">
        <v>34.299999999999997</v>
      </c>
      <c r="J17" s="692">
        <v>312617.02</v>
      </c>
      <c r="K17" s="692">
        <v>242.98</v>
      </c>
      <c r="L17" s="692">
        <v>1174338.73</v>
      </c>
      <c r="M17" s="692">
        <v>600384.20000000007</v>
      </c>
      <c r="N17" s="692">
        <v>34.299999999999997</v>
      </c>
      <c r="O17" s="692">
        <v>182707.51</v>
      </c>
      <c r="P17" s="692">
        <v>242.98</v>
      </c>
      <c r="Q17" s="692">
        <v>783368.99000000011</v>
      </c>
      <c r="R17" s="693">
        <v>0.12077499310664305</v>
      </c>
      <c r="S17" s="693">
        <v>0.36276657119452249</v>
      </c>
    </row>
    <row r="18" spans="1:19" ht="15" customHeight="1">
      <c r="A18" s="269" t="s">
        <v>41</v>
      </c>
      <c r="B18" s="692">
        <v>5283792.43</v>
      </c>
      <c r="C18" s="692">
        <v>452158.53</v>
      </c>
      <c r="D18" s="692">
        <v>0</v>
      </c>
      <c r="E18" s="692">
        <v>47501.17</v>
      </c>
      <c r="F18" s="692">
        <v>13.55</v>
      </c>
      <c r="G18" s="692">
        <v>499673.25</v>
      </c>
      <c r="H18" s="692">
        <v>529133.4</v>
      </c>
      <c r="I18" s="692">
        <v>0</v>
      </c>
      <c r="J18" s="692">
        <v>117996.34</v>
      </c>
      <c r="K18" s="692">
        <v>777.49</v>
      </c>
      <c r="L18" s="692">
        <v>647907.23</v>
      </c>
      <c r="M18" s="692">
        <v>76974.87</v>
      </c>
      <c r="N18" s="692">
        <v>0</v>
      </c>
      <c r="O18" s="692">
        <v>70495.17</v>
      </c>
      <c r="P18" s="692">
        <v>763.94</v>
      </c>
      <c r="Q18" s="692">
        <v>148233.97999999998</v>
      </c>
      <c r="R18" s="693">
        <v>9.4567161110074113E-2</v>
      </c>
      <c r="S18" s="693">
        <v>0.12262162804150882</v>
      </c>
    </row>
    <row r="19" spans="1:19" ht="15" customHeight="1">
      <c r="A19" s="269" t="s">
        <v>47</v>
      </c>
      <c r="B19" s="692">
        <v>87291.24</v>
      </c>
      <c r="C19" s="692">
        <v>4974.49</v>
      </c>
      <c r="D19" s="692">
        <v>0</v>
      </c>
      <c r="E19" s="692">
        <v>9647.2999999999993</v>
      </c>
      <c r="F19" s="692">
        <v>0</v>
      </c>
      <c r="G19" s="692">
        <v>14621.789999999999</v>
      </c>
      <c r="H19" s="692">
        <v>31353.7</v>
      </c>
      <c r="I19" s="692">
        <v>0</v>
      </c>
      <c r="J19" s="692">
        <v>15340.12</v>
      </c>
      <c r="K19" s="692">
        <v>0</v>
      </c>
      <c r="L19" s="692">
        <v>46693.82</v>
      </c>
      <c r="M19" s="692">
        <v>26379.21</v>
      </c>
      <c r="N19" s="692">
        <v>0</v>
      </c>
      <c r="O19" s="692">
        <v>5692.8200000000015</v>
      </c>
      <c r="P19" s="692">
        <v>0</v>
      </c>
      <c r="Q19" s="692">
        <v>32072.03</v>
      </c>
      <c r="R19" s="693">
        <v>0.16750581157971864</v>
      </c>
      <c r="S19" s="693">
        <v>0.5349198842862124</v>
      </c>
    </row>
    <row r="20" spans="1:19" ht="15" customHeight="1">
      <c r="A20" s="269" t="s">
        <v>49</v>
      </c>
      <c r="B20" s="692">
        <v>6517896.79</v>
      </c>
      <c r="C20" s="692">
        <v>523012.33</v>
      </c>
      <c r="D20" s="692">
        <v>0</v>
      </c>
      <c r="E20" s="692">
        <v>78134.62</v>
      </c>
      <c r="F20" s="692">
        <v>158.36000000000001</v>
      </c>
      <c r="G20" s="692">
        <v>601305.30999999994</v>
      </c>
      <c r="H20" s="692">
        <v>677609.04</v>
      </c>
      <c r="I20" s="692">
        <v>0</v>
      </c>
      <c r="J20" s="692">
        <v>237667.67</v>
      </c>
      <c r="K20" s="692">
        <v>428.5</v>
      </c>
      <c r="L20" s="692">
        <v>915705.21000000008</v>
      </c>
      <c r="M20" s="692">
        <v>154596.71000000002</v>
      </c>
      <c r="N20" s="692">
        <v>0</v>
      </c>
      <c r="O20" s="692">
        <v>159533.05000000002</v>
      </c>
      <c r="P20" s="692">
        <v>270.14</v>
      </c>
      <c r="Q20" s="692">
        <v>314399.90000000002</v>
      </c>
      <c r="R20" s="693">
        <v>9.2254500090051275E-2</v>
      </c>
      <c r="S20" s="693">
        <v>0.14049090366157824</v>
      </c>
    </row>
    <row r="21" spans="1:19" ht="15" customHeight="1">
      <c r="A21" s="269" t="s">
        <v>51</v>
      </c>
      <c r="B21" s="692">
        <v>1052823.28</v>
      </c>
      <c r="C21" s="692">
        <v>96199.6</v>
      </c>
      <c r="D21" s="692">
        <v>0</v>
      </c>
      <c r="E21" s="692">
        <v>19252.45</v>
      </c>
      <c r="F21" s="692">
        <v>924.85</v>
      </c>
      <c r="G21" s="692">
        <v>116376.90000000001</v>
      </c>
      <c r="H21" s="692">
        <v>230757.34</v>
      </c>
      <c r="I21" s="692">
        <v>0</v>
      </c>
      <c r="J21" s="692">
        <v>69288.12</v>
      </c>
      <c r="K21" s="692">
        <v>1341.11</v>
      </c>
      <c r="L21" s="692">
        <v>301386.56999999995</v>
      </c>
      <c r="M21" s="692">
        <v>134557.74</v>
      </c>
      <c r="N21" s="692">
        <v>0</v>
      </c>
      <c r="O21" s="692">
        <v>50035.67</v>
      </c>
      <c r="P21" s="692">
        <v>416.25999999999988</v>
      </c>
      <c r="Q21" s="692">
        <v>185009.66999999998</v>
      </c>
      <c r="R21" s="693">
        <v>0.11053792427538267</v>
      </c>
      <c r="S21" s="693">
        <v>0.28626510804358346</v>
      </c>
    </row>
    <row r="22" spans="1:19" ht="15" customHeight="1">
      <c r="A22" s="269" t="s">
        <v>53</v>
      </c>
      <c r="B22" s="692">
        <v>12495480.529999999</v>
      </c>
      <c r="C22" s="692">
        <v>823600.66</v>
      </c>
      <c r="D22" s="692">
        <v>0</v>
      </c>
      <c r="E22" s="692">
        <v>464363.9</v>
      </c>
      <c r="F22" s="692">
        <v>0.04</v>
      </c>
      <c r="G22" s="692">
        <v>1287964.6000000001</v>
      </c>
      <c r="H22" s="692">
        <v>688448.83</v>
      </c>
      <c r="I22" s="692">
        <v>0</v>
      </c>
      <c r="J22" s="692">
        <v>385686.14</v>
      </c>
      <c r="K22" s="692">
        <v>26.77</v>
      </c>
      <c r="L22" s="692">
        <v>1074161.74</v>
      </c>
      <c r="M22" s="692">
        <v>-135151.83000000007</v>
      </c>
      <c r="N22" s="692">
        <v>0</v>
      </c>
      <c r="O22" s="692">
        <v>-78677.760000000009</v>
      </c>
      <c r="P22" s="692">
        <v>26.73</v>
      </c>
      <c r="Q22" s="692">
        <v>-213802.86000000007</v>
      </c>
      <c r="R22" s="693">
        <v>0.10307443534546487</v>
      </c>
      <c r="S22" s="693">
        <v>8.5964020144809916E-2</v>
      </c>
    </row>
    <row r="23" spans="1:19" ht="15" customHeight="1">
      <c r="A23" s="269" t="s">
        <v>55</v>
      </c>
      <c r="B23" s="692">
        <v>2633625.81</v>
      </c>
      <c r="C23" s="692">
        <v>235626.92</v>
      </c>
      <c r="D23" s="692">
        <v>0</v>
      </c>
      <c r="E23" s="692">
        <v>18170.52</v>
      </c>
      <c r="F23" s="692">
        <v>0</v>
      </c>
      <c r="G23" s="692">
        <v>253797.44</v>
      </c>
      <c r="H23" s="692">
        <v>239855.33</v>
      </c>
      <c r="I23" s="692">
        <v>0</v>
      </c>
      <c r="J23" s="692">
        <v>67921.740000000005</v>
      </c>
      <c r="K23" s="692">
        <v>0</v>
      </c>
      <c r="L23" s="692">
        <v>307777.07</v>
      </c>
      <c r="M23" s="692">
        <v>4228.4099999999744</v>
      </c>
      <c r="N23" s="692">
        <v>0</v>
      </c>
      <c r="O23" s="692">
        <v>49751.22</v>
      </c>
      <c r="P23" s="692">
        <v>0</v>
      </c>
      <c r="Q23" s="692">
        <v>53979.629999999976</v>
      </c>
      <c r="R23" s="693">
        <v>9.6368071362423355E-2</v>
      </c>
      <c r="S23" s="693">
        <v>0.11686438856703034</v>
      </c>
    </row>
    <row r="24" spans="1:19" ht="15" customHeight="1">
      <c r="A24" s="289"/>
      <c r="B24" s="692" t="s">
        <v>442</v>
      </c>
      <c r="C24" s="692" t="s">
        <v>442</v>
      </c>
      <c r="D24" s="692" t="s">
        <v>442</v>
      </c>
      <c r="E24" s="692" t="s">
        <v>442</v>
      </c>
      <c r="F24" s="692" t="s">
        <v>442</v>
      </c>
      <c r="G24" s="692"/>
      <c r="H24" s="692" t="s">
        <v>442</v>
      </c>
      <c r="I24" s="692" t="s">
        <v>442</v>
      </c>
      <c r="J24" s="692"/>
      <c r="K24" s="692" t="s">
        <v>442</v>
      </c>
      <c r="L24" s="692"/>
      <c r="M24" s="692"/>
      <c r="N24" s="692"/>
      <c r="O24" s="692"/>
      <c r="P24" s="692" t="s">
        <v>442</v>
      </c>
      <c r="Q24" s="692"/>
      <c r="R24" s="693"/>
      <c r="S24" s="693"/>
    </row>
    <row r="25" spans="1:19" ht="15" customHeight="1">
      <c r="A25" s="269" t="s">
        <v>159</v>
      </c>
      <c r="B25" s="692">
        <v>113891459.25999999</v>
      </c>
      <c r="C25" s="692">
        <v>8716748.1400000006</v>
      </c>
      <c r="D25" s="692">
        <v>10.4</v>
      </c>
      <c r="E25" s="692">
        <v>3489866.4799999991</v>
      </c>
      <c r="F25" s="692">
        <v>25973.929999999997</v>
      </c>
      <c r="G25" s="692">
        <v>12232598.949999999</v>
      </c>
      <c r="H25" s="692">
        <v>14386046.009999998</v>
      </c>
      <c r="I25" s="692">
        <v>2122.2900000000004</v>
      </c>
      <c r="J25" s="692">
        <v>6401081.71</v>
      </c>
      <c r="K25" s="692">
        <v>95281.359999999986</v>
      </c>
      <c r="L25" s="692">
        <v>20884531.369999997</v>
      </c>
      <c r="M25" s="692">
        <v>5669297.8699999973</v>
      </c>
      <c r="N25" s="692">
        <v>2111.8900000000003</v>
      </c>
      <c r="O25" s="692">
        <v>2911215.2300000009</v>
      </c>
      <c r="P25" s="692">
        <v>69307.429999999993</v>
      </c>
      <c r="Q25" s="692">
        <v>8651932.4199999981</v>
      </c>
      <c r="R25" s="693">
        <v>0.10740576184974944</v>
      </c>
      <c r="S25" s="693">
        <v>0.18337223445634512</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680"/>
      <c r="B29" s="624" t="s">
        <v>993</v>
      </c>
      <c r="C29" s="757" t="s">
        <v>994</v>
      </c>
      <c r="D29" s="757"/>
      <c r="E29" s="757"/>
      <c r="F29" s="757"/>
      <c r="G29" s="695"/>
      <c r="H29" s="757" t="s">
        <v>995</v>
      </c>
      <c r="I29" s="757"/>
      <c r="J29" s="757"/>
      <c r="K29" s="757"/>
      <c r="L29" s="695"/>
      <c r="M29" s="757" t="s">
        <v>996</v>
      </c>
      <c r="N29" s="757"/>
      <c r="O29" s="757"/>
      <c r="P29" s="757"/>
      <c r="Q29" s="695"/>
      <c r="R29" s="757" t="s">
        <v>997</v>
      </c>
      <c r="S29" s="757"/>
    </row>
    <row r="30" spans="1:19" ht="15" customHeight="1">
      <c r="A30" s="680"/>
      <c r="B30" s="624" t="s">
        <v>998</v>
      </c>
      <c r="C30" s="270"/>
      <c r="D30" s="270"/>
      <c r="E30" s="270"/>
      <c r="F30" s="270"/>
      <c r="G30" s="270"/>
      <c r="H30" s="270"/>
      <c r="I30" s="270"/>
      <c r="J30" s="270"/>
      <c r="K30" s="270"/>
      <c r="L30" s="270"/>
      <c r="M30" s="270"/>
      <c r="N30" s="270"/>
      <c r="O30" s="270"/>
      <c r="P30" s="270"/>
      <c r="Q30" s="270"/>
      <c r="R30" s="270"/>
      <c r="S30" s="270"/>
    </row>
    <row r="31" spans="1:19" ht="15" customHeight="1">
      <c r="A31" s="271" t="s">
        <v>441</v>
      </c>
      <c r="B31" s="624" t="s">
        <v>999</v>
      </c>
      <c r="C31" s="624" t="s">
        <v>155</v>
      </c>
      <c r="D31" s="624" t="s">
        <v>157</v>
      </c>
      <c r="E31" s="624" t="s">
        <v>156</v>
      </c>
      <c r="F31" s="624" t="s">
        <v>158</v>
      </c>
      <c r="G31" s="695" t="s">
        <v>159</v>
      </c>
      <c r="H31" s="624" t="s">
        <v>155</v>
      </c>
      <c r="I31" s="624" t="s">
        <v>157</v>
      </c>
      <c r="J31" s="624" t="s">
        <v>156</v>
      </c>
      <c r="K31" s="624" t="s">
        <v>158</v>
      </c>
      <c r="L31" s="695" t="s">
        <v>159</v>
      </c>
      <c r="M31" s="624" t="s">
        <v>155</v>
      </c>
      <c r="N31" s="624" t="s">
        <v>157</v>
      </c>
      <c r="O31" s="624" t="s">
        <v>156</v>
      </c>
      <c r="P31" s="624" t="s">
        <v>158</v>
      </c>
      <c r="Q31" s="695" t="s">
        <v>159</v>
      </c>
      <c r="R31" s="271" t="s">
        <v>1000</v>
      </c>
      <c r="S31" s="271" t="s">
        <v>1001</v>
      </c>
    </row>
    <row r="32" spans="1:19" ht="15" customHeight="1">
      <c r="A32" s="50"/>
      <c r="B32" s="47" t="s">
        <v>442</v>
      </c>
      <c r="C32" s="47" t="s">
        <v>442</v>
      </c>
      <c r="D32" s="47" t="s">
        <v>442</v>
      </c>
      <c r="E32" s="259" t="s">
        <v>442</v>
      </c>
      <c r="F32" s="259"/>
      <c r="G32" s="259"/>
      <c r="H32" s="47"/>
      <c r="I32" s="259" t="s">
        <v>442</v>
      </c>
      <c r="J32" s="259" t="s">
        <v>442</v>
      </c>
      <c r="K32" s="259"/>
      <c r="L32" s="259"/>
      <c r="M32" s="47"/>
      <c r="N32" s="47"/>
      <c r="O32" s="47"/>
      <c r="P32" s="47"/>
      <c r="Q32" s="47"/>
      <c r="R32" s="47"/>
      <c r="S32" s="47"/>
    </row>
    <row r="33" spans="1:19" ht="15" customHeight="1">
      <c r="A33" s="50"/>
      <c r="B33" s="259" t="s">
        <v>442</v>
      </c>
      <c r="C33" s="259" t="s">
        <v>442</v>
      </c>
      <c r="D33" s="50" t="s">
        <v>442</v>
      </c>
      <c r="E33" s="260" t="s">
        <v>442</v>
      </c>
      <c r="F33" s="260"/>
      <c r="G33" s="260"/>
      <c r="H33" s="47" t="s">
        <v>442</v>
      </c>
      <c r="I33" s="47" t="s">
        <v>442</v>
      </c>
      <c r="J33" s="259" t="s">
        <v>442</v>
      </c>
      <c r="K33" s="259"/>
      <c r="L33" s="259"/>
      <c r="M33" s="261"/>
      <c r="N33" s="261"/>
      <c r="O33" s="261"/>
      <c r="P33" s="261"/>
      <c r="Q33" s="261"/>
      <c r="R33" s="47"/>
      <c r="S33" s="47"/>
    </row>
    <row r="34" spans="1:19" ht="15" customHeight="1">
      <c r="A34" s="269" t="s">
        <v>59</v>
      </c>
      <c r="B34" s="692">
        <v>1956031.15</v>
      </c>
      <c r="C34" s="692">
        <v>169535.52</v>
      </c>
      <c r="D34" s="692">
        <v>0</v>
      </c>
      <c r="E34" s="692">
        <v>8010.6</v>
      </c>
      <c r="F34" s="692">
        <v>0</v>
      </c>
      <c r="G34" s="692">
        <v>177546.12</v>
      </c>
      <c r="H34" s="692">
        <v>439637.27</v>
      </c>
      <c r="I34" s="692">
        <v>0</v>
      </c>
      <c r="J34" s="692">
        <v>34527.86</v>
      </c>
      <c r="K34" s="692">
        <v>789.12</v>
      </c>
      <c r="L34" s="692">
        <v>474954.25</v>
      </c>
      <c r="M34" s="692">
        <v>270101.75</v>
      </c>
      <c r="N34" s="692">
        <v>0</v>
      </c>
      <c r="O34" s="692">
        <v>26517.260000000002</v>
      </c>
      <c r="P34" s="692">
        <v>789.12</v>
      </c>
      <c r="Q34" s="692">
        <v>297408.13</v>
      </c>
      <c r="R34" s="693">
        <v>9.0768554478286301E-2</v>
      </c>
      <c r="S34" s="693">
        <v>0.24281527929654906</v>
      </c>
    </row>
    <row r="35" spans="1:19" ht="15" customHeight="1">
      <c r="A35" s="269" t="s">
        <v>57</v>
      </c>
      <c r="B35" s="692">
        <v>352410.72</v>
      </c>
      <c r="C35" s="692">
        <v>22830.89</v>
      </c>
      <c r="D35" s="692">
        <v>0</v>
      </c>
      <c r="E35" s="692">
        <v>11588.78</v>
      </c>
      <c r="F35" s="692">
        <v>0</v>
      </c>
      <c r="G35" s="692">
        <v>34419.67</v>
      </c>
      <c r="H35" s="692">
        <v>66693.820000000007</v>
      </c>
      <c r="I35" s="692">
        <v>0</v>
      </c>
      <c r="J35" s="692">
        <v>22618.97</v>
      </c>
      <c r="K35" s="692">
        <v>0</v>
      </c>
      <c r="L35" s="692">
        <v>89312.790000000008</v>
      </c>
      <c r="M35" s="692">
        <v>43862.930000000008</v>
      </c>
      <c r="N35" s="692">
        <v>0</v>
      </c>
      <c r="O35" s="692">
        <v>11030.19</v>
      </c>
      <c r="P35" s="692">
        <v>0</v>
      </c>
      <c r="Q35" s="692">
        <v>54893.12000000001</v>
      </c>
      <c r="R35" s="693">
        <v>9.76691912209708E-2</v>
      </c>
      <c r="S35" s="693">
        <v>0.25343380587287473</v>
      </c>
    </row>
    <row r="36" spans="1:19" ht="15" customHeight="1">
      <c r="A36" s="289"/>
      <c r="B36" s="692" t="s">
        <v>442</v>
      </c>
      <c r="C36" s="692" t="s">
        <v>442</v>
      </c>
      <c r="D36" s="692" t="s">
        <v>442</v>
      </c>
      <c r="E36" s="692" t="s">
        <v>442</v>
      </c>
      <c r="F36" s="692" t="s">
        <v>442</v>
      </c>
      <c r="G36" s="692"/>
      <c r="H36" s="692" t="s">
        <v>442</v>
      </c>
      <c r="I36" s="692" t="s">
        <v>442</v>
      </c>
      <c r="J36" s="692"/>
      <c r="K36" s="692" t="s">
        <v>442</v>
      </c>
      <c r="L36" s="692"/>
      <c r="M36" s="692"/>
      <c r="N36" s="692"/>
      <c r="O36" s="692"/>
      <c r="P36" s="692" t="s">
        <v>442</v>
      </c>
      <c r="Q36" s="692"/>
      <c r="R36" s="693"/>
      <c r="S36" s="693"/>
    </row>
    <row r="37" spans="1:19" ht="15" customHeight="1">
      <c r="A37" s="269" t="s">
        <v>159</v>
      </c>
      <c r="B37" s="692">
        <v>2308441.87</v>
      </c>
      <c r="C37" s="692">
        <v>192366.40999999997</v>
      </c>
      <c r="D37" s="692">
        <v>0</v>
      </c>
      <c r="E37" s="692">
        <v>19599.38</v>
      </c>
      <c r="F37" s="692">
        <v>0</v>
      </c>
      <c r="G37" s="692">
        <v>211965.78999999998</v>
      </c>
      <c r="H37" s="692">
        <v>506331.09</v>
      </c>
      <c r="I37" s="692">
        <v>0</v>
      </c>
      <c r="J37" s="692">
        <v>57146.83</v>
      </c>
      <c r="K37" s="692">
        <v>789.12</v>
      </c>
      <c r="L37" s="692">
        <v>564267.04</v>
      </c>
      <c r="M37" s="692">
        <v>313964.68000000005</v>
      </c>
      <c r="N37" s="692">
        <v>0</v>
      </c>
      <c r="O37" s="692">
        <v>37547.449999999997</v>
      </c>
      <c r="P37" s="692">
        <v>789.12</v>
      </c>
      <c r="Q37" s="692">
        <v>352301.25000000006</v>
      </c>
      <c r="R37" s="693">
        <v>9.1822017593191529E-2</v>
      </c>
      <c r="S37" s="693">
        <v>0.24443632189014142</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680"/>
      <c r="B41" s="671" t="s">
        <v>993</v>
      </c>
      <c r="C41" s="757" t="s">
        <v>994</v>
      </c>
      <c r="D41" s="757"/>
      <c r="E41" s="757"/>
      <c r="F41" s="757"/>
      <c r="G41" s="695"/>
      <c r="H41" s="757" t="s">
        <v>995</v>
      </c>
      <c r="I41" s="757"/>
      <c r="J41" s="757"/>
      <c r="K41" s="757"/>
      <c r="L41" s="695"/>
      <c r="M41" s="757" t="s">
        <v>996</v>
      </c>
      <c r="N41" s="757"/>
      <c r="O41" s="757"/>
      <c r="P41" s="757"/>
      <c r="Q41" s="695"/>
      <c r="R41" s="757" t="s">
        <v>997</v>
      </c>
      <c r="S41" s="757"/>
    </row>
    <row r="42" spans="1:19" s="5" customFormat="1" ht="15">
      <c r="A42" s="680"/>
      <c r="B42" s="671" t="s">
        <v>998</v>
      </c>
      <c r="C42" s="270"/>
      <c r="D42" s="270"/>
      <c r="E42" s="270"/>
      <c r="F42" s="270"/>
      <c r="G42" s="270"/>
      <c r="H42" s="270"/>
      <c r="I42" s="270"/>
      <c r="J42" s="270"/>
      <c r="K42" s="270"/>
      <c r="L42" s="270"/>
      <c r="M42" s="270"/>
      <c r="N42" s="270"/>
      <c r="O42" s="270"/>
      <c r="P42" s="270"/>
      <c r="Q42" s="270"/>
      <c r="R42" s="270"/>
      <c r="S42" s="270"/>
    </row>
    <row r="43" spans="1:19" s="5" customFormat="1" ht="15">
      <c r="A43" s="271" t="s">
        <v>1015</v>
      </c>
      <c r="B43" s="671" t="s">
        <v>999</v>
      </c>
      <c r="C43" s="671" t="s">
        <v>155</v>
      </c>
      <c r="D43" s="671" t="s">
        <v>157</v>
      </c>
      <c r="E43" s="671" t="s">
        <v>156</v>
      </c>
      <c r="F43" s="671" t="s">
        <v>158</v>
      </c>
      <c r="G43" s="695" t="s">
        <v>159</v>
      </c>
      <c r="H43" s="671" t="s">
        <v>155</v>
      </c>
      <c r="I43" s="671" t="s">
        <v>157</v>
      </c>
      <c r="J43" s="671" t="s">
        <v>156</v>
      </c>
      <c r="K43" s="671" t="s">
        <v>158</v>
      </c>
      <c r="L43" s="695" t="s">
        <v>159</v>
      </c>
      <c r="M43" s="671" t="s">
        <v>155</v>
      </c>
      <c r="N43" s="671" t="s">
        <v>157</v>
      </c>
      <c r="O43" s="671" t="s">
        <v>156</v>
      </c>
      <c r="P43" s="671" t="s">
        <v>158</v>
      </c>
      <c r="Q43" s="695" t="s">
        <v>159</v>
      </c>
      <c r="R43" s="271" t="s">
        <v>1000</v>
      </c>
      <c r="S43" s="271" t="s">
        <v>1001</v>
      </c>
    </row>
    <row r="44" spans="1:19" s="5" customFormat="1" ht="18.75" customHeight="1">
      <c r="A44" s="673"/>
      <c r="B44" s="5" t="s">
        <v>442</v>
      </c>
      <c r="C44" s="5" t="s">
        <v>442</v>
      </c>
      <c r="D44" s="5" t="s">
        <v>442</v>
      </c>
      <c r="E44" s="672" t="s">
        <v>442</v>
      </c>
      <c r="F44" s="672"/>
      <c r="G44" s="672"/>
      <c r="I44" s="672" t="s">
        <v>442</v>
      </c>
      <c r="J44" s="672" t="s">
        <v>442</v>
      </c>
      <c r="K44" s="672"/>
      <c r="L44" s="672"/>
      <c r="Q44" s="694"/>
    </row>
    <row r="45" spans="1:19" s="5" customFormat="1" ht="18.75" customHeight="1">
      <c r="A45" s="673"/>
      <c r="B45" s="672" t="s">
        <v>442</v>
      </c>
      <c r="C45" s="672" t="s">
        <v>442</v>
      </c>
      <c r="D45" s="673" t="s">
        <v>442</v>
      </c>
      <c r="E45" s="674" t="s">
        <v>442</v>
      </c>
      <c r="F45" s="674"/>
      <c r="G45" s="674"/>
      <c r="H45" s="5" t="s">
        <v>442</v>
      </c>
      <c r="I45" s="5" t="s">
        <v>442</v>
      </c>
      <c r="J45" s="672" t="s">
        <v>442</v>
      </c>
      <c r="K45" s="672"/>
      <c r="L45" s="672"/>
      <c r="M45" s="675"/>
      <c r="N45" s="675"/>
      <c r="O45" s="675"/>
      <c r="P45" s="675"/>
      <c r="Q45" s="675"/>
    </row>
    <row r="46" spans="1:19" s="5" customFormat="1" ht="15">
      <c r="A46" s="269" t="s">
        <v>119</v>
      </c>
      <c r="B46" s="692">
        <v>145775</v>
      </c>
      <c r="C46" s="692">
        <v>0</v>
      </c>
      <c r="D46" s="692">
        <v>0</v>
      </c>
      <c r="E46" s="692">
        <v>6767.39</v>
      </c>
      <c r="F46" s="692">
        <v>0</v>
      </c>
      <c r="G46" s="692">
        <v>6767.39</v>
      </c>
      <c r="H46" s="692">
        <v>100383.81</v>
      </c>
      <c r="I46" s="692">
        <v>0</v>
      </c>
      <c r="J46" s="692">
        <v>115763.78</v>
      </c>
      <c r="K46" s="692">
        <v>0</v>
      </c>
      <c r="L46" s="692">
        <v>216147.59</v>
      </c>
      <c r="M46" s="692">
        <v>100383.81</v>
      </c>
      <c r="N46" s="692">
        <v>0</v>
      </c>
      <c r="O46" s="692">
        <v>108996.39</v>
      </c>
      <c r="P46" s="692">
        <v>0</v>
      </c>
      <c r="Q46" s="692">
        <v>209380.2</v>
      </c>
      <c r="R46" s="693">
        <v>4.6423529411764711E-2</v>
      </c>
      <c r="S46" s="693">
        <v>1.482748002057966</v>
      </c>
    </row>
    <row r="47" spans="1:19" s="5" customFormat="1" ht="15">
      <c r="A47" s="269"/>
      <c r="B47" s="692" t="s">
        <v>442</v>
      </c>
      <c r="C47" s="692" t="s">
        <v>442</v>
      </c>
      <c r="D47" s="692" t="s">
        <v>442</v>
      </c>
      <c r="E47" s="692" t="s">
        <v>442</v>
      </c>
      <c r="F47" s="692" t="s">
        <v>442</v>
      </c>
      <c r="G47" s="692"/>
      <c r="H47" s="692" t="s">
        <v>442</v>
      </c>
      <c r="I47" s="692" t="s">
        <v>442</v>
      </c>
      <c r="J47" s="692"/>
      <c r="K47" s="692" t="s">
        <v>442</v>
      </c>
      <c r="L47" s="692"/>
      <c r="M47" s="692"/>
      <c r="N47" s="692"/>
      <c r="O47" s="692"/>
      <c r="P47" s="692" t="s">
        <v>442</v>
      </c>
      <c r="Q47" s="692"/>
      <c r="R47" s="693"/>
      <c r="S47" s="693"/>
    </row>
    <row r="48" spans="1:19" s="5" customFormat="1" ht="15">
      <c r="A48" s="269" t="s">
        <v>159</v>
      </c>
      <c r="B48" s="692">
        <v>145775</v>
      </c>
      <c r="C48" s="692">
        <v>0</v>
      </c>
      <c r="D48" s="692">
        <v>0</v>
      </c>
      <c r="E48" s="692">
        <v>6767.39</v>
      </c>
      <c r="F48" s="692">
        <v>0</v>
      </c>
      <c r="G48" s="692">
        <v>6767.39</v>
      </c>
      <c r="H48" s="692">
        <v>100383.81</v>
      </c>
      <c r="I48" s="692">
        <v>0</v>
      </c>
      <c r="J48" s="692">
        <v>115763.78</v>
      </c>
      <c r="K48" s="692">
        <v>0</v>
      </c>
      <c r="L48" s="692">
        <v>216147.59</v>
      </c>
      <c r="M48" s="692">
        <v>100383.81</v>
      </c>
      <c r="N48" s="692">
        <v>0</v>
      </c>
      <c r="O48" s="692">
        <v>108996.39</v>
      </c>
      <c r="P48" s="692">
        <v>0</v>
      </c>
      <c r="Q48" s="692">
        <v>209380.2</v>
      </c>
      <c r="R48" s="693">
        <v>4.6423529411764711E-2</v>
      </c>
      <c r="S48" s="693">
        <v>1.482748002057966</v>
      </c>
    </row>
    <row r="49" spans="1:19" ht="15" customHeight="1" thickBot="1">
      <c r="A49" s="265"/>
      <c r="B49" s="266" t="s">
        <v>442</v>
      </c>
      <c r="C49" s="266" t="s">
        <v>442</v>
      </c>
      <c r="D49" s="267" t="s">
        <v>442</v>
      </c>
      <c r="E49" s="266" t="s">
        <v>442</v>
      </c>
      <c r="F49" s="266"/>
      <c r="G49" s="266"/>
      <c r="H49" s="266" t="s">
        <v>442</v>
      </c>
      <c r="I49" s="266" t="s">
        <v>442</v>
      </c>
      <c r="J49" s="266" t="s">
        <v>442</v>
      </c>
      <c r="K49" s="266"/>
      <c r="L49" s="266"/>
      <c r="M49" s="266" t="s">
        <v>442</v>
      </c>
      <c r="N49" s="266" t="s">
        <v>442</v>
      </c>
      <c r="O49" s="266" t="s">
        <v>442</v>
      </c>
      <c r="P49" s="266"/>
      <c r="Q49" s="266"/>
      <c r="R49" s="265"/>
      <c r="S49" s="265"/>
    </row>
    <row r="50" spans="1:19" ht="15" customHeight="1" thickTop="1">
      <c r="A50" s="268" t="s">
        <v>1419</v>
      </c>
      <c r="B50" s="47"/>
      <c r="C50" s="47"/>
      <c r="D50" s="47"/>
      <c r="E50" s="47"/>
      <c r="F50" s="47"/>
      <c r="G50" s="47"/>
      <c r="H50" s="47"/>
      <c r="I50" s="47"/>
      <c r="J50" s="47"/>
      <c r="K50" s="47"/>
      <c r="L50" s="47"/>
      <c r="M50" s="47"/>
      <c r="N50" s="47"/>
      <c r="O50" s="47"/>
      <c r="P50" s="47"/>
      <c r="Q50" s="47"/>
      <c r="R50" s="47"/>
      <c r="S50" s="47"/>
    </row>
    <row r="51" spans="1:19" ht="15" customHeight="1">
      <c r="A51" s="268" t="s">
        <v>1420</v>
      </c>
      <c r="B51" s="261"/>
      <c r="C51" s="261"/>
      <c r="D51" s="47"/>
      <c r="E51" s="261"/>
      <c r="F51" s="261"/>
      <c r="G51" s="261"/>
      <c r="H51" s="261"/>
      <c r="I51" s="261"/>
      <c r="J51" s="260" t="s">
        <v>442</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442</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50" t="s">
        <v>441</v>
      </c>
      <c r="B1" s="750"/>
      <c r="C1" s="750"/>
      <c r="D1" s="750"/>
      <c r="E1" s="750"/>
    </row>
    <row r="2" spans="1:5" ht="18">
      <c r="A2" s="751" t="s">
        <v>722</v>
      </c>
      <c r="B2" s="751"/>
      <c r="C2" s="751"/>
      <c r="D2" s="751"/>
      <c r="E2" s="751"/>
    </row>
    <row r="3" spans="1:5" ht="18">
      <c r="A3" s="751" t="s">
        <v>1519</v>
      </c>
      <c r="B3" s="751"/>
      <c r="C3" s="751"/>
      <c r="D3" s="751"/>
      <c r="E3" s="751"/>
    </row>
    <row r="4" spans="1:5" ht="30" customHeight="1">
      <c r="A4" s="752" t="s">
        <v>511</v>
      </c>
      <c r="B4" s="752"/>
      <c r="C4" s="752"/>
      <c r="D4" s="752"/>
      <c r="E4" s="752"/>
    </row>
    <row r="5" spans="1:5">
      <c r="A5" s="99"/>
      <c r="B5" s="101"/>
      <c r="C5" s="205"/>
      <c r="D5" s="205"/>
      <c r="E5" s="98"/>
    </row>
    <row r="6" spans="1:5" ht="30" customHeight="1">
      <c r="A6" s="72" t="s">
        <v>723</v>
      </c>
      <c r="B6" s="73" t="s">
        <v>59</v>
      </c>
      <c r="C6" s="73" t="s">
        <v>57</v>
      </c>
      <c r="D6" s="176" t="s">
        <v>518</v>
      </c>
      <c r="E6" s="73" t="s">
        <v>724</v>
      </c>
    </row>
    <row r="7" spans="1:5">
      <c r="A7" s="100" t="s">
        <v>725</v>
      </c>
      <c r="B7" s="97">
        <v>871701.98280999996</v>
      </c>
      <c r="C7" s="97">
        <v>0</v>
      </c>
      <c r="D7" s="97">
        <v>871701.98280999996</v>
      </c>
      <c r="E7" s="160">
        <v>0.17469254459301328</v>
      </c>
    </row>
    <row r="8" spans="1:5">
      <c r="A8" s="100" t="s">
        <v>726</v>
      </c>
      <c r="B8" s="97">
        <v>483988.15527999995</v>
      </c>
      <c r="C8" s="97">
        <v>0</v>
      </c>
      <c r="D8" s="97">
        <v>483988.15527999995</v>
      </c>
      <c r="E8" s="160">
        <v>9.6993151405014452E-2</v>
      </c>
    </row>
    <row r="9" spans="1:5">
      <c r="A9" s="100" t="s">
        <v>727</v>
      </c>
      <c r="B9" s="97">
        <v>1097410.3040400001</v>
      </c>
      <c r="C9" s="97">
        <v>125009.35974</v>
      </c>
      <c r="D9" s="97">
        <v>1222419.6637800001</v>
      </c>
      <c r="E9" s="160">
        <v>0.24497776285637951</v>
      </c>
    </row>
    <row r="10" spans="1:5">
      <c r="A10" s="100" t="s">
        <v>728</v>
      </c>
      <c r="B10" s="97">
        <v>580475.24709000008</v>
      </c>
      <c r="C10" s="97">
        <v>161983.29689</v>
      </c>
      <c r="D10" s="97">
        <v>742458.54398000007</v>
      </c>
      <c r="E10" s="160">
        <v>0.14879164537929049</v>
      </c>
    </row>
    <row r="11" spans="1:5">
      <c r="A11" s="100" t="s">
        <v>729</v>
      </c>
      <c r="B11" s="97">
        <v>289821.76218000002</v>
      </c>
      <c r="C11" s="97">
        <v>80484.029540000003</v>
      </c>
      <c r="D11" s="97">
        <v>370305.79172000004</v>
      </c>
      <c r="E11" s="160">
        <v>7.4210753570348648E-2</v>
      </c>
    </row>
    <row r="12" spans="1:5">
      <c r="A12" s="100" t="s">
        <v>730</v>
      </c>
      <c r="B12" s="97">
        <v>176183.93425999998</v>
      </c>
      <c r="C12" s="97">
        <v>62676.826439999997</v>
      </c>
      <c r="D12" s="97">
        <v>238860.76069999998</v>
      </c>
      <c r="E12" s="160">
        <v>4.7868646524807629E-2</v>
      </c>
    </row>
    <row r="13" spans="1:5">
      <c r="A13" s="100" t="s">
        <v>731</v>
      </c>
      <c r="B13" s="97">
        <v>28400.931149999997</v>
      </c>
      <c r="C13" s="97">
        <v>39525.45336</v>
      </c>
      <c r="D13" s="97">
        <v>67926.384510000004</v>
      </c>
      <c r="E13" s="160">
        <v>1.3612717636368805E-2</v>
      </c>
    </row>
    <row r="14" spans="1:5">
      <c r="A14" s="100" t="s">
        <v>732</v>
      </c>
      <c r="B14" s="97">
        <v>25281.525739999997</v>
      </c>
      <c r="C14" s="97">
        <v>22951.19484</v>
      </c>
      <c r="D14" s="97">
        <v>48232.720579999994</v>
      </c>
      <c r="E14" s="160">
        <v>9.6660290522713483E-3</v>
      </c>
    </row>
    <row r="15" spans="1:5">
      <c r="A15" s="100" t="s">
        <v>733</v>
      </c>
      <c r="B15" s="97">
        <v>22777.028989999999</v>
      </c>
      <c r="C15" s="97">
        <v>13640.838900000001</v>
      </c>
      <c r="D15" s="97">
        <v>36417.867890000001</v>
      </c>
      <c r="E15" s="160">
        <v>7.2982855790325379E-3</v>
      </c>
    </row>
    <row r="16" spans="1:5">
      <c r="A16" s="100" t="s">
        <v>734</v>
      </c>
      <c r="B16" s="97">
        <v>45596.550739999999</v>
      </c>
      <c r="C16" s="97">
        <v>20259.641219999998</v>
      </c>
      <c r="D16" s="97">
        <v>65856.191959999996</v>
      </c>
      <c r="E16" s="160">
        <v>1.3197842815055216E-2</v>
      </c>
    </row>
    <row r="17" spans="1:5">
      <c r="A17" s="100" t="s">
        <v>735</v>
      </c>
      <c r="B17" s="97">
        <v>432117.05230000004</v>
      </c>
      <c r="C17" s="97">
        <v>47811.274890000001</v>
      </c>
      <c r="D17" s="97">
        <v>479928.32719000004</v>
      </c>
      <c r="E17" s="160">
        <v>9.6179545707610808E-2</v>
      </c>
    </row>
    <row r="18" spans="1:5">
      <c r="A18" s="100" t="s">
        <v>736</v>
      </c>
      <c r="B18" s="97">
        <v>210308.8199</v>
      </c>
      <c r="C18" s="97">
        <v>32640.29522</v>
      </c>
      <c r="D18" s="97">
        <v>242949.11512</v>
      </c>
      <c r="E18" s="160">
        <v>4.8687969012208197E-2</v>
      </c>
    </row>
    <row r="19" spans="1:5">
      <c r="A19" s="100" t="s">
        <v>737</v>
      </c>
      <c r="B19" s="97">
        <v>33735.498310000003</v>
      </c>
      <c r="C19" s="97">
        <v>9753.7202300000008</v>
      </c>
      <c r="D19" s="97">
        <v>43489.218540000002</v>
      </c>
      <c r="E19" s="160">
        <v>8.7154123759406194E-3</v>
      </c>
    </row>
    <row r="20" spans="1:5">
      <c r="A20" s="100" t="s">
        <v>738</v>
      </c>
      <c r="B20" s="97">
        <v>70740.481</v>
      </c>
      <c r="C20" s="97">
        <v>4645.7148099999995</v>
      </c>
      <c r="D20" s="97">
        <v>75386.195810000005</v>
      </c>
      <c r="E20" s="160">
        <v>1.5107693492658397E-2</v>
      </c>
    </row>
    <row r="21" spans="1:5">
      <c r="A21" s="72" t="s">
        <v>159</v>
      </c>
      <c r="B21" s="158">
        <v>4368539.27379</v>
      </c>
      <c r="C21" s="158">
        <v>621381.64607999998</v>
      </c>
      <c r="D21" s="158">
        <v>4989920.9198700003</v>
      </c>
      <c r="E21" s="161">
        <v>1</v>
      </c>
    </row>
    <row r="22" spans="1:5">
      <c r="A22" s="54" t="s">
        <v>739</v>
      </c>
      <c r="B22" s="160">
        <v>0.87547264654923851</v>
      </c>
      <c r="C22" s="160">
        <v>0.12452735345076139</v>
      </c>
      <c r="D22" s="160">
        <v>1</v>
      </c>
      <c r="E22" s="234"/>
    </row>
    <row r="23" spans="1:5" ht="30" customHeight="1">
      <c r="A23" s="433" t="s">
        <v>740</v>
      </c>
      <c r="B23" s="73" t="s">
        <v>59</v>
      </c>
      <c r="C23" s="73" t="s">
        <v>57</v>
      </c>
      <c r="D23" s="176" t="s">
        <v>518</v>
      </c>
      <c r="E23" s="73" t="s">
        <v>681</v>
      </c>
    </row>
    <row r="24" spans="1:5">
      <c r="A24" s="100" t="s">
        <v>725</v>
      </c>
      <c r="B24" s="97">
        <v>21</v>
      </c>
      <c r="C24" s="97">
        <v>0</v>
      </c>
      <c r="D24" s="97">
        <v>21</v>
      </c>
      <c r="E24" s="160">
        <v>1.9367244456126273E-5</v>
      </c>
    </row>
    <row r="25" spans="1:5">
      <c r="A25" s="100" t="s">
        <v>726</v>
      </c>
      <c r="B25" s="97">
        <v>52</v>
      </c>
      <c r="C25" s="97">
        <v>0</v>
      </c>
      <c r="D25" s="97">
        <v>52</v>
      </c>
      <c r="E25" s="160">
        <v>4.795698627231268E-5</v>
      </c>
    </row>
    <row r="26" spans="1:5">
      <c r="A26" s="100" t="s">
        <v>727</v>
      </c>
      <c r="B26" s="97">
        <v>227</v>
      </c>
      <c r="C26" s="97">
        <v>31</v>
      </c>
      <c r="D26" s="97">
        <v>258</v>
      </c>
      <c r="E26" s="160">
        <v>2.3794043188955137E-4</v>
      </c>
    </row>
    <row r="27" spans="1:5">
      <c r="A27" s="100" t="s">
        <v>728</v>
      </c>
      <c r="B27" s="97">
        <v>250</v>
      </c>
      <c r="C27" s="97">
        <v>67</v>
      </c>
      <c r="D27" s="97">
        <v>317</v>
      </c>
      <c r="E27" s="160">
        <v>2.9235316631390614E-4</v>
      </c>
    </row>
    <row r="28" spans="1:5">
      <c r="A28" s="100" t="s">
        <v>729</v>
      </c>
      <c r="B28" s="97">
        <v>290</v>
      </c>
      <c r="C28" s="97">
        <v>84</v>
      </c>
      <c r="D28" s="97">
        <v>374</v>
      </c>
      <c r="E28" s="160">
        <v>3.4492140126624889E-4</v>
      </c>
    </row>
    <row r="29" spans="1:5">
      <c r="A29" s="100" t="s">
        <v>730</v>
      </c>
      <c r="B29" s="97">
        <v>349</v>
      </c>
      <c r="C29" s="97">
        <v>124</v>
      </c>
      <c r="D29" s="97">
        <v>473</v>
      </c>
      <c r="E29" s="160">
        <v>4.3622412513084419E-4</v>
      </c>
    </row>
    <row r="30" spans="1:5">
      <c r="A30" s="100" t="s">
        <v>731</v>
      </c>
      <c r="B30" s="97">
        <v>106</v>
      </c>
      <c r="C30" s="97">
        <v>145</v>
      </c>
      <c r="D30" s="97">
        <v>251</v>
      </c>
      <c r="E30" s="160">
        <v>2.3148468373750927E-4</v>
      </c>
    </row>
    <row r="31" spans="1:5">
      <c r="A31" s="100" t="s">
        <v>732</v>
      </c>
      <c r="B31" s="97">
        <v>152</v>
      </c>
      <c r="C31" s="97">
        <v>136</v>
      </c>
      <c r="D31" s="97">
        <v>288</v>
      </c>
      <c r="E31" s="160">
        <v>2.6560792396973179E-4</v>
      </c>
    </row>
    <row r="32" spans="1:5">
      <c r="A32" s="100" t="s">
        <v>733</v>
      </c>
      <c r="B32" s="97">
        <v>192</v>
      </c>
      <c r="C32" s="97">
        <v>113</v>
      </c>
      <c r="D32" s="97">
        <v>305</v>
      </c>
      <c r="E32" s="160">
        <v>2.8128616948183401E-4</v>
      </c>
    </row>
    <row r="33" spans="1:5">
      <c r="A33" s="100" t="s">
        <v>734</v>
      </c>
      <c r="B33" s="97">
        <v>556</v>
      </c>
      <c r="C33" s="97">
        <v>239</v>
      </c>
      <c r="D33" s="97">
        <v>795</v>
      </c>
      <c r="E33" s="160">
        <v>7.3318854012478037E-4</v>
      </c>
    </row>
    <row r="34" spans="1:5">
      <c r="A34" s="100" t="s">
        <v>735</v>
      </c>
      <c r="B34" s="97">
        <v>8200</v>
      </c>
      <c r="C34" s="97">
        <v>1020</v>
      </c>
      <c r="D34" s="97">
        <v>9220</v>
      </c>
      <c r="E34" s="160">
        <v>8.5031425659754401E-3</v>
      </c>
    </row>
    <row r="35" spans="1:5">
      <c r="A35" s="100" t="s">
        <v>736</v>
      </c>
      <c r="B35" s="97">
        <v>13119</v>
      </c>
      <c r="C35" s="97">
        <v>1963</v>
      </c>
      <c r="D35" s="97">
        <v>15082</v>
      </c>
      <c r="E35" s="160">
        <v>1.3909370518442689E-2</v>
      </c>
    </row>
    <row r="36" spans="1:5">
      <c r="A36" s="100" t="s">
        <v>737</v>
      </c>
      <c r="B36" s="97">
        <v>6890</v>
      </c>
      <c r="C36" s="97">
        <v>1688</v>
      </c>
      <c r="D36" s="97">
        <v>8578</v>
      </c>
      <c r="E36" s="160">
        <v>7.9110582354595792E-3</v>
      </c>
    </row>
    <row r="37" spans="1:5">
      <c r="A37" s="100" t="s">
        <v>738</v>
      </c>
      <c r="B37" s="97">
        <v>1025108</v>
      </c>
      <c r="C37" s="97">
        <v>23183</v>
      </c>
      <c r="D37" s="97">
        <v>1048291</v>
      </c>
      <c r="E37" s="160">
        <v>0.9667860980074795</v>
      </c>
    </row>
    <row r="38" spans="1:5">
      <c r="A38" s="72" t="s">
        <v>159</v>
      </c>
      <c r="B38" s="158">
        <v>1055512</v>
      </c>
      <c r="C38" s="158">
        <v>28793</v>
      </c>
      <c r="D38" s="158">
        <v>1084305</v>
      </c>
      <c r="E38" s="161">
        <v>1</v>
      </c>
    </row>
    <row r="39" spans="1:5">
      <c r="A39" s="54" t="s">
        <v>739</v>
      </c>
      <c r="B39" s="106">
        <v>0.97344566335117888</v>
      </c>
      <c r="C39" s="106">
        <v>2.6554336648821134E-2</v>
      </c>
      <c r="D39" s="106">
        <v>1</v>
      </c>
      <c r="E39" s="144"/>
    </row>
    <row r="40" spans="1:5" ht="15.75" thickBot="1">
      <c r="A40" s="252"/>
      <c r="B40" s="253"/>
      <c r="C40" s="253"/>
      <c r="D40" s="254"/>
      <c r="E40" s="254"/>
    </row>
    <row r="41" spans="1:5" ht="36.75" customHeight="1" thickTop="1">
      <c r="A41" s="758" t="s">
        <v>1412</v>
      </c>
      <c r="B41" s="759"/>
      <c r="C41" s="759"/>
      <c r="D41" s="759"/>
      <c r="E41" s="759"/>
    </row>
    <row r="42" spans="1:5">
      <c r="A42" s="209"/>
      <c r="B42" s="210"/>
      <c r="C42" s="210"/>
      <c r="D42" s="210"/>
      <c r="E42" s="210"/>
    </row>
    <row r="43" spans="1:5" ht="30" customHeight="1">
      <c r="A43" s="750" t="s">
        <v>441</v>
      </c>
      <c r="B43" s="750"/>
      <c r="C43" s="750"/>
      <c r="D43" s="750"/>
      <c r="E43" s="750"/>
    </row>
    <row r="44" spans="1:5" ht="18">
      <c r="A44" s="751" t="s">
        <v>741</v>
      </c>
      <c r="B44" s="751"/>
      <c r="C44" s="751"/>
      <c r="D44" s="751"/>
      <c r="E44" s="751"/>
    </row>
    <row r="45" spans="1:5" ht="18">
      <c r="A45" s="751" t="s">
        <v>1519</v>
      </c>
      <c r="B45" s="751"/>
      <c r="C45" s="751"/>
      <c r="D45" s="751"/>
      <c r="E45" s="751"/>
    </row>
    <row r="46" spans="1:5" ht="30" customHeight="1">
      <c r="A46" s="752" t="s">
        <v>511</v>
      </c>
      <c r="B46" s="752"/>
      <c r="C46" s="752"/>
      <c r="D46" s="752"/>
      <c r="E46" s="752"/>
    </row>
    <row r="47" spans="1:5">
      <c r="A47" s="99"/>
      <c r="B47" s="101"/>
      <c r="C47" s="205"/>
      <c r="D47" s="205"/>
      <c r="E47" s="98"/>
    </row>
    <row r="48" spans="1:5" ht="30" customHeight="1">
      <c r="A48" s="72" t="s">
        <v>723</v>
      </c>
      <c r="B48" s="73" t="s">
        <v>59</v>
      </c>
      <c r="C48" s="73" t="s">
        <v>57</v>
      </c>
      <c r="D48" s="176" t="s">
        <v>518</v>
      </c>
      <c r="E48" s="73" t="s">
        <v>724</v>
      </c>
    </row>
    <row r="49" spans="1:5">
      <c r="A49" s="100" t="s">
        <v>725</v>
      </c>
      <c r="B49" s="97">
        <v>203558.64851</v>
      </c>
      <c r="C49" s="97">
        <v>0</v>
      </c>
      <c r="D49" s="97">
        <v>203558.64851</v>
      </c>
      <c r="E49" s="160">
        <v>0.60666284757629541</v>
      </c>
    </row>
    <row r="50" spans="1:5">
      <c r="A50" s="100" t="s">
        <v>726</v>
      </c>
      <c r="B50" s="97">
        <v>56618.727229999997</v>
      </c>
      <c r="C50" s="97">
        <v>0</v>
      </c>
      <c r="D50" s="97">
        <v>56618.727229999997</v>
      </c>
      <c r="E50" s="160">
        <v>0.16873996039431327</v>
      </c>
    </row>
    <row r="51" spans="1:5">
      <c r="A51" s="100" t="s">
        <v>727</v>
      </c>
      <c r="B51" s="97">
        <v>18585.95894</v>
      </c>
      <c r="C51" s="97">
        <v>0</v>
      </c>
      <c r="D51" s="97">
        <v>18585.95894</v>
      </c>
      <c r="E51" s="160">
        <v>5.5391460191005298E-2</v>
      </c>
    </row>
    <row r="52" spans="1:5">
      <c r="A52" s="100" t="s">
        <v>728</v>
      </c>
      <c r="B52" s="97">
        <v>20797.152140000002</v>
      </c>
      <c r="C52" s="97">
        <v>0</v>
      </c>
      <c r="D52" s="97">
        <v>20797.152140000002</v>
      </c>
      <c r="E52" s="160">
        <v>6.1981446777536607E-2</v>
      </c>
    </row>
    <row r="53" spans="1:5">
      <c r="A53" s="100" t="s">
        <v>729</v>
      </c>
      <c r="B53" s="97">
        <v>11030.80752</v>
      </c>
      <c r="C53" s="97">
        <v>3212.3301699999997</v>
      </c>
      <c r="D53" s="97">
        <v>14243.13769</v>
      </c>
      <c r="E53" s="160">
        <v>4.2448613864776039E-2</v>
      </c>
    </row>
    <row r="54" spans="1:5">
      <c r="A54" s="100" t="s">
        <v>730</v>
      </c>
      <c r="B54" s="97">
        <v>5424.6320900000001</v>
      </c>
      <c r="C54" s="97">
        <v>2471.8007200000002</v>
      </c>
      <c r="D54" s="97">
        <v>7896.4328100000002</v>
      </c>
      <c r="E54" s="160">
        <v>2.3533622615764971E-2</v>
      </c>
    </row>
    <row r="55" spans="1:5">
      <c r="A55" s="100" t="s">
        <v>731</v>
      </c>
      <c r="B55" s="97">
        <v>3311.5785900000001</v>
      </c>
      <c r="C55" s="97">
        <v>561.52127000000007</v>
      </c>
      <c r="D55" s="97">
        <v>3873.0998600000003</v>
      </c>
      <c r="E55" s="160">
        <v>1.1542942573130327E-2</v>
      </c>
    </row>
    <row r="56" spans="1:5">
      <c r="A56" s="100" t="s">
        <v>732</v>
      </c>
      <c r="B56" s="97">
        <v>2210.3792699999999</v>
      </c>
      <c r="C56" s="97">
        <v>197.92580999999998</v>
      </c>
      <c r="D56" s="97">
        <v>2408.3050800000001</v>
      </c>
      <c r="E56" s="160">
        <v>7.1774362246931683E-3</v>
      </c>
    </row>
    <row r="57" spans="1:5">
      <c r="A57" s="100" t="s">
        <v>733</v>
      </c>
      <c r="B57" s="97">
        <v>1040.9389799999999</v>
      </c>
      <c r="C57" s="97">
        <v>721.07637</v>
      </c>
      <c r="D57" s="97">
        <v>1762.0153499999999</v>
      </c>
      <c r="E57" s="160">
        <v>5.2513084436774972E-3</v>
      </c>
    </row>
    <row r="58" spans="1:5">
      <c r="A58" s="100" t="s">
        <v>734</v>
      </c>
      <c r="B58" s="97">
        <v>1076.3831100000002</v>
      </c>
      <c r="C58" s="97">
        <v>479.80816999999996</v>
      </c>
      <c r="D58" s="97">
        <v>1556.1912800000002</v>
      </c>
      <c r="E58" s="160">
        <v>4.6378939937392113E-3</v>
      </c>
    </row>
    <row r="59" spans="1:5">
      <c r="A59" s="100" t="s">
        <v>735</v>
      </c>
      <c r="B59" s="97">
        <v>1510.3431599999999</v>
      </c>
      <c r="C59" s="97">
        <v>691.72203999999999</v>
      </c>
      <c r="D59" s="97">
        <v>2202.0652</v>
      </c>
      <c r="E59" s="160">
        <v>6.5627825423248305E-3</v>
      </c>
    </row>
    <row r="60" spans="1:5">
      <c r="A60" s="100" t="s">
        <v>736</v>
      </c>
      <c r="B60" s="97">
        <v>915.91052999999999</v>
      </c>
      <c r="C60" s="97">
        <v>284.81400000000002</v>
      </c>
      <c r="D60" s="97">
        <v>1200.72453</v>
      </c>
      <c r="E60" s="160">
        <v>3.578501664539809E-3</v>
      </c>
    </row>
    <row r="61" spans="1:5">
      <c r="A61" s="100" t="s">
        <v>737</v>
      </c>
      <c r="B61" s="97">
        <v>168.97024999999999</v>
      </c>
      <c r="C61" s="97">
        <v>68.976900000000001</v>
      </c>
      <c r="D61" s="97">
        <v>237.94714999999999</v>
      </c>
      <c r="E61" s="160">
        <v>7.091503930110461E-4</v>
      </c>
    </row>
    <row r="62" spans="1:5">
      <c r="A62" s="100" t="s">
        <v>738</v>
      </c>
      <c r="B62" s="97">
        <v>493.93599</v>
      </c>
      <c r="C62" s="97">
        <v>104.00433</v>
      </c>
      <c r="D62" s="97">
        <v>597.94032000000004</v>
      </c>
      <c r="E62" s="160">
        <v>1.7820327451921602E-3</v>
      </c>
    </row>
    <row r="63" spans="1:5">
      <c r="A63" s="72" t="s">
        <v>159</v>
      </c>
      <c r="B63" s="158">
        <v>326744.36630999995</v>
      </c>
      <c r="C63" s="158">
        <v>8793.9797799999997</v>
      </c>
      <c r="D63" s="158">
        <v>335538.34609000012</v>
      </c>
      <c r="E63" s="161">
        <v>1</v>
      </c>
    </row>
    <row r="64" spans="1:5">
      <c r="A64" s="54" t="s">
        <v>739</v>
      </c>
      <c r="B64" s="160">
        <v>0.97379143134465651</v>
      </c>
      <c r="C64" s="160">
        <v>2.6208568655342972E-2</v>
      </c>
      <c r="D64" s="160">
        <v>1</v>
      </c>
      <c r="E64" s="234"/>
    </row>
    <row r="65" spans="1:5" ht="30" customHeight="1">
      <c r="A65" s="433" t="s">
        <v>742</v>
      </c>
      <c r="B65" s="73" t="s">
        <v>59</v>
      </c>
      <c r="C65" s="73" t="s">
        <v>57</v>
      </c>
      <c r="D65" s="176" t="s">
        <v>518</v>
      </c>
      <c r="E65" s="73" t="s">
        <v>681</v>
      </c>
    </row>
    <row r="66" spans="1:5">
      <c r="A66" s="100" t="s">
        <v>725</v>
      </c>
      <c r="B66" s="97">
        <v>7</v>
      </c>
      <c r="C66" s="97">
        <v>0</v>
      </c>
      <c r="D66" s="97">
        <v>7</v>
      </c>
      <c r="E66" s="160">
        <v>3.7614185921547557E-3</v>
      </c>
    </row>
    <row r="67" spans="1:5">
      <c r="A67" s="100" t="s">
        <v>726</v>
      </c>
      <c r="B67" s="97">
        <v>6</v>
      </c>
      <c r="C67" s="97">
        <v>0</v>
      </c>
      <c r="D67" s="97">
        <v>6</v>
      </c>
      <c r="E67" s="160">
        <v>3.2240730789897904E-3</v>
      </c>
    </row>
    <row r="68" spans="1:5">
      <c r="A68" s="100" t="s">
        <v>727</v>
      </c>
      <c r="B68" s="97">
        <v>4</v>
      </c>
      <c r="C68" s="97">
        <v>0</v>
      </c>
      <c r="D68" s="97">
        <v>4</v>
      </c>
      <c r="E68" s="160">
        <v>2.1493820526598604E-3</v>
      </c>
    </row>
    <row r="69" spans="1:5">
      <c r="A69" s="100" t="s">
        <v>728</v>
      </c>
      <c r="B69" s="97">
        <v>8</v>
      </c>
      <c r="C69" s="97">
        <v>0</v>
      </c>
      <c r="D69" s="97">
        <v>8</v>
      </c>
      <c r="E69" s="160">
        <v>4.2987641053197209E-3</v>
      </c>
    </row>
    <row r="70" spans="1:5">
      <c r="A70" s="100" t="s">
        <v>729</v>
      </c>
      <c r="B70" s="97">
        <v>11</v>
      </c>
      <c r="C70" s="97">
        <v>3</v>
      </c>
      <c r="D70" s="97">
        <v>14</v>
      </c>
      <c r="E70" s="160">
        <v>7.5228371843095113E-3</v>
      </c>
    </row>
    <row r="71" spans="1:5">
      <c r="A71" s="100" t="s">
        <v>730</v>
      </c>
      <c r="B71" s="97">
        <v>11</v>
      </c>
      <c r="C71" s="97">
        <v>5</v>
      </c>
      <c r="D71" s="97">
        <v>16</v>
      </c>
      <c r="E71" s="160">
        <v>8.5975282106394418E-3</v>
      </c>
    </row>
    <row r="72" spans="1:5">
      <c r="A72" s="100" t="s">
        <v>731</v>
      </c>
      <c r="B72" s="97">
        <v>13</v>
      </c>
      <c r="C72" s="97">
        <v>2</v>
      </c>
      <c r="D72" s="97">
        <v>15</v>
      </c>
      <c r="E72" s="160">
        <v>8.0601826974744765E-3</v>
      </c>
    </row>
    <row r="73" spans="1:5">
      <c r="A73" s="100" t="s">
        <v>732</v>
      </c>
      <c r="B73" s="97">
        <v>14</v>
      </c>
      <c r="C73" s="97">
        <v>1</v>
      </c>
      <c r="D73" s="97">
        <v>15</v>
      </c>
      <c r="E73" s="160">
        <v>8.0601826974744765E-3</v>
      </c>
    </row>
    <row r="74" spans="1:5">
      <c r="A74" s="100" t="s">
        <v>733</v>
      </c>
      <c r="B74" s="97">
        <v>9</v>
      </c>
      <c r="C74" s="97">
        <v>6</v>
      </c>
      <c r="D74" s="97">
        <v>15</v>
      </c>
      <c r="E74" s="160">
        <v>8.0601826974744765E-3</v>
      </c>
    </row>
    <row r="75" spans="1:5">
      <c r="A75" s="100" t="s">
        <v>734</v>
      </c>
      <c r="B75" s="97">
        <v>12</v>
      </c>
      <c r="C75" s="97">
        <v>6</v>
      </c>
      <c r="D75" s="97">
        <v>18</v>
      </c>
      <c r="E75" s="160">
        <v>9.6722192369693705E-3</v>
      </c>
    </row>
    <row r="76" spans="1:5">
      <c r="A76" s="100" t="s">
        <v>735</v>
      </c>
      <c r="B76" s="97">
        <v>30</v>
      </c>
      <c r="C76" s="97">
        <v>14</v>
      </c>
      <c r="D76" s="97">
        <v>44</v>
      </c>
      <c r="E76" s="160">
        <v>2.3643202579258463E-2</v>
      </c>
    </row>
    <row r="77" spans="1:5">
      <c r="A77" s="100" t="s">
        <v>736</v>
      </c>
      <c r="B77" s="97">
        <v>59</v>
      </c>
      <c r="C77" s="97">
        <v>22</v>
      </c>
      <c r="D77" s="97">
        <v>81</v>
      </c>
      <c r="E77" s="160">
        <v>4.3524986566362174E-2</v>
      </c>
    </row>
    <row r="78" spans="1:5">
      <c r="A78" s="100" t="s">
        <v>737</v>
      </c>
      <c r="B78" s="97">
        <v>35</v>
      </c>
      <c r="C78" s="97">
        <v>14</v>
      </c>
      <c r="D78" s="97">
        <v>49</v>
      </c>
      <c r="E78" s="160">
        <v>2.6329930145083287E-2</v>
      </c>
    </row>
    <row r="79" spans="1:5">
      <c r="A79" s="100" t="s">
        <v>738</v>
      </c>
      <c r="B79" s="97">
        <v>1294</v>
      </c>
      <c r="C79" s="97">
        <v>275</v>
      </c>
      <c r="D79" s="97">
        <v>1569</v>
      </c>
      <c r="E79" s="160">
        <v>0.84309511015583016</v>
      </c>
    </row>
    <row r="80" spans="1:5">
      <c r="A80" s="72" t="s">
        <v>159</v>
      </c>
      <c r="B80" s="158">
        <v>1513</v>
      </c>
      <c r="C80" s="158">
        <v>348</v>
      </c>
      <c r="D80" s="158">
        <v>1861</v>
      </c>
      <c r="E80" s="161">
        <v>1</v>
      </c>
    </row>
    <row r="81" spans="1:5">
      <c r="A81" s="54" t="s">
        <v>739</v>
      </c>
      <c r="B81" s="106">
        <v>0.81300376141859221</v>
      </c>
      <c r="C81" s="106">
        <v>0.18699623858140785</v>
      </c>
      <c r="D81" s="106">
        <v>1</v>
      </c>
      <c r="E81" s="144"/>
    </row>
    <row r="82" spans="1:5" ht="15.75" thickBot="1">
      <c r="A82" s="252"/>
      <c r="B82" s="253"/>
      <c r="C82" s="253"/>
      <c r="D82" s="254"/>
      <c r="E82" s="254"/>
    </row>
    <row r="83" spans="1:5" ht="15.75" customHeight="1" thickTop="1">
      <c r="A83" s="758" t="s">
        <v>1413</v>
      </c>
      <c r="B83" s="759"/>
      <c r="C83" s="759"/>
      <c r="D83" s="759"/>
      <c r="E83" s="759"/>
    </row>
    <row r="84" spans="1:5">
      <c r="A84" s="212"/>
      <c r="B84" s="212"/>
      <c r="C84" s="212"/>
      <c r="D84" s="211"/>
      <c r="E84" s="98"/>
    </row>
    <row r="85" spans="1:5" ht="30" customHeight="1">
      <c r="A85" s="750" t="s">
        <v>441</v>
      </c>
      <c r="B85" s="750"/>
      <c r="C85" s="750"/>
      <c r="D85" s="750"/>
      <c r="E85" s="750"/>
    </row>
    <row r="86" spans="1:5" ht="18">
      <c r="A86" s="751" t="s">
        <v>745</v>
      </c>
      <c r="B86" s="751"/>
      <c r="C86" s="751"/>
      <c r="D86" s="751"/>
      <c r="E86" s="751"/>
    </row>
    <row r="87" spans="1:5" ht="18">
      <c r="A87" s="751" t="s">
        <v>1519</v>
      </c>
      <c r="B87" s="751"/>
      <c r="C87" s="751"/>
      <c r="D87" s="751"/>
      <c r="E87" s="751"/>
    </row>
    <row r="88" spans="1:5" ht="30" customHeight="1">
      <c r="A88" s="752" t="s">
        <v>511</v>
      </c>
      <c r="B88" s="752"/>
      <c r="C88" s="752"/>
      <c r="D88" s="752"/>
      <c r="E88" s="752"/>
    </row>
    <row r="89" spans="1:5">
      <c r="A89" s="99"/>
      <c r="B89" s="101"/>
      <c r="C89" s="205"/>
      <c r="D89" s="205"/>
      <c r="E89" s="98"/>
    </row>
    <row r="90" spans="1:5" ht="30" customHeight="1">
      <c r="A90" s="72" t="s">
        <v>723</v>
      </c>
      <c r="B90" s="73" t="s">
        <v>59</v>
      </c>
      <c r="C90" s="73" t="s">
        <v>57</v>
      </c>
      <c r="D90" s="176" t="s">
        <v>518</v>
      </c>
      <c r="E90" s="73" t="s">
        <v>724</v>
      </c>
    </row>
    <row r="91" spans="1:5">
      <c r="A91" s="100" t="s">
        <v>725</v>
      </c>
      <c r="B91" s="97">
        <v>668143.33429999999</v>
      </c>
      <c r="C91" s="97">
        <v>0</v>
      </c>
      <c r="D91" s="97">
        <v>668143.33429999999</v>
      </c>
      <c r="E91" s="160">
        <v>0.46128924693046502</v>
      </c>
    </row>
    <row r="92" spans="1:5">
      <c r="A92" s="100" t="s">
        <v>726</v>
      </c>
      <c r="B92" s="97">
        <v>119872.82004999999</v>
      </c>
      <c r="C92" s="97">
        <v>0</v>
      </c>
      <c r="D92" s="97">
        <v>119872.82004999999</v>
      </c>
      <c r="E92" s="160">
        <v>8.2760749153066346E-2</v>
      </c>
    </row>
    <row r="93" spans="1:5">
      <c r="A93" s="100" t="s">
        <v>727</v>
      </c>
      <c r="B93" s="97">
        <v>34776.615100000003</v>
      </c>
      <c r="C93" s="97">
        <v>4787.5283399999998</v>
      </c>
      <c r="D93" s="97">
        <v>39564.14344</v>
      </c>
      <c r="E93" s="160">
        <v>2.7315267542116821E-2</v>
      </c>
    </row>
    <row r="94" spans="1:5">
      <c r="A94" s="100" t="s">
        <v>728</v>
      </c>
      <c r="B94" s="97">
        <v>18276.11087</v>
      </c>
      <c r="C94" s="97">
        <v>9112.77189</v>
      </c>
      <c r="D94" s="97">
        <v>27388.88276</v>
      </c>
      <c r="E94" s="160">
        <v>1.8909411280535762E-2</v>
      </c>
    </row>
    <row r="95" spans="1:5">
      <c r="A95" s="100" t="s">
        <v>729</v>
      </c>
      <c r="B95" s="97">
        <v>7557.4595999999992</v>
      </c>
      <c r="C95" s="97">
        <v>19247.613949999999</v>
      </c>
      <c r="D95" s="97">
        <v>26805.073549999997</v>
      </c>
      <c r="E95" s="160">
        <v>1.8506346702911687E-2</v>
      </c>
    </row>
    <row r="96" spans="1:5">
      <c r="A96" s="100" t="s">
        <v>730</v>
      </c>
      <c r="B96" s="97">
        <v>25285.624379999997</v>
      </c>
      <c r="C96" s="97">
        <v>22859.645660000002</v>
      </c>
      <c r="D96" s="97">
        <v>48145.270040000003</v>
      </c>
      <c r="E96" s="160">
        <v>3.3239717018629364E-2</v>
      </c>
    </row>
    <row r="97" spans="1:5">
      <c r="A97" s="100" t="s">
        <v>731</v>
      </c>
      <c r="B97" s="97">
        <v>20816.002559999997</v>
      </c>
      <c r="C97" s="97">
        <v>18990.793969999999</v>
      </c>
      <c r="D97" s="97">
        <v>39806.796529999992</v>
      </c>
      <c r="E97" s="160">
        <v>2.7482796357275498E-2</v>
      </c>
    </row>
    <row r="98" spans="1:5">
      <c r="A98" s="100" t="s">
        <v>732</v>
      </c>
      <c r="B98" s="97">
        <v>21295.57647</v>
      </c>
      <c r="C98" s="97">
        <v>11987.035460000001</v>
      </c>
      <c r="D98" s="97">
        <v>33282.611929999999</v>
      </c>
      <c r="E98" s="160">
        <v>2.2978469147123256E-2</v>
      </c>
    </row>
    <row r="99" spans="1:5">
      <c r="A99" s="100" t="s">
        <v>733</v>
      </c>
      <c r="B99" s="97">
        <v>21382.640800000001</v>
      </c>
      <c r="C99" s="97">
        <v>7836.4071399999993</v>
      </c>
      <c r="D99" s="97">
        <v>29219.04794</v>
      </c>
      <c r="E99" s="160">
        <v>2.0172965781943827E-2</v>
      </c>
    </row>
    <row r="100" spans="1:5">
      <c r="A100" s="100" t="s">
        <v>734</v>
      </c>
      <c r="B100" s="97">
        <v>38627.467039999996</v>
      </c>
      <c r="C100" s="97">
        <v>11350.36348</v>
      </c>
      <c r="D100" s="97">
        <v>49977.830519999996</v>
      </c>
      <c r="E100" s="160">
        <v>3.450492524623127E-2</v>
      </c>
    </row>
    <row r="101" spans="1:5">
      <c r="A101" s="100" t="s">
        <v>735</v>
      </c>
      <c r="B101" s="97">
        <v>69808.241170000008</v>
      </c>
      <c r="C101" s="97">
        <v>43009.795039999997</v>
      </c>
      <c r="D101" s="97">
        <v>112818.03621000001</v>
      </c>
      <c r="E101" s="160">
        <v>7.7890093774575939E-2</v>
      </c>
    </row>
    <row r="102" spans="1:5">
      <c r="A102" s="100" t="s">
        <v>736</v>
      </c>
      <c r="B102" s="97">
        <v>121386.38297000001</v>
      </c>
      <c r="C102" s="97">
        <v>28136.677100000001</v>
      </c>
      <c r="D102" s="97">
        <v>149523.06007000001</v>
      </c>
      <c r="E102" s="160">
        <v>0.10323141194050971</v>
      </c>
    </row>
    <row r="103" spans="1:5">
      <c r="A103" s="100" t="s">
        <v>737</v>
      </c>
      <c r="B103" s="97">
        <v>28860.874159999999</v>
      </c>
      <c r="C103" s="97">
        <v>3444.4422000000004</v>
      </c>
      <c r="D103" s="97">
        <v>32305.316360000001</v>
      </c>
      <c r="E103" s="160">
        <v>2.2303739767407019E-2</v>
      </c>
    </row>
    <row r="104" spans="1:5">
      <c r="A104" s="100" t="s">
        <v>738</v>
      </c>
      <c r="B104" s="97">
        <v>67278.226360000001</v>
      </c>
      <c r="C104" s="97">
        <v>4295.5402400000003</v>
      </c>
      <c r="D104" s="97">
        <v>71573.766600000003</v>
      </c>
      <c r="E104" s="160">
        <v>4.9414859357208546E-2</v>
      </c>
    </row>
    <row r="105" spans="1:5">
      <c r="A105" s="72" t="s">
        <v>159</v>
      </c>
      <c r="B105" s="158">
        <v>1263367.37583</v>
      </c>
      <c r="C105" s="158">
        <v>185058.61447</v>
      </c>
      <c r="D105" s="158">
        <v>1448425.9902999999</v>
      </c>
      <c r="E105" s="161">
        <v>1</v>
      </c>
    </row>
    <row r="106" spans="1:5">
      <c r="A106" s="54" t="s">
        <v>739</v>
      </c>
      <c r="B106" s="160">
        <v>0.87223467701537838</v>
      </c>
      <c r="C106" s="160">
        <v>0.12776532298462168</v>
      </c>
      <c r="D106" s="160">
        <v>1</v>
      </c>
      <c r="E106" s="234"/>
    </row>
    <row r="107" spans="1:5" ht="30" customHeight="1">
      <c r="A107" s="433" t="s">
        <v>742</v>
      </c>
      <c r="B107" s="73" t="s">
        <v>59</v>
      </c>
      <c r="C107" s="73" t="s">
        <v>57</v>
      </c>
      <c r="D107" s="176" t="s">
        <v>518</v>
      </c>
      <c r="E107" s="73" t="s">
        <v>681</v>
      </c>
    </row>
    <row r="108" spans="1:5">
      <c r="A108" s="100" t="s">
        <v>725</v>
      </c>
      <c r="B108" s="97">
        <v>14</v>
      </c>
      <c r="C108" s="97">
        <v>0</v>
      </c>
      <c r="D108" s="97">
        <v>14</v>
      </c>
      <c r="E108" s="160">
        <v>1.3157189887383852E-5</v>
      </c>
    </row>
    <row r="109" spans="1:5">
      <c r="A109" s="100" t="s">
        <v>726</v>
      </c>
      <c r="B109" s="97">
        <v>13</v>
      </c>
      <c r="C109" s="97">
        <v>0</v>
      </c>
      <c r="D109" s="97">
        <v>13</v>
      </c>
      <c r="E109" s="160">
        <v>1.2217390609713577E-5</v>
      </c>
    </row>
    <row r="110" spans="1:5">
      <c r="A110" s="100" t="s">
        <v>727</v>
      </c>
      <c r="B110" s="97">
        <v>7</v>
      </c>
      <c r="C110" s="97">
        <v>1</v>
      </c>
      <c r="D110" s="97">
        <v>8</v>
      </c>
      <c r="E110" s="160">
        <v>7.5183942213622014E-6</v>
      </c>
    </row>
    <row r="111" spans="1:5">
      <c r="A111" s="100" t="s">
        <v>728</v>
      </c>
      <c r="B111" s="97">
        <v>8</v>
      </c>
      <c r="C111" s="97">
        <v>4</v>
      </c>
      <c r="D111" s="97">
        <v>12</v>
      </c>
      <c r="E111" s="160">
        <v>1.1277591332043303E-5</v>
      </c>
    </row>
    <row r="112" spans="1:5">
      <c r="A112" s="100" t="s">
        <v>729</v>
      </c>
      <c r="B112" s="97">
        <v>9</v>
      </c>
      <c r="C112" s="97">
        <v>20</v>
      </c>
      <c r="D112" s="97">
        <v>29</v>
      </c>
      <c r="E112" s="160">
        <v>2.725417905243798E-5</v>
      </c>
    </row>
    <row r="113" spans="1:5">
      <c r="A113" s="100" t="s">
        <v>730</v>
      </c>
      <c r="B113" s="97">
        <v>55</v>
      </c>
      <c r="C113" s="97">
        <v>48</v>
      </c>
      <c r="D113" s="97">
        <v>103</v>
      </c>
      <c r="E113" s="160">
        <v>9.6799325600038338E-5</v>
      </c>
    </row>
    <row r="114" spans="1:5">
      <c r="A114" s="100" t="s">
        <v>731</v>
      </c>
      <c r="B114" s="97">
        <v>79</v>
      </c>
      <c r="C114" s="97">
        <v>73</v>
      </c>
      <c r="D114" s="97">
        <v>152</v>
      </c>
      <c r="E114" s="160">
        <v>1.4284949020588181E-4</v>
      </c>
    </row>
    <row r="115" spans="1:5">
      <c r="A115" s="100" t="s">
        <v>732</v>
      </c>
      <c r="B115" s="97">
        <v>128</v>
      </c>
      <c r="C115" s="97">
        <v>73</v>
      </c>
      <c r="D115" s="97">
        <v>201</v>
      </c>
      <c r="E115" s="160">
        <v>1.8889965481172532E-4</v>
      </c>
    </row>
    <row r="116" spans="1:5">
      <c r="A116" s="100" t="s">
        <v>733</v>
      </c>
      <c r="B116" s="97">
        <v>180</v>
      </c>
      <c r="C116" s="97">
        <v>66</v>
      </c>
      <c r="D116" s="97">
        <v>246</v>
      </c>
      <c r="E116" s="160">
        <v>2.311906223068877E-4</v>
      </c>
    </row>
    <row r="117" spans="1:5">
      <c r="A117" s="100" t="s">
        <v>734</v>
      </c>
      <c r="B117" s="97">
        <v>465</v>
      </c>
      <c r="C117" s="97">
        <v>134</v>
      </c>
      <c r="D117" s="97">
        <v>599</v>
      </c>
      <c r="E117" s="160">
        <v>5.6293976732449478E-4</v>
      </c>
    </row>
    <row r="118" spans="1:5">
      <c r="A118" s="100" t="s">
        <v>735</v>
      </c>
      <c r="B118" s="97">
        <v>1470</v>
      </c>
      <c r="C118" s="97">
        <v>924</v>
      </c>
      <c r="D118" s="97">
        <v>2394</v>
      </c>
      <c r="E118" s="160">
        <v>2.2498794707426386E-3</v>
      </c>
    </row>
    <row r="119" spans="1:5">
      <c r="A119" s="100" t="s">
        <v>736</v>
      </c>
      <c r="B119" s="97">
        <v>8078</v>
      </c>
      <c r="C119" s="97">
        <v>1662</v>
      </c>
      <c r="D119" s="97">
        <v>9740</v>
      </c>
      <c r="E119" s="160">
        <v>9.1536449645084807E-3</v>
      </c>
    </row>
    <row r="120" spans="1:5">
      <c r="A120" s="100" t="s">
        <v>737</v>
      </c>
      <c r="B120" s="97">
        <v>5913</v>
      </c>
      <c r="C120" s="97">
        <v>704</v>
      </c>
      <c r="D120" s="97">
        <v>6617</v>
      </c>
      <c r="E120" s="160">
        <v>6.2186518203442105E-3</v>
      </c>
    </row>
    <row r="121" spans="1:5">
      <c r="A121" s="100" t="s">
        <v>738</v>
      </c>
      <c r="B121" s="97">
        <v>1021203</v>
      </c>
      <c r="C121" s="97">
        <v>22726</v>
      </c>
      <c r="D121" s="97">
        <v>1043929</v>
      </c>
      <c r="E121" s="160">
        <v>0.98108372013905265</v>
      </c>
    </row>
    <row r="122" spans="1:5">
      <c r="A122" s="72" t="s">
        <v>159</v>
      </c>
      <c r="B122" s="158">
        <v>1037622</v>
      </c>
      <c r="C122" s="158">
        <v>26435</v>
      </c>
      <c r="D122" s="158">
        <v>1064057</v>
      </c>
      <c r="E122" s="161">
        <v>1</v>
      </c>
    </row>
    <row r="123" spans="1:5">
      <c r="A123" s="54" t="s">
        <v>739</v>
      </c>
      <c r="B123" s="106">
        <v>0.97515640609478627</v>
      </c>
      <c r="C123" s="106">
        <v>2.4843593905213724E-2</v>
      </c>
      <c r="D123" s="106">
        <v>1</v>
      </c>
      <c r="E123" s="144"/>
    </row>
    <row r="124" spans="1:5" ht="15.75" thickBot="1">
      <c r="A124" s="252"/>
      <c r="B124" s="253"/>
      <c r="C124" s="253"/>
      <c r="D124" s="254"/>
      <c r="E124" s="254"/>
    </row>
    <row r="125" spans="1:5" ht="15.75" thickTop="1">
      <c r="A125" s="758" t="s">
        <v>1421</v>
      </c>
      <c r="B125" s="759"/>
      <c r="C125" s="759"/>
      <c r="D125" s="759"/>
      <c r="E125" s="759"/>
    </row>
    <row r="126" spans="1:5">
      <c r="A126" s="214"/>
      <c r="B126" s="96"/>
      <c r="C126" s="96"/>
      <c r="D126" s="211"/>
      <c r="E126" s="98"/>
    </row>
    <row r="127" spans="1:5" ht="30" customHeight="1">
      <c r="A127" s="750" t="s">
        <v>441</v>
      </c>
      <c r="B127" s="750"/>
      <c r="C127" s="750"/>
      <c r="D127" s="750"/>
      <c r="E127" s="750"/>
    </row>
    <row r="128" spans="1:5" ht="18">
      <c r="A128" s="751" t="s">
        <v>743</v>
      </c>
      <c r="B128" s="751"/>
      <c r="C128" s="751"/>
      <c r="D128" s="751"/>
      <c r="E128" s="751"/>
    </row>
    <row r="129" spans="1:5" ht="18">
      <c r="A129" s="751" t="s">
        <v>1519</v>
      </c>
      <c r="B129" s="751"/>
      <c r="C129" s="751"/>
      <c r="D129" s="751"/>
      <c r="E129" s="751"/>
    </row>
    <row r="130" spans="1:5" ht="30" customHeight="1">
      <c r="A130" s="752" t="s">
        <v>511</v>
      </c>
      <c r="B130" s="752"/>
      <c r="C130" s="752"/>
      <c r="D130" s="752"/>
      <c r="E130" s="752"/>
    </row>
    <row r="131" spans="1:5">
      <c r="A131" s="99"/>
      <c r="B131" s="101"/>
      <c r="C131" s="205"/>
      <c r="D131" s="205"/>
      <c r="E131" s="98"/>
    </row>
    <row r="132" spans="1:5" ht="30" customHeight="1">
      <c r="A132" s="72" t="s">
        <v>723</v>
      </c>
      <c r="B132" s="73" t="s">
        <v>59</v>
      </c>
      <c r="C132" s="73" t="s">
        <v>57</v>
      </c>
      <c r="D132" s="176" t="s">
        <v>518</v>
      </c>
      <c r="E132" s="73" t="s">
        <v>724</v>
      </c>
    </row>
    <row r="133" spans="1:5">
      <c r="A133" s="100" t="s">
        <v>725</v>
      </c>
      <c r="B133" s="97">
        <v>0</v>
      </c>
      <c r="C133" s="97">
        <v>0</v>
      </c>
      <c r="D133" s="97">
        <v>0</v>
      </c>
      <c r="E133" s="160">
        <v>0</v>
      </c>
    </row>
    <row r="134" spans="1:5">
      <c r="A134" s="100" t="s">
        <v>726</v>
      </c>
      <c r="B134" s="97">
        <v>307496.60800000001</v>
      </c>
      <c r="C134" s="97">
        <v>0</v>
      </c>
      <c r="D134" s="97">
        <v>307496.60800000001</v>
      </c>
      <c r="E134" s="160">
        <v>9.6663897776752314E-2</v>
      </c>
    </row>
    <row r="135" spans="1:5">
      <c r="A135" s="100" t="s">
        <v>727</v>
      </c>
      <c r="B135" s="97">
        <v>1044047.73</v>
      </c>
      <c r="C135" s="97">
        <v>120221.83140000001</v>
      </c>
      <c r="D135" s="97">
        <v>1164269.5614</v>
      </c>
      <c r="E135" s="160">
        <v>0.36599699294163873</v>
      </c>
    </row>
    <row r="136" spans="1:5">
      <c r="A136" s="100" t="s">
        <v>728</v>
      </c>
      <c r="B136" s="97">
        <v>541401.98408000008</v>
      </c>
      <c r="C136" s="97">
        <v>150652.54999999999</v>
      </c>
      <c r="D136" s="97">
        <v>692054.53408000013</v>
      </c>
      <c r="E136" s="160">
        <v>0.21755260707866761</v>
      </c>
    </row>
    <row r="137" spans="1:5">
      <c r="A137" s="100" t="s">
        <v>729</v>
      </c>
      <c r="B137" s="97">
        <v>271233.49505999999</v>
      </c>
      <c r="C137" s="97">
        <v>55130.525420000005</v>
      </c>
      <c r="D137" s="97">
        <v>326364.02048000001</v>
      </c>
      <c r="E137" s="160">
        <v>0.10259501240966086</v>
      </c>
    </row>
    <row r="138" spans="1:5">
      <c r="A138" s="100" t="s">
        <v>730</v>
      </c>
      <c r="B138" s="97">
        <v>145473.67778999999</v>
      </c>
      <c r="C138" s="97">
        <v>34699.693500000001</v>
      </c>
      <c r="D138" s="97">
        <v>180173.37128999998</v>
      </c>
      <c r="E138" s="160">
        <v>5.6638869800051249E-2</v>
      </c>
    </row>
    <row r="139" spans="1:5">
      <c r="A139" s="100" t="s">
        <v>731</v>
      </c>
      <c r="B139" s="97">
        <v>4273.3500000000004</v>
      </c>
      <c r="C139" s="97">
        <v>17576.380920000003</v>
      </c>
      <c r="D139" s="97">
        <v>21849.730920000002</v>
      </c>
      <c r="E139" s="160">
        <v>6.8686291202939851E-3</v>
      </c>
    </row>
    <row r="140" spans="1:5">
      <c r="A140" s="100" t="s">
        <v>732</v>
      </c>
      <c r="B140" s="97">
        <v>1775.57</v>
      </c>
      <c r="C140" s="97">
        <v>9434.8907799999997</v>
      </c>
      <c r="D140" s="97">
        <v>11210.460779999999</v>
      </c>
      <c r="E140" s="160">
        <v>3.5240936214431702E-3</v>
      </c>
    </row>
    <row r="141" spans="1:5">
      <c r="A141" s="100" t="s">
        <v>733</v>
      </c>
      <c r="B141" s="97">
        <v>353.44920999999999</v>
      </c>
      <c r="C141" s="97">
        <v>4430.8915900000002</v>
      </c>
      <c r="D141" s="97">
        <v>4784.3407999999999</v>
      </c>
      <c r="E141" s="160">
        <v>1.5039939237975119E-3</v>
      </c>
    </row>
    <row r="142" spans="1:5">
      <c r="A142" s="100" t="s">
        <v>734</v>
      </c>
      <c r="B142" s="97">
        <v>5892.7005899999995</v>
      </c>
      <c r="C142" s="97">
        <v>7920.4083600000004</v>
      </c>
      <c r="D142" s="97">
        <v>13813.10895</v>
      </c>
      <c r="E142" s="160">
        <v>4.342255871394661E-3</v>
      </c>
    </row>
    <row r="143" spans="1:5">
      <c r="A143" s="100" t="s">
        <v>735</v>
      </c>
      <c r="B143" s="97">
        <v>358708.60287</v>
      </c>
      <c r="C143" s="97">
        <v>2820.7668100000001</v>
      </c>
      <c r="D143" s="97">
        <v>361529.36968</v>
      </c>
      <c r="E143" s="160">
        <v>0.1136495074249444</v>
      </c>
    </row>
    <row r="144" spans="1:5">
      <c r="A144" s="100" t="s">
        <v>736</v>
      </c>
      <c r="B144" s="97">
        <v>87663.85338</v>
      </c>
      <c r="C144" s="97">
        <v>1435.0514099999998</v>
      </c>
      <c r="D144" s="97">
        <v>89098.904790000001</v>
      </c>
      <c r="E144" s="160">
        <v>2.800891847444752E-2</v>
      </c>
    </row>
    <row r="145" spans="1:5">
      <c r="A145" s="100" t="s">
        <v>737</v>
      </c>
      <c r="B145" s="97">
        <v>4705.6539000000002</v>
      </c>
      <c r="C145" s="97">
        <v>754.40455000000009</v>
      </c>
      <c r="D145" s="97">
        <v>5460.0584500000004</v>
      </c>
      <c r="E145" s="160">
        <v>1.7164109070949255E-3</v>
      </c>
    </row>
    <row r="146" spans="1:5">
      <c r="A146" s="100" t="s">
        <v>738</v>
      </c>
      <c r="B146" s="97">
        <v>2968.3186499999997</v>
      </c>
      <c r="C146" s="97">
        <v>18.123000000000001</v>
      </c>
      <c r="D146" s="97">
        <v>2986.4416499999998</v>
      </c>
      <c r="E146" s="160">
        <v>9.3881064981320215E-4</v>
      </c>
    </row>
    <row r="147" spans="1:5">
      <c r="A147" s="72" t="s">
        <v>159</v>
      </c>
      <c r="B147" s="158">
        <v>2775994.9935300001</v>
      </c>
      <c r="C147" s="158">
        <v>405095.5177400001</v>
      </c>
      <c r="D147" s="158">
        <v>3181090.5112699997</v>
      </c>
      <c r="E147" s="161">
        <v>1</v>
      </c>
    </row>
    <row r="148" spans="1:5">
      <c r="A148" s="54" t="s">
        <v>739</v>
      </c>
      <c r="B148" s="160">
        <v>0.8726551425352963</v>
      </c>
      <c r="C148" s="160">
        <v>0.12734485746470389</v>
      </c>
      <c r="D148" s="160">
        <v>1</v>
      </c>
      <c r="E148" s="234"/>
    </row>
    <row r="149" spans="1:5" ht="30" customHeight="1">
      <c r="A149" s="433" t="s">
        <v>742</v>
      </c>
      <c r="B149" s="73" t="s">
        <v>59</v>
      </c>
      <c r="C149" s="73" t="s">
        <v>57</v>
      </c>
      <c r="D149" s="176" t="s">
        <v>518</v>
      </c>
      <c r="E149" s="73" t="s">
        <v>681</v>
      </c>
    </row>
    <row r="150" spans="1:5">
      <c r="A150" s="100" t="s">
        <v>725</v>
      </c>
      <c r="B150" s="97">
        <v>0</v>
      </c>
      <c r="C150" s="97">
        <v>0</v>
      </c>
      <c r="D150" s="97">
        <v>0</v>
      </c>
      <c r="E150" s="160">
        <v>0</v>
      </c>
    </row>
    <row r="151" spans="1:5">
      <c r="A151" s="100" t="s">
        <v>726</v>
      </c>
      <c r="B151" s="97">
        <v>33</v>
      </c>
      <c r="C151" s="97">
        <v>0</v>
      </c>
      <c r="D151" s="97">
        <v>33</v>
      </c>
      <c r="E151" s="160">
        <v>1.9311797752808988E-3</v>
      </c>
    </row>
    <row r="152" spans="1:5">
      <c r="A152" s="100" t="s">
        <v>727</v>
      </c>
      <c r="B152" s="97">
        <v>216</v>
      </c>
      <c r="C152" s="97">
        <v>30</v>
      </c>
      <c r="D152" s="97">
        <v>246</v>
      </c>
      <c r="E152" s="160">
        <v>1.4396067415730338E-2</v>
      </c>
    </row>
    <row r="153" spans="1:5">
      <c r="A153" s="100" t="s">
        <v>728</v>
      </c>
      <c r="B153" s="97">
        <v>234</v>
      </c>
      <c r="C153" s="97">
        <v>62</v>
      </c>
      <c r="D153" s="97">
        <v>296</v>
      </c>
      <c r="E153" s="160">
        <v>1.7322097378277154E-2</v>
      </c>
    </row>
    <row r="154" spans="1:5">
      <c r="A154" s="100" t="s">
        <v>729</v>
      </c>
      <c r="B154" s="97">
        <v>270</v>
      </c>
      <c r="C154" s="97">
        <v>58</v>
      </c>
      <c r="D154" s="97">
        <v>328</v>
      </c>
      <c r="E154" s="160">
        <v>1.9194756554307114E-2</v>
      </c>
    </row>
    <row r="155" spans="1:5">
      <c r="A155" s="100" t="s">
        <v>730</v>
      </c>
      <c r="B155" s="97">
        <v>283</v>
      </c>
      <c r="C155" s="97">
        <v>66</v>
      </c>
      <c r="D155" s="97">
        <v>349</v>
      </c>
      <c r="E155" s="160">
        <v>2.042368913857678E-2</v>
      </c>
    </row>
    <row r="156" spans="1:5">
      <c r="A156" s="100" t="s">
        <v>731</v>
      </c>
      <c r="B156" s="97">
        <v>14</v>
      </c>
      <c r="C156" s="97">
        <v>62</v>
      </c>
      <c r="D156" s="97">
        <v>76</v>
      </c>
      <c r="E156" s="160">
        <v>4.4475655430711606E-3</v>
      </c>
    </row>
    <row r="157" spans="1:5">
      <c r="A157" s="100" t="s">
        <v>732</v>
      </c>
      <c r="B157" s="97">
        <v>10</v>
      </c>
      <c r="C157" s="97">
        <v>54</v>
      </c>
      <c r="D157" s="97">
        <v>64</v>
      </c>
      <c r="E157" s="160">
        <v>3.7453183520599251E-3</v>
      </c>
    </row>
    <row r="158" spans="1:5">
      <c r="A158" s="100" t="s">
        <v>733</v>
      </c>
      <c r="B158" s="97">
        <v>3</v>
      </c>
      <c r="C158" s="97">
        <v>36</v>
      </c>
      <c r="D158" s="97">
        <v>39</v>
      </c>
      <c r="E158" s="160">
        <v>2.2823033707865168E-3</v>
      </c>
    </row>
    <row r="159" spans="1:5">
      <c r="A159" s="100" t="s">
        <v>734</v>
      </c>
      <c r="B159" s="97">
        <v>79</v>
      </c>
      <c r="C159" s="97">
        <v>93</v>
      </c>
      <c r="D159" s="97">
        <v>172</v>
      </c>
      <c r="E159" s="160">
        <v>1.0065543071161049E-2</v>
      </c>
    </row>
    <row r="160" spans="1:5">
      <c r="A160" s="100" t="s">
        <v>735</v>
      </c>
      <c r="B160" s="97">
        <v>6665</v>
      </c>
      <c r="C160" s="97">
        <v>57</v>
      </c>
      <c r="D160" s="97">
        <v>6722</v>
      </c>
      <c r="E160" s="160">
        <v>0.39337546816479402</v>
      </c>
    </row>
    <row r="161" spans="1:5">
      <c r="A161" s="100" t="s">
        <v>736</v>
      </c>
      <c r="B161" s="97">
        <v>4969</v>
      </c>
      <c r="C161" s="97">
        <v>80</v>
      </c>
      <c r="D161" s="97">
        <v>5049</v>
      </c>
      <c r="E161" s="160">
        <v>0.29547050561797755</v>
      </c>
    </row>
    <row r="162" spans="1:5">
      <c r="A162" s="100" t="s">
        <v>737</v>
      </c>
      <c r="B162" s="97">
        <v>942</v>
      </c>
      <c r="C162" s="97">
        <v>151</v>
      </c>
      <c r="D162" s="97">
        <v>1093</v>
      </c>
      <c r="E162" s="160">
        <v>6.3963014981273408E-2</v>
      </c>
    </row>
    <row r="163" spans="1:5">
      <c r="A163" s="100" t="s">
        <v>738</v>
      </c>
      <c r="B163" s="97">
        <v>2611</v>
      </c>
      <c r="C163" s="97">
        <v>10</v>
      </c>
      <c r="D163" s="97">
        <v>2621</v>
      </c>
      <c r="E163" s="160">
        <v>0.15338249063670412</v>
      </c>
    </row>
    <row r="164" spans="1:5">
      <c r="A164" s="72" t="s">
        <v>159</v>
      </c>
      <c r="B164" s="158">
        <v>16329</v>
      </c>
      <c r="C164" s="158">
        <v>759</v>
      </c>
      <c r="D164" s="158">
        <v>17088</v>
      </c>
      <c r="E164" s="161">
        <v>1</v>
      </c>
    </row>
    <row r="165" spans="1:5">
      <c r="A165" s="54" t="s">
        <v>739</v>
      </c>
      <c r="B165" s="106">
        <v>0.9555828651685393</v>
      </c>
      <c r="C165" s="106">
        <v>4.4417134831460675E-2</v>
      </c>
      <c r="D165" s="106">
        <v>1</v>
      </c>
      <c r="E165" s="144"/>
    </row>
    <row r="166" spans="1:5" ht="15.75" thickBot="1">
      <c r="A166" s="252"/>
      <c r="B166" s="253"/>
      <c r="C166" s="253"/>
      <c r="D166" s="254"/>
      <c r="E166" s="254"/>
    </row>
    <row r="167" spans="1:5" ht="15.75" thickTop="1">
      <c r="A167" s="758" t="s">
        <v>1422</v>
      </c>
      <c r="B167" s="759"/>
      <c r="C167" s="759"/>
      <c r="D167" s="759"/>
      <c r="E167" s="759"/>
    </row>
    <row r="168" spans="1:5">
      <c r="A168" s="190"/>
      <c r="B168" s="96"/>
      <c r="C168" s="11"/>
      <c r="D168" s="211"/>
      <c r="E168" s="215"/>
    </row>
    <row r="169" spans="1:5" ht="30" customHeight="1">
      <c r="A169" s="750" t="s">
        <v>441</v>
      </c>
      <c r="B169" s="750"/>
      <c r="C169" s="750"/>
      <c r="D169" s="750"/>
      <c r="E169" s="750"/>
    </row>
    <row r="170" spans="1:5" ht="18">
      <c r="A170" s="751" t="s">
        <v>744</v>
      </c>
      <c r="B170" s="751"/>
      <c r="C170" s="751"/>
      <c r="D170" s="751"/>
      <c r="E170" s="751"/>
    </row>
    <row r="171" spans="1:5" ht="18">
      <c r="A171" s="751" t="s">
        <v>1519</v>
      </c>
      <c r="B171" s="751"/>
      <c r="C171" s="751"/>
      <c r="D171" s="751"/>
      <c r="E171" s="751"/>
    </row>
    <row r="172" spans="1:5" ht="30" customHeight="1">
      <c r="A172" s="752" t="s">
        <v>511</v>
      </c>
      <c r="B172" s="752"/>
      <c r="C172" s="752"/>
      <c r="D172" s="752"/>
      <c r="E172" s="752"/>
    </row>
    <row r="173" spans="1:5">
      <c r="A173" s="99"/>
      <c r="B173" s="101"/>
      <c r="C173" s="205"/>
      <c r="D173" s="205"/>
      <c r="E173" s="98"/>
    </row>
    <row r="174" spans="1:5" ht="30" customHeight="1">
      <c r="A174" s="72" t="s">
        <v>723</v>
      </c>
      <c r="B174" s="73" t="s">
        <v>59</v>
      </c>
      <c r="C174" s="73" t="s">
        <v>57</v>
      </c>
      <c r="D174" s="176" t="s">
        <v>518</v>
      </c>
      <c r="E174" s="73" t="s">
        <v>724</v>
      </c>
    </row>
    <row r="175" spans="1:5">
      <c r="A175" s="100" t="s">
        <v>725</v>
      </c>
      <c r="B175" s="97">
        <v>0</v>
      </c>
      <c r="C175" s="97">
        <v>0</v>
      </c>
      <c r="D175" s="97">
        <v>0</v>
      </c>
      <c r="E175" s="160">
        <v>0</v>
      </c>
    </row>
    <row r="176" spans="1:5">
      <c r="A176" s="100" t="s">
        <v>726</v>
      </c>
      <c r="B176" s="97">
        <v>0</v>
      </c>
      <c r="C176" s="97">
        <v>0</v>
      </c>
      <c r="D176" s="97">
        <v>0</v>
      </c>
      <c r="E176" s="160">
        <v>0</v>
      </c>
    </row>
    <row r="177" spans="1:5">
      <c r="A177" s="100" t="s">
        <v>727</v>
      </c>
      <c r="B177" s="97">
        <v>0</v>
      </c>
      <c r="C177" s="97">
        <v>0</v>
      </c>
      <c r="D177" s="97">
        <v>0</v>
      </c>
      <c r="E177" s="160">
        <v>0</v>
      </c>
    </row>
    <row r="178" spans="1:5">
      <c r="A178" s="100" t="s">
        <v>728</v>
      </c>
      <c r="B178" s="97">
        <v>0</v>
      </c>
      <c r="C178" s="97">
        <v>2217.9749999999999</v>
      </c>
      <c r="D178" s="97">
        <v>2217.9749999999999</v>
      </c>
      <c r="E178" s="160">
        <v>8.919683741238521E-2</v>
      </c>
    </row>
    <row r="179" spans="1:5">
      <c r="A179" s="100" t="s">
        <v>729</v>
      </c>
      <c r="B179" s="97">
        <v>0</v>
      </c>
      <c r="C179" s="97">
        <v>2893.56</v>
      </c>
      <c r="D179" s="97">
        <v>2893.56</v>
      </c>
      <c r="E179" s="160">
        <v>0.11636578449395568</v>
      </c>
    </row>
    <row r="180" spans="1:5">
      <c r="A180" s="100" t="s">
        <v>730</v>
      </c>
      <c r="B180" s="97">
        <v>0</v>
      </c>
      <c r="C180" s="97">
        <v>2645.6865600000001</v>
      </c>
      <c r="D180" s="97">
        <v>2645.6865600000001</v>
      </c>
      <c r="E180" s="160">
        <v>0.10639744538890326</v>
      </c>
    </row>
    <row r="181" spans="1:5">
      <c r="A181" s="100" t="s">
        <v>731</v>
      </c>
      <c r="B181" s="97">
        <v>0</v>
      </c>
      <c r="C181" s="97">
        <v>2396.7572</v>
      </c>
      <c r="D181" s="97">
        <v>2396.7572</v>
      </c>
      <c r="E181" s="160">
        <v>9.6386641997932176E-2</v>
      </c>
    </row>
    <row r="182" spans="1:5">
      <c r="A182" s="100" t="s">
        <v>732</v>
      </c>
      <c r="B182" s="97">
        <v>0</v>
      </c>
      <c r="C182" s="97">
        <v>1331.3427900000002</v>
      </c>
      <c r="D182" s="97">
        <v>1331.3427900000002</v>
      </c>
      <c r="E182" s="160">
        <v>5.3540534216923688E-2</v>
      </c>
    </row>
    <row r="183" spans="1:5">
      <c r="A183" s="100" t="s">
        <v>733</v>
      </c>
      <c r="B183" s="97">
        <v>0</v>
      </c>
      <c r="C183" s="97">
        <v>652.46379999999999</v>
      </c>
      <c r="D183" s="97">
        <v>652.46379999999999</v>
      </c>
      <c r="E183" s="160">
        <v>2.623911788278363E-2</v>
      </c>
    </row>
    <row r="184" spans="1:5">
      <c r="A184" s="100" t="s">
        <v>734</v>
      </c>
      <c r="B184" s="97">
        <v>0</v>
      </c>
      <c r="C184" s="97">
        <v>509.06121000000002</v>
      </c>
      <c r="D184" s="97">
        <v>509.06121000000002</v>
      </c>
      <c r="E184" s="160">
        <v>2.0472119830621215E-2</v>
      </c>
    </row>
    <row r="185" spans="1:5">
      <c r="A185" s="100" t="s">
        <v>735</v>
      </c>
      <c r="B185" s="97">
        <v>2089.8651</v>
      </c>
      <c r="C185" s="97">
        <v>1288.991</v>
      </c>
      <c r="D185" s="97">
        <v>3378.8561</v>
      </c>
      <c r="E185" s="160">
        <v>0.13588218000272589</v>
      </c>
    </row>
    <row r="186" spans="1:5">
      <c r="A186" s="100" t="s">
        <v>736</v>
      </c>
      <c r="B186" s="97">
        <v>342.67302000000001</v>
      </c>
      <c r="C186" s="97">
        <v>2783.7527099999998</v>
      </c>
      <c r="D186" s="97">
        <v>3126.4257299999999</v>
      </c>
      <c r="E186" s="160">
        <v>0.12573058195908779</v>
      </c>
    </row>
    <row r="187" spans="1:5">
      <c r="A187" s="100" t="s">
        <v>737</v>
      </c>
      <c r="B187" s="97">
        <v>0</v>
      </c>
      <c r="C187" s="97">
        <v>5485.8965799999996</v>
      </c>
      <c r="D187" s="97">
        <v>5485.8965799999996</v>
      </c>
      <c r="E187" s="160">
        <v>0.22061773703825338</v>
      </c>
    </row>
    <row r="188" spans="1:5">
      <c r="A188" s="100" t="s">
        <v>738</v>
      </c>
      <c r="B188" s="97">
        <v>0</v>
      </c>
      <c r="C188" s="97">
        <v>228.04723999999999</v>
      </c>
      <c r="D188" s="97">
        <v>228.04723999999999</v>
      </c>
      <c r="E188" s="160">
        <v>9.1710197764281326E-3</v>
      </c>
    </row>
    <row r="189" spans="1:5">
      <c r="A189" s="72" t="s">
        <v>159</v>
      </c>
      <c r="B189" s="158">
        <v>2432.5381200000002</v>
      </c>
      <c r="C189" s="158">
        <v>22433.534090000001</v>
      </c>
      <c r="D189" s="158">
        <v>24866.072209999998</v>
      </c>
      <c r="E189" s="161">
        <v>1</v>
      </c>
    </row>
    <row r="190" spans="1:5">
      <c r="A190" s="54" t="s">
        <v>739</v>
      </c>
      <c r="B190" s="160">
        <v>9.7825587388978327E-2</v>
      </c>
      <c r="C190" s="160">
        <v>0.90217441261102183</v>
      </c>
      <c r="D190" s="160">
        <v>1</v>
      </c>
      <c r="E190" s="234"/>
    </row>
    <row r="191" spans="1:5" ht="30" customHeight="1">
      <c r="A191" s="433" t="s">
        <v>742</v>
      </c>
      <c r="B191" s="73" t="s">
        <v>59</v>
      </c>
      <c r="C191" s="73" t="s">
        <v>57</v>
      </c>
      <c r="D191" s="176" t="s">
        <v>518</v>
      </c>
      <c r="E191" s="73" t="s">
        <v>681</v>
      </c>
    </row>
    <row r="192" spans="1:5">
      <c r="A192" s="100" t="s">
        <v>725</v>
      </c>
      <c r="B192" s="97">
        <v>0</v>
      </c>
      <c r="C192" s="97">
        <v>0</v>
      </c>
      <c r="D192" s="97">
        <v>0</v>
      </c>
      <c r="E192" s="160">
        <v>0</v>
      </c>
    </row>
    <row r="193" spans="1:5">
      <c r="A193" s="100" t="s">
        <v>726</v>
      </c>
      <c r="B193" s="97">
        <v>0</v>
      </c>
      <c r="C193" s="97">
        <v>0</v>
      </c>
      <c r="D193" s="97">
        <v>0</v>
      </c>
      <c r="E193" s="160">
        <v>0</v>
      </c>
    </row>
    <row r="194" spans="1:5">
      <c r="A194" s="100" t="s">
        <v>727</v>
      </c>
      <c r="B194" s="97">
        <v>0</v>
      </c>
      <c r="C194" s="97">
        <v>0</v>
      </c>
      <c r="D194" s="97">
        <v>0</v>
      </c>
      <c r="E194" s="160">
        <v>0</v>
      </c>
    </row>
    <row r="195" spans="1:5">
      <c r="A195" s="100" t="s">
        <v>728</v>
      </c>
      <c r="B195" s="97">
        <v>0</v>
      </c>
      <c r="C195" s="97">
        <v>1</v>
      </c>
      <c r="D195" s="97">
        <v>1</v>
      </c>
      <c r="E195" s="160">
        <v>7.6982294072363352E-4</v>
      </c>
    </row>
    <row r="196" spans="1:5">
      <c r="A196" s="100" t="s">
        <v>729</v>
      </c>
      <c r="B196" s="97">
        <v>0</v>
      </c>
      <c r="C196" s="97">
        <v>3</v>
      </c>
      <c r="D196" s="97">
        <v>3</v>
      </c>
      <c r="E196" s="160">
        <v>2.3094688221709007E-3</v>
      </c>
    </row>
    <row r="197" spans="1:5">
      <c r="A197" s="100" t="s">
        <v>730</v>
      </c>
      <c r="B197" s="97">
        <v>0</v>
      </c>
      <c r="C197" s="97">
        <v>5</v>
      </c>
      <c r="D197" s="97">
        <v>5</v>
      </c>
      <c r="E197" s="160">
        <v>3.8491147036181679E-3</v>
      </c>
    </row>
    <row r="198" spans="1:5">
      <c r="A198" s="100" t="s">
        <v>731</v>
      </c>
      <c r="B198" s="97">
        <v>0</v>
      </c>
      <c r="C198" s="97">
        <v>8</v>
      </c>
      <c r="D198" s="97">
        <v>8</v>
      </c>
      <c r="E198" s="160">
        <v>6.1585835257890681E-3</v>
      </c>
    </row>
    <row r="199" spans="1:5">
      <c r="A199" s="100" t="s">
        <v>732</v>
      </c>
      <c r="B199" s="97">
        <v>0</v>
      </c>
      <c r="C199" s="97">
        <v>8</v>
      </c>
      <c r="D199" s="97">
        <v>8</v>
      </c>
      <c r="E199" s="160">
        <v>6.1585835257890681E-3</v>
      </c>
    </row>
    <row r="200" spans="1:5">
      <c r="A200" s="100" t="s">
        <v>733</v>
      </c>
      <c r="B200" s="97">
        <v>0</v>
      </c>
      <c r="C200" s="97">
        <v>5</v>
      </c>
      <c r="D200" s="97">
        <v>5</v>
      </c>
      <c r="E200" s="160">
        <v>3.8491147036181679E-3</v>
      </c>
    </row>
    <row r="201" spans="1:5">
      <c r="A201" s="100" t="s">
        <v>734</v>
      </c>
      <c r="B201" s="97">
        <v>0</v>
      </c>
      <c r="C201" s="97">
        <v>6</v>
      </c>
      <c r="D201" s="97">
        <v>6</v>
      </c>
      <c r="E201" s="160">
        <v>4.6189376443418013E-3</v>
      </c>
    </row>
    <row r="202" spans="1:5">
      <c r="A202" s="100" t="s">
        <v>735</v>
      </c>
      <c r="B202" s="97">
        <v>35</v>
      </c>
      <c r="C202" s="97">
        <v>25</v>
      </c>
      <c r="D202" s="97">
        <v>60</v>
      </c>
      <c r="E202" s="160">
        <v>4.6189376443418015E-2</v>
      </c>
    </row>
    <row r="203" spans="1:5">
      <c r="A203" s="100" t="s">
        <v>736</v>
      </c>
      <c r="B203" s="97">
        <v>13</v>
      </c>
      <c r="C203" s="97">
        <v>199</v>
      </c>
      <c r="D203" s="97">
        <v>212</v>
      </c>
      <c r="E203" s="160">
        <v>0.16320246343341033</v>
      </c>
    </row>
    <row r="204" spans="1:5">
      <c r="A204" s="100" t="s">
        <v>737</v>
      </c>
      <c r="B204" s="97">
        <v>0</v>
      </c>
      <c r="C204" s="97">
        <v>819</v>
      </c>
      <c r="D204" s="97">
        <v>819</v>
      </c>
      <c r="E204" s="160">
        <v>0.63048498845265588</v>
      </c>
    </row>
    <row r="205" spans="1:5">
      <c r="A205" s="100" t="s">
        <v>738</v>
      </c>
      <c r="B205" s="97">
        <v>0</v>
      </c>
      <c r="C205" s="97">
        <v>172</v>
      </c>
      <c r="D205" s="97">
        <v>172</v>
      </c>
      <c r="E205" s="160">
        <v>0.13240954580446498</v>
      </c>
    </row>
    <row r="206" spans="1:5">
      <c r="A206" s="72" t="s">
        <v>159</v>
      </c>
      <c r="B206" s="158">
        <v>48</v>
      </c>
      <c r="C206" s="158">
        <v>1251</v>
      </c>
      <c r="D206" s="158">
        <v>1299</v>
      </c>
      <c r="E206" s="161">
        <v>1</v>
      </c>
    </row>
    <row r="207" spans="1:5">
      <c r="A207" s="54" t="s">
        <v>739</v>
      </c>
      <c r="B207" s="106">
        <v>3.695150115473441E-2</v>
      </c>
      <c r="C207" s="106">
        <v>0.96304849884526555</v>
      </c>
      <c r="D207" s="106">
        <v>1</v>
      </c>
      <c r="E207" s="144"/>
    </row>
    <row r="208" spans="1:5" ht="15.75" thickBot="1">
      <c r="A208" s="252"/>
      <c r="B208" s="253"/>
      <c r="C208" s="253"/>
      <c r="D208" s="254"/>
      <c r="E208" s="254"/>
    </row>
    <row r="209" spans="1:5" ht="15.75" thickTop="1">
      <c r="A209" s="758" t="s">
        <v>1423</v>
      </c>
      <c r="B209" s="759"/>
      <c r="C209" s="759"/>
      <c r="D209" s="759"/>
      <c r="E209" s="759"/>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11" t="s">
        <v>443</v>
      </c>
      <c r="B1" s="711"/>
      <c r="C1" s="711"/>
      <c r="D1" s="711"/>
      <c r="E1" s="711"/>
      <c r="F1" s="711"/>
    </row>
    <row r="2" spans="1:6" ht="18">
      <c r="A2" s="712" t="s">
        <v>487</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3471748.6775599997</v>
      </c>
      <c r="C7" s="384">
        <v>493096.00069000002</v>
      </c>
      <c r="D7" s="384">
        <v>0</v>
      </c>
      <c r="E7" s="384">
        <v>0</v>
      </c>
      <c r="F7" s="384">
        <v>3964844.6782499999</v>
      </c>
    </row>
    <row r="8" spans="1:6">
      <c r="A8" s="187" t="s">
        <v>161</v>
      </c>
      <c r="B8" s="57">
        <v>128419.38158</v>
      </c>
      <c r="C8" s="57">
        <v>77134.906180000005</v>
      </c>
      <c r="D8" s="57">
        <v>0</v>
      </c>
      <c r="E8" s="57">
        <v>0</v>
      </c>
      <c r="F8" s="57">
        <v>205554.28775999998</v>
      </c>
    </row>
    <row r="9" spans="1:6">
      <c r="A9" s="58" t="s">
        <v>162</v>
      </c>
      <c r="B9" s="95">
        <v>34890.382100000003</v>
      </c>
      <c r="C9" s="95">
        <v>25154.405170000002</v>
      </c>
      <c r="D9" s="95">
        <v>0</v>
      </c>
      <c r="E9" s="95">
        <v>0</v>
      </c>
      <c r="F9" s="95">
        <v>60044.787270000001</v>
      </c>
    </row>
    <row r="10" spans="1:6">
      <c r="A10" s="58" t="s">
        <v>163</v>
      </c>
      <c r="B10" s="95">
        <v>76503.468939999992</v>
      </c>
      <c r="C10" s="95">
        <v>49395.27792</v>
      </c>
      <c r="D10" s="95">
        <v>0</v>
      </c>
      <c r="E10" s="95">
        <v>0</v>
      </c>
      <c r="F10" s="95">
        <v>125898.74686</v>
      </c>
    </row>
    <row r="11" spans="1:6">
      <c r="A11" s="58" t="s">
        <v>164</v>
      </c>
      <c r="B11" s="95">
        <v>17025.53054</v>
      </c>
      <c r="C11" s="95">
        <v>2585.22309</v>
      </c>
      <c r="D11" s="95">
        <v>0</v>
      </c>
      <c r="E11" s="95">
        <v>0</v>
      </c>
      <c r="F11" s="95">
        <v>19610.753629999999</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0</v>
      </c>
      <c r="C14" s="95">
        <v>0</v>
      </c>
      <c r="D14" s="95">
        <v>0</v>
      </c>
      <c r="E14" s="95">
        <v>0</v>
      </c>
      <c r="F14" s="95">
        <v>0</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512889.34237000003</v>
      </c>
      <c r="C17" s="57">
        <v>71931.809349999996</v>
      </c>
      <c r="D17" s="57">
        <v>0</v>
      </c>
      <c r="E17" s="57">
        <v>0</v>
      </c>
      <c r="F17" s="57">
        <v>584821.15172000008</v>
      </c>
    </row>
    <row r="18" spans="1:6">
      <c r="A18" s="58" t="s">
        <v>171</v>
      </c>
      <c r="B18" s="95">
        <v>0</v>
      </c>
      <c r="C18" s="95">
        <v>0</v>
      </c>
      <c r="D18" s="95">
        <v>0</v>
      </c>
      <c r="E18" s="95">
        <v>0</v>
      </c>
      <c r="F18" s="95">
        <v>0</v>
      </c>
    </row>
    <row r="19" spans="1:6">
      <c r="A19" s="58" t="s">
        <v>172</v>
      </c>
      <c r="B19" s="95">
        <v>424150.30347000004</v>
      </c>
      <c r="C19" s="95">
        <v>12168.556140000001</v>
      </c>
      <c r="D19" s="95">
        <v>0</v>
      </c>
      <c r="E19" s="95">
        <v>0</v>
      </c>
      <c r="F19" s="95">
        <v>436318.85961000004</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42688.432439999997</v>
      </c>
      <c r="C22" s="95">
        <v>30729.3429</v>
      </c>
      <c r="D22" s="95">
        <v>0</v>
      </c>
      <c r="E22" s="95">
        <v>0</v>
      </c>
      <c r="F22" s="95">
        <v>73417.775340000007</v>
      </c>
    </row>
    <row r="23" spans="1:6">
      <c r="A23" s="58" t="s">
        <v>176</v>
      </c>
      <c r="B23" s="95">
        <v>45955.604850000003</v>
      </c>
      <c r="C23" s="95">
        <v>29033.910309999999</v>
      </c>
      <c r="D23" s="95">
        <v>0</v>
      </c>
      <c r="E23" s="95">
        <v>0</v>
      </c>
      <c r="F23" s="95">
        <v>74989.515159999995</v>
      </c>
    </row>
    <row r="24" spans="1:6">
      <c r="A24" s="58" t="s">
        <v>177</v>
      </c>
      <c r="B24" s="95">
        <v>95.001609999999999</v>
      </c>
      <c r="C24" s="95">
        <v>0</v>
      </c>
      <c r="D24" s="95">
        <v>0</v>
      </c>
      <c r="E24" s="95">
        <v>0</v>
      </c>
      <c r="F24" s="95">
        <v>95.001609999999999</v>
      </c>
    </row>
    <row r="25" spans="1:6">
      <c r="A25" s="58" t="s">
        <v>178</v>
      </c>
      <c r="B25" s="95">
        <v>0</v>
      </c>
      <c r="C25" s="95">
        <v>0</v>
      </c>
      <c r="D25" s="95">
        <v>0</v>
      </c>
      <c r="E25" s="95">
        <v>0</v>
      </c>
      <c r="F25" s="95">
        <v>0</v>
      </c>
    </row>
    <row r="26" spans="1:6">
      <c r="A26" s="187" t="s">
        <v>179</v>
      </c>
      <c r="B26" s="57">
        <v>2633516.9013400003</v>
      </c>
      <c r="C26" s="57">
        <v>58378.276740000001</v>
      </c>
      <c r="D26" s="57">
        <v>0</v>
      </c>
      <c r="E26" s="57">
        <v>0</v>
      </c>
      <c r="F26" s="57">
        <v>2691895.17808</v>
      </c>
    </row>
    <row r="27" spans="1:6">
      <c r="A27" s="60" t="s">
        <v>180</v>
      </c>
      <c r="B27" s="95">
        <v>2510730.1837199996</v>
      </c>
      <c r="C27" s="95">
        <v>79046.432769999999</v>
      </c>
      <c r="D27" s="95">
        <v>0</v>
      </c>
      <c r="E27" s="95">
        <v>0</v>
      </c>
      <c r="F27" s="95">
        <v>2589776.6164899999</v>
      </c>
    </row>
    <row r="28" spans="1:6">
      <c r="A28" s="58" t="s">
        <v>181</v>
      </c>
      <c r="B28" s="95">
        <v>1615376.7453699999</v>
      </c>
      <c r="C28" s="95">
        <v>46352.517570000004</v>
      </c>
      <c r="D28" s="95">
        <v>0</v>
      </c>
      <c r="E28" s="95">
        <v>0</v>
      </c>
      <c r="F28" s="95">
        <v>1661729.26294</v>
      </c>
    </row>
    <row r="29" spans="1:6">
      <c r="A29" s="58" t="s">
        <v>182</v>
      </c>
      <c r="B29" s="95">
        <v>858432.95851000003</v>
      </c>
      <c r="C29" s="95">
        <v>30237.01367</v>
      </c>
      <c r="D29" s="95">
        <v>0</v>
      </c>
      <c r="E29" s="95">
        <v>0</v>
      </c>
      <c r="F29" s="95">
        <v>888669.97217999992</v>
      </c>
    </row>
    <row r="30" spans="1:6">
      <c r="A30" s="58" t="s">
        <v>183</v>
      </c>
      <c r="B30" s="95">
        <v>36920.47984</v>
      </c>
      <c r="C30" s="95">
        <v>2456.9015299999996</v>
      </c>
      <c r="D30" s="95">
        <v>0</v>
      </c>
      <c r="E30" s="95">
        <v>0</v>
      </c>
      <c r="F30" s="95">
        <v>39377.381369999996</v>
      </c>
    </row>
    <row r="31" spans="1:6">
      <c r="A31" s="60" t="s">
        <v>184</v>
      </c>
      <c r="B31" s="95">
        <v>13595.53535</v>
      </c>
      <c r="C31" s="95">
        <v>477.66535999999996</v>
      </c>
      <c r="D31" s="95">
        <v>0</v>
      </c>
      <c r="E31" s="95">
        <v>0</v>
      </c>
      <c r="F31" s="95">
        <v>14073.200710000001</v>
      </c>
    </row>
    <row r="32" spans="1:6">
      <c r="A32" s="58" t="s">
        <v>185</v>
      </c>
      <c r="B32" s="95">
        <v>4407.8847999999998</v>
      </c>
      <c r="C32" s="95">
        <v>308.15141</v>
      </c>
      <c r="D32" s="95">
        <v>0</v>
      </c>
      <c r="E32" s="95">
        <v>0</v>
      </c>
      <c r="F32" s="95">
        <v>4716.0362100000002</v>
      </c>
    </row>
    <row r="33" spans="1:6">
      <c r="A33" s="58" t="s">
        <v>186</v>
      </c>
      <c r="B33" s="95">
        <v>8598.2951799999992</v>
      </c>
      <c r="C33" s="95">
        <v>158.37277</v>
      </c>
      <c r="D33" s="95">
        <v>0</v>
      </c>
      <c r="E33" s="95">
        <v>0</v>
      </c>
      <c r="F33" s="95">
        <v>8756.6679499999991</v>
      </c>
    </row>
    <row r="34" spans="1:6">
      <c r="A34" s="58" t="s">
        <v>187</v>
      </c>
      <c r="B34" s="95">
        <v>589.35536999999999</v>
      </c>
      <c r="C34" s="95">
        <v>11.14118</v>
      </c>
      <c r="D34" s="95">
        <v>0</v>
      </c>
      <c r="E34" s="95">
        <v>0</v>
      </c>
      <c r="F34" s="95">
        <v>600.49655000000007</v>
      </c>
    </row>
    <row r="35" spans="1:6">
      <c r="A35" s="60" t="s">
        <v>188</v>
      </c>
      <c r="B35" s="95">
        <v>28856.54348</v>
      </c>
      <c r="C35" s="95">
        <v>5925.51307</v>
      </c>
      <c r="D35" s="95">
        <v>0</v>
      </c>
      <c r="E35" s="95">
        <v>0</v>
      </c>
      <c r="F35" s="95">
        <v>34782.056549999994</v>
      </c>
    </row>
    <row r="36" spans="1:6">
      <c r="A36" s="58" t="s">
        <v>189</v>
      </c>
      <c r="B36" s="95">
        <v>23704.82747</v>
      </c>
      <c r="C36" s="95">
        <v>5686.7808199999999</v>
      </c>
      <c r="D36" s="95">
        <v>0</v>
      </c>
      <c r="E36" s="95">
        <v>0</v>
      </c>
      <c r="F36" s="95">
        <v>29391.60829</v>
      </c>
    </row>
    <row r="37" spans="1:6">
      <c r="A37" s="58" t="s">
        <v>190</v>
      </c>
      <c r="B37" s="95">
        <v>5026.9172500000004</v>
      </c>
      <c r="C37" s="95">
        <v>225.58053000000001</v>
      </c>
      <c r="D37" s="95">
        <v>0</v>
      </c>
      <c r="E37" s="95">
        <v>0</v>
      </c>
      <c r="F37" s="95">
        <v>5252.4977800000006</v>
      </c>
    </row>
    <row r="38" spans="1:6">
      <c r="A38" s="58" t="s">
        <v>191</v>
      </c>
      <c r="B38" s="95">
        <v>124.79876</v>
      </c>
      <c r="C38" s="95">
        <v>13.151719999999999</v>
      </c>
      <c r="D38" s="95">
        <v>0</v>
      </c>
      <c r="E38" s="95">
        <v>0</v>
      </c>
      <c r="F38" s="95">
        <v>137.95048</v>
      </c>
    </row>
    <row r="39" spans="1:6">
      <c r="A39" s="60" t="s">
        <v>192</v>
      </c>
      <c r="B39" s="95">
        <v>175433.49440999998</v>
      </c>
      <c r="C39" s="95">
        <v>8415.8670700000002</v>
      </c>
      <c r="D39" s="95">
        <v>0</v>
      </c>
      <c r="E39" s="95">
        <v>0</v>
      </c>
      <c r="F39" s="95">
        <v>183849.36147999999</v>
      </c>
    </row>
    <row r="40" spans="1:6">
      <c r="A40" s="58" t="s">
        <v>193</v>
      </c>
      <c r="B40" s="95">
        <v>7305.0802300000005</v>
      </c>
      <c r="C40" s="95">
        <v>345.61621000000002</v>
      </c>
      <c r="D40" s="95">
        <v>0</v>
      </c>
      <c r="E40" s="95">
        <v>0</v>
      </c>
      <c r="F40" s="95">
        <v>7650.6964400000006</v>
      </c>
    </row>
    <row r="41" spans="1:6">
      <c r="A41" s="58" t="s">
        <v>194</v>
      </c>
      <c r="B41" s="95">
        <v>79997.288430000001</v>
      </c>
      <c r="C41" s="95">
        <v>4020.3133800000001</v>
      </c>
      <c r="D41" s="95">
        <v>0</v>
      </c>
      <c r="E41" s="95">
        <v>0</v>
      </c>
      <c r="F41" s="95">
        <v>84017.601810000007</v>
      </c>
    </row>
    <row r="42" spans="1:6">
      <c r="A42" s="58" t="s">
        <v>195</v>
      </c>
      <c r="B42" s="95">
        <v>85.914369999999991</v>
      </c>
      <c r="C42" s="95">
        <v>0.45474999999999999</v>
      </c>
      <c r="D42" s="95">
        <v>0</v>
      </c>
      <c r="E42" s="95">
        <v>0</v>
      </c>
      <c r="F42" s="95">
        <v>86.369119999999995</v>
      </c>
    </row>
    <row r="43" spans="1:6">
      <c r="A43" s="58" t="s">
        <v>196</v>
      </c>
      <c r="B43" s="95">
        <v>412.71566999999999</v>
      </c>
      <c r="C43" s="95">
        <v>11.08281</v>
      </c>
      <c r="D43" s="95">
        <v>0</v>
      </c>
      <c r="E43" s="95">
        <v>0</v>
      </c>
      <c r="F43" s="95">
        <v>423.79847999999998</v>
      </c>
    </row>
    <row r="44" spans="1:6">
      <c r="A44" s="58" t="s">
        <v>197</v>
      </c>
      <c r="B44" s="95">
        <v>0</v>
      </c>
      <c r="C44" s="95">
        <v>0</v>
      </c>
      <c r="D44" s="95">
        <v>0</v>
      </c>
      <c r="E44" s="95">
        <v>0</v>
      </c>
      <c r="F44" s="95">
        <v>0</v>
      </c>
    </row>
    <row r="45" spans="1:6">
      <c r="A45" s="58" t="s">
        <v>198</v>
      </c>
      <c r="B45" s="95">
        <v>0</v>
      </c>
      <c r="C45" s="95">
        <v>0</v>
      </c>
      <c r="D45" s="95">
        <v>0</v>
      </c>
      <c r="E45" s="95">
        <v>0</v>
      </c>
      <c r="F45" s="95">
        <v>0</v>
      </c>
    </row>
    <row r="46" spans="1:6">
      <c r="A46" s="58" t="s">
        <v>1181</v>
      </c>
      <c r="B46" s="95">
        <v>34587.985439999997</v>
      </c>
      <c r="C46" s="95">
        <v>1667.1422</v>
      </c>
      <c r="D46" s="95">
        <v>0</v>
      </c>
      <c r="E46" s="95">
        <v>0</v>
      </c>
      <c r="F46" s="95">
        <v>36255.127639999999</v>
      </c>
    </row>
    <row r="47" spans="1:6">
      <c r="A47" s="58" t="s">
        <v>1182</v>
      </c>
      <c r="B47" s="95">
        <v>52546.551460000002</v>
      </c>
      <c r="C47" s="95">
        <v>2366.2903900000001</v>
      </c>
      <c r="D47" s="95">
        <v>0</v>
      </c>
      <c r="E47" s="95">
        <v>0</v>
      </c>
      <c r="F47" s="95">
        <v>54912.841850000004</v>
      </c>
    </row>
    <row r="48" spans="1:6">
      <c r="A48" s="58" t="s">
        <v>1187</v>
      </c>
      <c r="B48" s="95">
        <v>68.865309999999994</v>
      </c>
      <c r="C48" s="95">
        <v>0</v>
      </c>
      <c r="D48" s="95">
        <v>0</v>
      </c>
      <c r="E48" s="95">
        <v>0</v>
      </c>
      <c r="F48" s="95">
        <v>68.865309999999994</v>
      </c>
    </row>
    <row r="49" spans="1:6">
      <c r="A49" s="58" t="s">
        <v>1188</v>
      </c>
      <c r="B49" s="95">
        <v>429.09350000000001</v>
      </c>
      <c r="C49" s="95">
        <v>4.9673299999999996</v>
      </c>
      <c r="D49" s="95">
        <v>0</v>
      </c>
      <c r="E49" s="95">
        <v>0</v>
      </c>
      <c r="F49" s="95">
        <v>434.06083000000001</v>
      </c>
    </row>
    <row r="50" spans="1:6">
      <c r="A50" s="58" t="s">
        <v>1206</v>
      </c>
      <c r="B50" s="95">
        <v>0</v>
      </c>
      <c r="C50" s="95">
        <v>0</v>
      </c>
      <c r="D50" s="95">
        <v>0</v>
      </c>
      <c r="E50" s="95">
        <v>0</v>
      </c>
      <c r="F50" s="95">
        <v>0</v>
      </c>
    </row>
    <row r="51" spans="1:6">
      <c r="A51" s="58" t="s">
        <v>1226</v>
      </c>
      <c r="B51" s="95">
        <v>0</v>
      </c>
      <c r="C51" s="95">
        <v>0</v>
      </c>
      <c r="D51" s="95">
        <v>0</v>
      </c>
      <c r="E51" s="95">
        <v>0</v>
      </c>
      <c r="F51" s="95">
        <v>0</v>
      </c>
    </row>
    <row r="52" spans="1:6">
      <c r="A52" s="60" t="s">
        <v>199</v>
      </c>
      <c r="B52" s="95">
        <v>-95098.855620000002</v>
      </c>
      <c r="C52" s="95">
        <v>-35487.201529999998</v>
      </c>
      <c r="D52" s="95">
        <v>0</v>
      </c>
      <c r="E52" s="95">
        <v>0</v>
      </c>
      <c r="F52" s="95">
        <v>-130586.05715000001</v>
      </c>
    </row>
    <row r="53" spans="1:6">
      <c r="A53" s="61" t="s">
        <v>1257</v>
      </c>
      <c r="B53" s="95">
        <v>-4187.1726800000006</v>
      </c>
      <c r="C53" s="95">
        <v>-673.32438000000002</v>
      </c>
      <c r="D53" s="95">
        <v>0</v>
      </c>
      <c r="E53" s="95">
        <v>0</v>
      </c>
      <c r="F53" s="95">
        <v>-4860.4970599999997</v>
      </c>
    </row>
    <row r="54" spans="1:6">
      <c r="A54" s="58" t="s">
        <v>1281</v>
      </c>
      <c r="B54" s="95">
        <v>-5571.7262000000001</v>
      </c>
      <c r="C54" s="95">
        <v>-701.48312999999996</v>
      </c>
      <c r="D54" s="95">
        <v>0</v>
      </c>
      <c r="E54" s="95">
        <v>0</v>
      </c>
      <c r="F54" s="95">
        <v>-6273.2093299999997</v>
      </c>
    </row>
    <row r="55" spans="1:6">
      <c r="A55" s="58" t="s">
        <v>1258</v>
      </c>
      <c r="B55" s="95">
        <v>-384.45315999999997</v>
      </c>
      <c r="C55" s="95">
        <v>-134.87212</v>
      </c>
      <c r="D55" s="95">
        <v>0</v>
      </c>
      <c r="E55" s="95">
        <v>0</v>
      </c>
      <c r="F55" s="95">
        <v>-519.32528000000002</v>
      </c>
    </row>
    <row r="56" spans="1:6">
      <c r="A56" s="58" t="s">
        <v>1282</v>
      </c>
      <c r="B56" s="95">
        <v>-1009.4139200000001</v>
      </c>
      <c r="C56" s="95">
        <v>-87.543960000000013</v>
      </c>
      <c r="D56" s="95">
        <v>0</v>
      </c>
      <c r="E56" s="95">
        <v>0</v>
      </c>
      <c r="F56" s="95">
        <v>-1096.9578799999999</v>
      </c>
    </row>
    <row r="57" spans="1:6">
      <c r="A57" s="58" t="s">
        <v>1259</v>
      </c>
      <c r="B57" s="95">
        <v>-12130.35843</v>
      </c>
      <c r="C57" s="95">
        <v>-3074.4503100000002</v>
      </c>
      <c r="D57" s="95">
        <v>0</v>
      </c>
      <c r="E57" s="95">
        <v>0</v>
      </c>
      <c r="F57" s="95">
        <v>-15204.80874</v>
      </c>
    </row>
    <row r="58" spans="1:6">
      <c r="A58" s="58" t="s">
        <v>200</v>
      </c>
      <c r="B58" s="95">
        <v>-2130.5765899999997</v>
      </c>
      <c r="C58" s="95">
        <v>-140.03126</v>
      </c>
      <c r="D58" s="95">
        <v>0</v>
      </c>
      <c r="E58" s="95">
        <v>0</v>
      </c>
      <c r="F58" s="95">
        <v>-2270.6078499999999</v>
      </c>
    </row>
    <row r="59" spans="1:6">
      <c r="A59" s="61" t="s">
        <v>201</v>
      </c>
      <c r="B59" s="95">
        <v>-52142.761020000005</v>
      </c>
      <c r="C59" s="95">
        <v>-30598.79278</v>
      </c>
      <c r="D59" s="95">
        <v>0</v>
      </c>
      <c r="E59" s="95">
        <v>0</v>
      </c>
      <c r="F59" s="95">
        <v>-82741.553799999994</v>
      </c>
    </row>
    <row r="60" spans="1:6">
      <c r="A60" s="58" t="s">
        <v>202</v>
      </c>
      <c r="B60" s="95">
        <v>-17125.819090000001</v>
      </c>
      <c r="C60" s="95">
        <v>-47.16037</v>
      </c>
      <c r="D60" s="95">
        <v>0</v>
      </c>
      <c r="E60" s="95">
        <v>0</v>
      </c>
      <c r="F60" s="95">
        <v>-17172.979460000002</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-7.6938699999999995</v>
      </c>
      <c r="C63" s="95">
        <v>-0.15503999999999998</v>
      </c>
      <c r="D63" s="95">
        <v>0</v>
      </c>
      <c r="E63" s="95">
        <v>0</v>
      </c>
      <c r="F63" s="95">
        <v>-7.8489100000000001</v>
      </c>
    </row>
    <row r="64" spans="1:6">
      <c r="A64" s="58" t="s">
        <v>1003</v>
      </c>
      <c r="B64" s="95">
        <v>-200.38871</v>
      </c>
      <c r="C64" s="95">
        <v>-2.4598599999999999</v>
      </c>
      <c r="D64" s="95">
        <v>0</v>
      </c>
      <c r="E64" s="95">
        <v>0</v>
      </c>
      <c r="F64" s="95">
        <v>-202.84857</v>
      </c>
    </row>
    <row r="65" spans="1:6">
      <c r="A65" s="61" t="s">
        <v>1189</v>
      </c>
      <c r="B65" s="95">
        <v>-55.777470000000001</v>
      </c>
      <c r="C65" s="95">
        <v>-10.734669999999999</v>
      </c>
      <c r="D65" s="95">
        <v>0</v>
      </c>
      <c r="E65" s="95">
        <v>0</v>
      </c>
      <c r="F65" s="95">
        <v>-66.512140000000002</v>
      </c>
    </row>
    <row r="66" spans="1:6">
      <c r="A66" s="58" t="s">
        <v>1190</v>
      </c>
      <c r="B66" s="95">
        <v>-77.135190000000009</v>
      </c>
      <c r="C66" s="95">
        <v>-6.7306899999999992</v>
      </c>
      <c r="D66" s="95">
        <v>0</v>
      </c>
      <c r="E66" s="95">
        <v>0</v>
      </c>
      <c r="F66" s="95">
        <v>-83.865880000000004</v>
      </c>
    </row>
    <row r="67" spans="1:6">
      <c r="A67" s="58" t="s">
        <v>1191</v>
      </c>
      <c r="B67" s="95">
        <v>-24.121779999999998</v>
      </c>
      <c r="C67" s="95">
        <v>0</v>
      </c>
      <c r="D67" s="95">
        <v>0</v>
      </c>
      <c r="E67" s="95">
        <v>0</v>
      </c>
      <c r="F67" s="95">
        <v>-24.121779999999998</v>
      </c>
    </row>
    <row r="68" spans="1:6">
      <c r="A68" s="58" t="s">
        <v>1192</v>
      </c>
      <c r="B68" s="95">
        <v>-51.457509999999999</v>
      </c>
      <c r="C68" s="95">
        <v>-9.4629599999999989</v>
      </c>
      <c r="D68" s="95">
        <v>0</v>
      </c>
      <c r="E68" s="95">
        <v>0</v>
      </c>
      <c r="F68" s="95">
        <v>-60.920470000000002</v>
      </c>
    </row>
    <row r="69" spans="1:6">
      <c r="A69" s="187" t="s">
        <v>205</v>
      </c>
      <c r="B69" s="57">
        <v>13552.798140000001</v>
      </c>
      <c r="C69" s="57">
        <v>521.23969</v>
      </c>
      <c r="D69" s="57">
        <v>0</v>
      </c>
      <c r="E69" s="57">
        <v>0</v>
      </c>
      <c r="F69" s="57">
        <v>14074.037829999999</v>
      </c>
    </row>
    <row r="70" spans="1:6">
      <c r="A70" s="58" t="s">
        <v>206</v>
      </c>
      <c r="B70" s="95">
        <v>2</v>
      </c>
      <c r="C70" s="95">
        <v>0</v>
      </c>
      <c r="D70" s="95">
        <v>0</v>
      </c>
      <c r="E70" s="95">
        <v>0</v>
      </c>
      <c r="F70" s="95">
        <v>2</v>
      </c>
    </row>
    <row r="71" spans="1:6">
      <c r="A71" s="61" t="s">
        <v>207</v>
      </c>
      <c r="B71" s="95">
        <v>5976.4923899999994</v>
      </c>
      <c r="C71" s="95">
        <v>259.83481999999998</v>
      </c>
      <c r="D71" s="95">
        <v>0</v>
      </c>
      <c r="E71" s="95">
        <v>0</v>
      </c>
      <c r="F71" s="95">
        <v>6236.3272100000004</v>
      </c>
    </row>
    <row r="72" spans="1:6">
      <c r="A72" s="58" t="s">
        <v>208</v>
      </c>
      <c r="B72" s="95">
        <v>9418.3284299999996</v>
      </c>
      <c r="C72" s="95">
        <v>1241.89957</v>
      </c>
      <c r="D72" s="95">
        <v>0</v>
      </c>
      <c r="E72" s="95">
        <v>0</v>
      </c>
      <c r="F72" s="95">
        <v>10660.227999999999</v>
      </c>
    </row>
    <row r="73" spans="1:6">
      <c r="A73" s="58" t="s">
        <v>209</v>
      </c>
      <c r="B73" s="95">
        <v>0</v>
      </c>
      <c r="C73" s="95">
        <v>0</v>
      </c>
      <c r="D73" s="95">
        <v>0</v>
      </c>
      <c r="E73" s="95">
        <v>0</v>
      </c>
      <c r="F73" s="95">
        <v>0</v>
      </c>
    </row>
    <row r="74" spans="1:6">
      <c r="A74" s="58" t="s">
        <v>210</v>
      </c>
      <c r="B74" s="95">
        <v>-1844.02268</v>
      </c>
      <c r="C74" s="95">
        <v>-980.49469999999997</v>
      </c>
      <c r="D74" s="95">
        <v>0</v>
      </c>
      <c r="E74" s="95">
        <v>0</v>
      </c>
      <c r="F74" s="95">
        <v>-2824.5173799999998</v>
      </c>
    </row>
    <row r="75" spans="1:6">
      <c r="A75" s="187" t="s">
        <v>211</v>
      </c>
      <c r="B75" s="57">
        <v>2996.9362700000001</v>
      </c>
      <c r="C75" s="57">
        <v>0</v>
      </c>
      <c r="D75" s="57">
        <v>0</v>
      </c>
      <c r="E75" s="57">
        <v>0</v>
      </c>
      <c r="F75" s="57">
        <v>2996.9362700000001</v>
      </c>
    </row>
    <row r="76" spans="1:6">
      <c r="A76" s="58" t="s">
        <v>212</v>
      </c>
      <c r="B76" s="95">
        <v>3794.6606200000001</v>
      </c>
      <c r="C76" s="95">
        <v>0</v>
      </c>
      <c r="D76" s="95">
        <v>0</v>
      </c>
      <c r="E76" s="95">
        <v>0</v>
      </c>
      <c r="F76" s="95">
        <v>3794.6606200000001</v>
      </c>
    </row>
    <row r="77" spans="1:6">
      <c r="A77" s="58" t="s">
        <v>213</v>
      </c>
      <c r="B77" s="95">
        <v>15506.28152</v>
      </c>
      <c r="C77" s="95">
        <v>0</v>
      </c>
      <c r="D77" s="95">
        <v>0</v>
      </c>
      <c r="E77" s="95">
        <v>0</v>
      </c>
      <c r="F77" s="95">
        <v>15506.28152</v>
      </c>
    </row>
    <row r="78" spans="1:6">
      <c r="A78" s="58" t="s">
        <v>214</v>
      </c>
      <c r="B78" s="95">
        <v>1243.8498200000001</v>
      </c>
      <c r="C78" s="95">
        <v>0</v>
      </c>
      <c r="D78" s="95">
        <v>0</v>
      </c>
      <c r="E78" s="95">
        <v>0</v>
      </c>
      <c r="F78" s="95">
        <v>1243.8498200000001</v>
      </c>
    </row>
    <row r="79" spans="1:6">
      <c r="A79" s="58" t="s">
        <v>215</v>
      </c>
      <c r="B79" s="95">
        <v>12.94</v>
      </c>
      <c r="C79" s="95">
        <v>0</v>
      </c>
      <c r="D79" s="95">
        <v>0</v>
      </c>
      <c r="E79" s="95">
        <v>0</v>
      </c>
      <c r="F79" s="95">
        <v>12.94</v>
      </c>
    </row>
    <row r="80" spans="1:6">
      <c r="A80" s="58" t="s">
        <v>216</v>
      </c>
      <c r="B80" s="95">
        <v>-17560.795690000003</v>
      </c>
      <c r="C80" s="95">
        <v>0</v>
      </c>
      <c r="D80" s="95">
        <v>0</v>
      </c>
      <c r="E80" s="95">
        <v>0</v>
      </c>
      <c r="F80" s="95">
        <v>-17560.795690000003</v>
      </c>
    </row>
    <row r="81" spans="1:6">
      <c r="A81" s="187" t="s">
        <v>217</v>
      </c>
      <c r="B81" s="57">
        <v>98153.255019999997</v>
      </c>
      <c r="C81" s="57">
        <v>285129.76873000001</v>
      </c>
      <c r="D81" s="57">
        <v>0</v>
      </c>
      <c r="E81" s="57">
        <v>0</v>
      </c>
      <c r="F81" s="57">
        <v>383283.02374999999</v>
      </c>
    </row>
    <row r="82" spans="1:6">
      <c r="A82" s="58" t="s">
        <v>171</v>
      </c>
      <c r="B82" s="95">
        <v>0</v>
      </c>
      <c r="C82" s="95">
        <v>0</v>
      </c>
      <c r="D82" s="95">
        <v>0</v>
      </c>
      <c r="E82" s="95">
        <v>0</v>
      </c>
      <c r="F82" s="95">
        <v>0</v>
      </c>
    </row>
    <row r="83" spans="1:6">
      <c r="A83" s="58" t="s">
        <v>172</v>
      </c>
      <c r="B83" s="95">
        <v>59890</v>
      </c>
      <c r="C83" s="95">
        <v>11216.1</v>
      </c>
      <c r="D83" s="95">
        <v>0</v>
      </c>
      <c r="E83" s="95">
        <v>0</v>
      </c>
      <c r="F83" s="95">
        <v>71106.100000000006</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246.96007</v>
      </c>
      <c r="C86" s="95">
        <v>0</v>
      </c>
      <c r="D86" s="95">
        <v>0</v>
      </c>
      <c r="E86" s="95">
        <v>0</v>
      </c>
      <c r="F86" s="95">
        <v>246.96007</v>
      </c>
    </row>
    <row r="87" spans="1:6">
      <c r="A87" s="58" t="s">
        <v>219</v>
      </c>
      <c r="B87" s="95">
        <v>58.229120000000002</v>
      </c>
      <c r="C87" s="95">
        <v>466.86178000000001</v>
      </c>
      <c r="D87" s="95">
        <v>0</v>
      </c>
      <c r="E87" s="95">
        <v>0</v>
      </c>
      <c r="F87" s="95">
        <v>525.09090000000003</v>
      </c>
    </row>
    <row r="88" spans="1:6">
      <c r="A88" s="58" t="s">
        <v>176</v>
      </c>
      <c r="B88" s="95">
        <v>36336.012999999999</v>
      </c>
      <c r="C88" s="95">
        <v>273587.66625999997</v>
      </c>
      <c r="D88" s="95">
        <v>0</v>
      </c>
      <c r="E88" s="95">
        <v>0</v>
      </c>
      <c r="F88" s="95">
        <v>309923.67926</v>
      </c>
    </row>
    <row r="89" spans="1:6">
      <c r="A89" s="58" t="s">
        <v>220</v>
      </c>
      <c r="B89" s="95">
        <v>1905.3638700000001</v>
      </c>
      <c r="C89" s="95">
        <v>54.101889999999997</v>
      </c>
      <c r="D89" s="95">
        <v>0</v>
      </c>
      <c r="E89" s="95">
        <v>0</v>
      </c>
      <c r="F89" s="95">
        <v>1959.46576</v>
      </c>
    </row>
    <row r="90" spans="1:6">
      <c r="A90" s="58" t="s">
        <v>221</v>
      </c>
      <c r="B90" s="95">
        <v>-283.31103999999999</v>
      </c>
      <c r="C90" s="95">
        <v>-194.96120000000002</v>
      </c>
      <c r="D90" s="95">
        <v>0</v>
      </c>
      <c r="E90" s="95">
        <v>0</v>
      </c>
      <c r="F90" s="95">
        <v>-478.27224000000001</v>
      </c>
    </row>
    <row r="91" spans="1:6">
      <c r="A91" s="187" t="s">
        <v>222</v>
      </c>
      <c r="B91" s="57">
        <v>77359.225879999998</v>
      </c>
      <c r="C91" s="57">
        <v>0</v>
      </c>
      <c r="D91" s="57">
        <v>0</v>
      </c>
      <c r="E91" s="57">
        <v>0</v>
      </c>
      <c r="F91" s="57">
        <v>77359.225879999998</v>
      </c>
    </row>
    <row r="92" spans="1:6">
      <c r="A92" s="58" t="s">
        <v>223</v>
      </c>
      <c r="B92" s="95">
        <v>11820.798929999999</v>
      </c>
      <c r="C92" s="95">
        <v>0</v>
      </c>
      <c r="D92" s="95">
        <v>0</v>
      </c>
      <c r="E92" s="95">
        <v>0</v>
      </c>
      <c r="F92" s="95">
        <v>11820.798929999999</v>
      </c>
    </row>
    <row r="93" spans="1:6">
      <c r="A93" s="58" t="s">
        <v>224</v>
      </c>
      <c r="B93" s="95">
        <v>32071.040840000001</v>
      </c>
      <c r="C93" s="95">
        <v>0</v>
      </c>
      <c r="D93" s="95">
        <v>0</v>
      </c>
      <c r="E93" s="95">
        <v>0</v>
      </c>
      <c r="F93" s="95">
        <v>32071.040840000001</v>
      </c>
    </row>
    <row r="94" spans="1:6">
      <c r="A94" s="58" t="s">
        <v>225</v>
      </c>
      <c r="B94" s="95">
        <v>4128.6857799999998</v>
      </c>
      <c r="C94" s="95">
        <v>0</v>
      </c>
      <c r="D94" s="95">
        <v>0</v>
      </c>
      <c r="E94" s="95">
        <v>0</v>
      </c>
      <c r="F94" s="95">
        <v>4128.6857799999998</v>
      </c>
    </row>
    <row r="95" spans="1:6">
      <c r="A95" s="58" t="s">
        <v>226</v>
      </c>
      <c r="B95" s="95">
        <v>1312.1823100000001</v>
      </c>
      <c r="C95" s="95">
        <v>0</v>
      </c>
      <c r="D95" s="95">
        <v>0</v>
      </c>
      <c r="E95" s="95">
        <v>0</v>
      </c>
      <c r="F95" s="95">
        <v>1312.1823100000001</v>
      </c>
    </row>
    <row r="96" spans="1:6">
      <c r="A96" s="58" t="s">
        <v>227</v>
      </c>
      <c r="B96" s="95">
        <v>2501.8238999999999</v>
      </c>
      <c r="C96" s="95">
        <v>0</v>
      </c>
      <c r="D96" s="95">
        <v>0</v>
      </c>
      <c r="E96" s="95">
        <v>0</v>
      </c>
      <c r="F96" s="95">
        <v>2501.8238999999999</v>
      </c>
    </row>
    <row r="97" spans="1:6">
      <c r="A97" s="58" t="s">
        <v>228</v>
      </c>
      <c r="B97" s="95">
        <v>66.231960000000001</v>
      </c>
      <c r="C97" s="95">
        <v>0</v>
      </c>
      <c r="D97" s="95">
        <v>0</v>
      </c>
      <c r="E97" s="95">
        <v>0</v>
      </c>
      <c r="F97" s="95">
        <v>66.231960000000001</v>
      </c>
    </row>
    <row r="98" spans="1:6">
      <c r="A98" s="58" t="s">
        <v>229</v>
      </c>
      <c r="B98" s="95">
        <v>767.96001999999999</v>
      </c>
      <c r="C98" s="95">
        <v>0</v>
      </c>
      <c r="D98" s="95">
        <v>0</v>
      </c>
      <c r="E98" s="95">
        <v>0</v>
      </c>
      <c r="F98" s="95">
        <v>767.96001999999999</v>
      </c>
    </row>
    <row r="99" spans="1:6">
      <c r="A99" s="58" t="s">
        <v>230</v>
      </c>
      <c r="B99" s="95">
        <v>0</v>
      </c>
      <c r="C99" s="95">
        <v>0</v>
      </c>
      <c r="D99" s="95">
        <v>0</v>
      </c>
      <c r="E99" s="95">
        <v>0</v>
      </c>
      <c r="F99" s="95">
        <v>0</v>
      </c>
    </row>
    <row r="100" spans="1:6">
      <c r="A100" s="58" t="s">
        <v>231</v>
      </c>
      <c r="B100" s="95">
        <v>24690.502140000001</v>
      </c>
      <c r="C100" s="95">
        <v>0</v>
      </c>
      <c r="D100" s="95">
        <v>0</v>
      </c>
      <c r="E100" s="95">
        <v>0</v>
      </c>
      <c r="F100" s="95">
        <v>24690.502140000001</v>
      </c>
    </row>
    <row r="101" spans="1:6">
      <c r="A101" s="187" t="s">
        <v>232</v>
      </c>
      <c r="B101" s="57">
        <v>4860.8369599999996</v>
      </c>
      <c r="C101" s="57">
        <v>0</v>
      </c>
      <c r="D101" s="57">
        <v>0</v>
      </c>
      <c r="E101" s="57">
        <v>0</v>
      </c>
      <c r="F101" s="57">
        <v>4860.8369599999996</v>
      </c>
    </row>
    <row r="102" spans="1:6">
      <c r="A102" s="58" t="s">
        <v>233</v>
      </c>
      <c r="B102" s="95">
        <v>506.17385999999999</v>
      </c>
      <c r="C102" s="95">
        <v>0</v>
      </c>
      <c r="D102" s="95">
        <v>0</v>
      </c>
      <c r="E102" s="95">
        <v>0</v>
      </c>
      <c r="F102" s="95">
        <v>506.17385999999999</v>
      </c>
    </row>
    <row r="103" spans="1:6">
      <c r="A103" s="58" t="s">
        <v>234</v>
      </c>
      <c r="B103" s="95">
        <v>2373.3743100000002</v>
      </c>
      <c r="C103" s="95">
        <v>0</v>
      </c>
      <c r="D103" s="95">
        <v>0</v>
      </c>
      <c r="E103" s="95">
        <v>0</v>
      </c>
      <c r="F103" s="95">
        <v>2373.3743100000002</v>
      </c>
    </row>
    <row r="104" spans="1:6">
      <c r="A104" s="58" t="s">
        <v>235</v>
      </c>
      <c r="B104" s="95">
        <v>86.607910000000004</v>
      </c>
      <c r="C104" s="95">
        <v>0</v>
      </c>
      <c r="D104" s="95">
        <v>0</v>
      </c>
      <c r="E104" s="95">
        <v>0</v>
      </c>
      <c r="F104" s="95">
        <v>86.607910000000004</v>
      </c>
    </row>
    <row r="105" spans="1:6">
      <c r="A105" s="58" t="s">
        <v>236</v>
      </c>
      <c r="B105" s="95">
        <v>1894.6808799999999</v>
      </c>
      <c r="C105" s="95">
        <v>0</v>
      </c>
      <c r="D105" s="95">
        <v>0</v>
      </c>
      <c r="E105" s="95">
        <v>0</v>
      </c>
      <c r="F105" s="95">
        <v>1894.6808799999999</v>
      </c>
    </row>
    <row r="106" spans="1:6">
      <c r="A106" s="58" t="s">
        <v>237</v>
      </c>
      <c r="B106" s="95">
        <v>0</v>
      </c>
      <c r="C106" s="95">
        <v>0</v>
      </c>
      <c r="D106" s="95">
        <v>0</v>
      </c>
      <c r="E106" s="95">
        <v>0</v>
      </c>
      <c r="F106" s="95">
        <v>0</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2319868.3142600004</v>
      </c>
      <c r="C114" s="57">
        <v>627063.23867999995</v>
      </c>
      <c r="D114" s="57">
        <v>9.5078199999999988</v>
      </c>
      <c r="E114" s="57">
        <v>0</v>
      </c>
      <c r="F114" s="57">
        <v>2946941.0607600003</v>
      </c>
    </row>
    <row r="115" spans="1:6">
      <c r="A115" s="177" t="s">
        <v>246</v>
      </c>
      <c r="B115" s="57">
        <v>1873425.42652</v>
      </c>
      <c r="C115" s="57">
        <v>592217.56363999995</v>
      </c>
      <c r="D115" s="57">
        <v>0</v>
      </c>
      <c r="E115" s="57">
        <v>0</v>
      </c>
      <c r="F115" s="57">
        <v>2465642.99016</v>
      </c>
    </row>
    <row r="116" spans="1:6">
      <c r="A116" s="64" t="s">
        <v>247</v>
      </c>
      <c r="B116" s="95">
        <v>16.77882</v>
      </c>
      <c r="C116" s="95">
        <v>247.43298999999999</v>
      </c>
      <c r="D116" s="95">
        <v>0</v>
      </c>
      <c r="E116" s="95">
        <v>0</v>
      </c>
      <c r="F116" s="95">
        <v>264.21181000000001</v>
      </c>
    </row>
    <row r="117" spans="1:6">
      <c r="A117" s="64" t="s">
        <v>248</v>
      </c>
      <c r="B117" s="95">
        <v>0</v>
      </c>
      <c r="C117" s="95">
        <v>0</v>
      </c>
      <c r="D117" s="95">
        <v>0</v>
      </c>
      <c r="E117" s="95">
        <v>0</v>
      </c>
      <c r="F117" s="95">
        <v>0</v>
      </c>
    </row>
    <row r="118" spans="1:6">
      <c r="A118" s="64" t="s">
        <v>249</v>
      </c>
      <c r="B118" s="95">
        <v>16.77882</v>
      </c>
      <c r="C118" s="95">
        <v>247.43298999999999</v>
      </c>
      <c r="D118" s="95">
        <v>0</v>
      </c>
      <c r="E118" s="95">
        <v>0</v>
      </c>
      <c r="F118" s="95">
        <v>264.21181000000001</v>
      </c>
    </row>
    <row r="119" spans="1:6">
      <c r="A119" s="64" t="s">
        <v>250</v>
      </c>
      <c r="B119" s="95">
        <v>1451112.54559</v>
      </c>
      <c r="C119" s="95">
        <v>451549.52889999998</v>
      </c>
      <c r="D119" s="95">
        <v>0</v>
      </c>
      <c r="E119" s="95">
        <v>0</v>
      </c>
      <c r="F119" s="95">
        <v>1902662.07449</v>
      </c>
    </row>
    <row r="120" spans="1:6">
      <c r="A120" s="64" t="s">
        <v>251</v>
      </c>
      <c r="B120" s="95">
        <v>390863.83226</v>
      </c>
      <c r="C120" s="95">
        <v>129400.39965000001</v>
      </c>
      <c r="D120" s="95">
        <v>0</v>
      </c>
      <c r="E120" s="95">
        <v>0</v>
      </c>
      <c r="F120" s="95">
        <v>520264.23191000003</v>
      </c>
    </row>
    <row r="121" spans="1:6">
      <c r="A121" s="65" t="s">
        <v>252</v>
      </c>
      <c r="B121" s="95">
        <v>20972.769039999999</v>
      </c>
      <c r="C121" s="95">
        <v>14850.815369999998</v>
      </c>
      <c r="D121" s="95">
        <v>0</v>
      </c>
      <c r="E121" s="95">
        <v>0</v>
      </c>
      <c r="F121" s="95">
        <v>35823.584409999996</v>
      </c>
    </row>
    <row r="122" spans="1:6">
      <c r="A122" s="65" t="s">
        <v>253</v>
      </c>
      <c r="B122" s="95">
        <v>2047.722</v>
      </c>
      <c r="C122" s="95">
        <v>8812.09303</v>
      </c>
      <c r="D122" s="95">
        <v>0</v>
      </c>
      <c r="E122" s="95">
        <v>0</v>
      </c>
      <c r="F122" s="95">
        <v>10859.81503</v>
      </c>
    </row>
    <row r="123" spans="1:6">
      <c r="A123" s="99" t="s">
        <v>254</v>
      </c>
      <c r="B123" s="95">
        <v>2933.4027999999998</v>
      </c>
      <c r="C123" s="95">
        <v>3281.4653699999999</v>
      </c>
      <c r="D123" s="95">
        <v>0</v>
      </c>
      <c r="E123" s="95">
        <v>0</v>
      </c>
      <c r="F123" s="95">
        <v>6214.8681699999997</v>
      </c>
    </row>
    <row r="124" spans="1:6">
      <c r="A124" s="99" t="s">
        <v>255</v>
      </c>
      <c r="B124" s="95">
        <v>12926.20127</v>
      </c>
      <c r="C124" s="95">
        <v>6727.41057</v>
      </c>
      <c r="D124" s="95">
        <v>0</v>
      </c>
      <c r="E124" s="95">
        <v>0</v>
      </c>
      <c r="F124" s="95">
        <v>19653.611840000001</v>
      </c>
    </row>
    <row r="125" spans="1:6">
      <c r="A125" s="99" t="s">
        <v>256</v>
      </c>
      <c r="B125" s="95">
        <v>33344.306190000003</v>
      </c>
      <c r="C125" s="95">
        <v>7925.6827800000001</v>
      </c>
      <c r="D125" s="95">
        <v>0</v>
      </c>
      <c r="E125" s="95">
        <v>0</v>
      </c>
      <c r="F125" s="95">
        <v>41269.988969999999</v>
      </c>
    </row>
    <row r="126" spans="1:6">
      <c r="A126" s="99" t="s">
        <v>257</v>
      </c>
      <c r="B126" s="95">
        <v>265537.41972000001</v>
      </c>
      <c r="C126" s="95">
        <v>61544.020850000001</v>
      </c>
      <c r="D126" s="95">
        <v>0</v>
      </c>
      <c r="E126" s="95">
        <v>0</v>
      </c>
      <c r="F126" s="95">
        <v>327081.44056999998</v>
      </c>
    </row>
    <row r="127" spans="1:6">
      <c r="A127" s="99" t="s">
        <v>1444</v>
      </c>
      <c r="B127" s="95">
        <v>25044.318600000002</v>
      </c>
      <c r="C127" s="95">
        <v>21266.25966</v>
      </c>
      <c r="D127" s="95">
        <v>0</v>
      </c>
      <c r="E127" s="95">
        <v>0</v>
      </c>
      <c r="F127" s="95">
        <v>46310.578259999995</v>
      </c>
    </row>
    <row r="128" spans="1:6">
      <c r="A128" s="99" t="s">
        <v>1445</v>
      </c>
      <c r="B128" s="95">
        <v>28057.692640000001</v>
      </c>
      <c r="C128" s="95">
        <v>4992.6520199999995</v>
      </c>
      <c r="D128" s="95">
        <v>0</v>
      </c>
      <c r="E128" s="95">
        <v>0</v>
      </c>
      <c r="F128" s="95">
        <v>33050.344660000002</v>
      </c>
    </row>
    <row r="129" spans="1:6">
      <c r="A129" s="156" t="s">
        <v>260</v>
      </c>
      <c r="B129" s="95">
        <v>23197.896989999997</v>
      </c>
      <c r="C129" s="95">
        <v>10595.443670000001</v>
      </c>
      <c r="D129" s="95">
        <v>0</v>
      </c>
      <c r="E129" s="95">
        <v>0</v>
      </c>
      <c r="F129" s="95">
        <v>33793.340659999994</v>
      </c>
    </row>
    <row r="130" spans="1:6">
      <c r="A130" s="156" t="s">
        <v>261</v>
      </c>
      <c r="B130" s="95">
        <v>0</v>
      </c>
      <c r="C130" s="95">
        <v>0</v>
      </c>
      <c r="D130" s="95">
        <v>0</v>
      </c>
      <c r="E130" s="95">
        <v>0</v>
      </c>
      <c r="F130" s="95">
        <v>0</v>
      </c>
    </row>
    <row r="131" spans="1:6">
      <c r="A131" s="64" t="s">
        <v>262</v>
      </c>
      <c r="B131" s="95">
        <v>8234.3728599999995</v>
      </c>
      <c r="C131" s="95">
        <v>424.75842999999998</v>
      </c>
      <c r="D131" s="95">
        <v>0</v>
      </c>
      <c r="E131" s="95">
        <v>0</v>
      </c>
      <c r="F131" s="95">
        <v>8659.1312899999994</v>
      </c>
    </row>
    <row r="132" spans="1:6">
      <c r="A132" s="177" t="s">
        <v>263</v>
      </c>
      <c r="B132" s="57">
        <v>301.16363000000001</v>
      </c>
      <c r="C132" s="57">
        <v>23.142619999999997</v>
      </c>
      <c r="D132" s="57">
        <v>0</v>
      </c>
      <c r="E132" s="57">
        <v>0</v>
      </c>
      <c r="F132" s="57">
        <v>324.30624999999998</v>
      </c>
    </row>
    <row r="133" spans="1:6">
      <c r="A133" s="177" t="s">
        <v>454</v>
      </c>
      <c r="B133" s="57">
        <v>107.822</v>
      </c>
      <c r="C133" s="57">
        <v>0</v>
      </c>
      <c r="D133" s="57">
        <v>0</v>
      </c>
      <c r="E133" s="57">
        <v>0</v>
      </c>
      <c r="F133" s="57">
        <v>107.822</v>
      </c>
    </row>
    <row r="134" spans="1:6">
      <c r="A134" s="64" t="s">
        <v>455</v>
      </c>
      <c r="B134" s="95">
        <v>0</v>
      </c>
      <c r="C134" s="95">
        <v>0</v>
      </c>
      <c r="D134" s="95">
        <v>0</v>
      </c>
      <c r="E134" s="95">
        <v>0</v>
      </c>
      <c r="F134" s="95">
        <v>0</v>
      </c>
    </row>
    <row r="135" spans="1:6">
      <c r="A135" s="64" t="s">
        <v>456</v>
      </c>
      <c r="B135" s="95">
        <v>107.822</v>
      </c>
      <c r="C135" s="95">
        <v>0</v>
      </c>
      <c r="D135" s="95">
        <v>0</v>
      </c>
      <c r="E135" s="95">
        <v>0</v>
      </c>
      <c r="F135" s="95">
        <v>107.822</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282283.67373000004</v>
      </c>
      <c r="C140" s="57">
        <v>26457.096980000002</v>
      </c>
      <c r="D140" s="57">
        <v>9.5078199999999988</v>
      </c>
      <c r="E140" s="57">
        <v>0</v>
      </c>
      <c r="F140" s="57">
        <v>308750.27852999995</v>
      </c>
    </row>
    <row r="141" spans="1:6">
      <c r="A141" s="64" t="s">
        <v>265</v>
      </c>
      <c r="B141" s="95">
        <v>0</v>
      </c>
      <c r="C141" s="95">
        <v>0</v>
      </c>
      <c r="D141" s="95">
        <v>0</v>
      </c>
      <c r="E141" s="95">
        <v>0</v>
      </c>
      <c r="F141" s="95">
        <v>0</v>
      </c>
    </row>
    <row r="142" spans="1:6">
      <c r="A142" s="64" t="s">
        <v>1451</v>
      </c>
      <c r="B142" s="95">
        <v>193383.2</v>
      </c>
      <c r="C142" s="95">
        <v>0</v>
      </c>
      <c r="D142" s="95">
        <v>0</v>
      </c>
      <c r="E142" s="95">
        <v>0</v>
      </c>
      <c r="F142" s="95">
        <v>193383.2</v>
      </c>
    </row>
    <row r="143" spans="1:6">
      <c r="A143" s="64" t="s">
        <v>267</v>
      </c>
      <c r="B143" s="95">
        <v>0</v>
      </c>
      <c r="C143" s="95">
        <v>0</v>
      </c>
      <c r="D143" s="95">
        <v>0</v>
      </c>
      <c r="E143" s="95">
        <v>0</v>
      </c>
      <c r="F143" s="95">
        <v>0</v>
      </c>
    </row>
    <row r="144" spans="1:6">
      <c r="A144" s="64" t="s">
        <v>268</v>
      </c>
      <c r="B144" s="95">
        <v>0</v>
      </c>
      <c r="C144" s="95">
        <v>0</v>
      </c>
      <c r="D144" s="95">
        <v>0</v>
      </c>
      <c r="E144" s="95">
        <v>0</v>
      </c>
      <c r="F144" s="95">
        <v>0</v>
      </c>
    </row>
    <row r="145" spans="1:6">
      <c r="A145" s="64" t="s">
        <v>1446</v>
      </c>
      <c r="B145" s="95">
        <v>87885.318430000014</v>
      </c>
      <c r="C145" s="95">
        <v>26377.00189</v>
      </c>
      <c r="D145" s="95">
        <v>0</v>
      </c>
      <c r="E145" s="95">
        <v>0</v>
      </c>
      <c r="F145" s="95">
        <v>114262.32032</v>
      </c>
    </row>
    <row r="146" spans="1:6">
      <c r="A146" s="64" t="s">
        <v>270</v>
      </c>
      <c r="B146" s="95">
        <v>0</v>
      </c>
      <c r="C146" s="95">
        <v>0</v>
      </c>
      <c r="D146" s="95">
        <v>0</v>
      </c>
      <c r="E146" s="95">
        <v>0</v>
      </c>
      <c r="F146" s="95">
        <v>0</v>
      </c>
    </row>
    <row r="147" spans="1:6">
      <c r="A147" s="64" t="s">
        <v>271</v>
      </c>
      <c r="B147" s="95">
        <v>0</v>
      </c>
      <c r="C147" s="95">
        <v>0</v>
      </c>
      <c r="D147" s="95">
        <v>0</v>
      </c>
      <c r="E147" s="95">
        <v>0</v>
      </c>
      <c r="F147" s="95">
        <v>0</v>
      </c>
    </row>
    <row r="148" spans="1:6">
      <c r="A148" s="64" t="s">
        <v>272</v>
      </c>
      <c r="B148" s="95">
        <v>1015.1553</v>
      </c>
      <c r="C148" s="95">
        <v>80.095089999999999</v>
      </c>
      <c r="D148" s="95">
        <v>9.5078199999999988</v>
      </c>
      <c r="E148" s="95">
        <v>0</v>
      </c>
      <c r="F148" s="95">
        <v>1104.75821</v>
      </c>
    </row>
    <row r="149" spans="1:6">
      <c r="A149" s="177" t="s">
        <v>273</v>
      </c>
      <c r="B149" s="57">
        <v>95285.565519999989</v>
      </c>
      <c r="C149" s="57">
        <v>1952.1878899999999</v>
      </c>
      <c r="D149" s="57">
        <v>0</v>
      </c>
      <c r="E149" s="57">
        <v>0</v>
      </c>
      <c r="F149" s="57">
        <v>97237.75340999999</v>
      </c>
    </row>
    <row r="150" spans="1:6">
      <c r="A150" s="64" t="s">
        <v>206</v>
      </c>
      <c r="B150" s="95">
        <v>57.437449999999998</v>
      </c>
      <c r="C150" s="95">
        <v>0</v>
      </c>
      <c r="D150" s="95">
        <v>0</v>
      </c>
      <c r="E150" s="95">
        <v>0</v>
      </c>
      <c r="F150" s="95">
        <v>57.437449999999998</v>
      </c>
    </row>
    <row r="151" spans="1:6">
      <c r="A151" s="64" t="s">
        <v>208</v>
      </c>
      <c r="B151" s="95">
        <v>57080.214850000004</v>
      </c>
      <c r="C151" s="95">
        <v>1499.44868</v>
      </c>
      <c r="D151" s="95">
        <v>0</v>
      </c>
      <c r="E151" s="95">
        <v>0</v>
      </c>
      <c r="F151" s="95">
        <v>58579.663529999998</v>
      </c>
    </row>
    <row r="152" spans="1:6">
      <c r="A152" s="64" t="s">
        <v>274</v>
      </c>
      <c r="B152" s="95">
        <v>37931.926180000002</v>
      </c>
      <c r="C152" s="95">
        <v>425.49405000000002</v>
      </c>
      <c r="D152" s="95">
        <v>0</v>
      </c>
      <c r="E152" s="95">
        <v>0</v>
      </c>
      <c r="F152" s="95">
        <v>38357.420229999996</v>
      </c>
    </row>
    <row r="153" spans="1:6">
      <c r="A153" s="64" t="s">
        <v>235</v>
      </c>
      <c r="B153" s="95">
        <v>215.98704000000001</v>
      </c>
      <c r="C153" s="95">
        <v>27.245159999999998</v>
      </c>
      <c r="D153" s="95">
        <v>0</v>
      </c>
      <c r="E153" s="95">
        <v>0</v>
      </c>
      <c r="F153" s="95">
        <v>243.23220000000001</v>
      </c>
    </row>
    <row r="154" spans="1:6">
      <c r="A154" s="64" t="s">
        <v>275</v>
      </c>
      <c r="B154" s="95">
        <v>0</v>
      </c>
      <c r="C154" s="95">
        <v>0</v>
      </c>
      <c r="D154" s="95">
        <v>0</v>
      </c>
      <c r="E154" s="95">
        <v>0</v>
      </c>
      <c r="F154" s="95">
        <v>0</v>
      </c>
    </row>
    <row r="155" spans="1:6">
      <c r="A155" s="177" t="s">
        <v>276</v>
      </c>
      <c r="B155" s="57">
        <v>68464.662859999997</v>
      </c>
      <c r="C155" s="57">
        <v>6413.24755</v>
      </c>
      <c r="D155" s="57">
        <v>0</v>
      </c>
      <c r="E155" s="57">
        <v>0</v>
      </c>
      <c r="F155" s="57">
        <v>74877.910409999997</v>
      </c>
    </row>
    <row r="156" spans="1:6">
      <c r="A156" s="64" t="s">
        <v>277</v>
      </c>
      <c r="B156" s="95">
        <v>59.056730000000002</v>
      </c>
      <c r="C156" s="95">
        <v>0</v>
      </c>
      <c r="D156" s="95">
        <v>0</v>
      </c>
      <c r="E156" s="95">
        <v>0</v>
      </c>
      <c r="F156" s="95">
        <v>59.056730000000002</v>
      </c>
    </row>
    <row r="157" spans="1:6">
      <c r="A157" s="64" t="s">
        <v>278</v>
      </c>
      <c r="B157" s="95">
        <v>0</v>
      </c>
      <c r="C157" s="95">
        <v>0</v>
      </c>
      <c r="D157" s="95">
        <v>0</v>
      </c>
      <c r="E157" s="95">
        <v>0</v>
      </c>
      <c r="F157" s="95">
        <v>0</v>
      </c>
    </row>
    <row r="158" spans="1:6">
      <c r="A158" s="64" t="s">
        <v>279</v>
      </c>
      <c r="B158" s="95">
        <v>51292.988250000002</v>
      </c>
      <c r="C158" s="95">
        <v>2280.7730799999999</v>
      </c>
      <c r="D158" s="95">
        <v>0</v>
      </c>
      <c r="E158" s="95">
        <v>0</v>
      </c>
      <c r="F158" s="95">
        <v>53573.761330000001</v>
      </c>
    </row>
    <row r="159" spans="1:6">
      <c r="A159" s="64" t="s">
        <v>1283</v>
      </c>
      <c r="B159" s="95">
        <v>0</v>
      </c>
      <c r="C159" s="95">
        <v>0</v>
      </c>
      <c r="D159" s="95">
        <v>0</v>
      </c>
      <c r="E159" s="95">
        <v>0</v>
      </c>
      <c r="F159" s="95">
        <v>0</v>
      </c>
    </row>
    <row r="160" spans="1:6">
      <c r="A160" s="64" t="s">
        <v>280</v>
      </c>
      <c r="B160" s="95">
        <v>16537.340650000002</v>
      </c>
      <c r="C160" s="95">
        <v>3932.3555899999997</v>
      </c>
      <c r="D160" s="95">
        <v>0</v>
      </c>
      <c r="E160" s="95">
        <v>0</v>
      </c>
      <c r="F160" s="95">
        <v>20469.696239999997</v>
      </c>
    </row>
    <row r="161" spans="1:6">
      <c r="A161" s="64" t="s">
        <v>281</v>
      </c>
      <c r="B161" s="95">
        <v>575.27723000000003</v>
      </c>
      <c r="C161" s="95">
        <v>200.11888000000002</v>
      </c>
      <c r="D161" s="95">
        <v>0</v>
      </c>
      <c r="E161" s="95">
        <v>0</v>
      </c>
      <c r="F161" s="95">
        <v>775.39611000000002</v>
      </c>
    </row>
    <row r="162" spans="1:6">
      <c r="A162" s="177" t="s">
        <v>282</v>
      </c>
      <c r="B162" s="57">
        <v>0</v>
      </c>
      <c r="C162" s="57">
        <v>0</v>
      </c>
      <c r="D162" s="57">
        <v>0</v>
      </c>
      <c r="E162" s="57">
        <v>0</v>
      </c>
      <c r="F162" s="57">
        <v>0</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0</v>
      </c>
      <c r="C166" s="95">
        <v>0</v>
      </c>
      <c r="D166" s="95">
        <v>0</v>
      </c>
      <c r="E166" s="95">
        <v>0</v>
      </c>
      <c r="F166" s="95">
        <v>0</v>
      </c>
    </row>
    <row r="167" spans="1:6">
      <c r="A167" s="177" t="s">
        <v>287</v>
      </c>
      <c r="B167" s="57">
        <v>0</v>
      </c>
      <c r="C167" s="57">
        <v>0</v>
      </c>
      <c r="D167" s="57">
        <v>0</v>
      </c>
      <c r="E167" s="57">
        <v>0</v>
      </c>
      <c r="F167" s="57">
        <v>0</v>
      </c>
    </row>
    <row r="168" spans="1:6">
      <c r="A168" s="64" t="s">
        <v>288</v>
      </c>
      <c r="B168" s="95">
        <v>0</v>
      </c>
      <c r="C168" s="95">
        <v>0</v>
      </c>
      <c r="D168" s="95">
        <v>0</v>
      </c>
      <c r="E168" s="95">
        <v>0</v>
      </c>
      <c r="F168" s="95">
        <v>0</v>
      </c>
    </row>
    <row r="169" spans="1:6">
      <c r="A169" s="64" t="s">
        <v>289</v>
      </c>
      <c r="B169" s="95">
        <v>0</v>
      </c>
      <c r="C169" s="95">
        <v>0</v>
      </c>
      <c r="D169" s="95">
        <v>0</v>
      </c>
      <c r="E169" s="95">
        <v>0</v>
      </c>
      <c r="F169" s="95">
        <v>0</v>
      </c>
    </row>
    <row r="170" spans="1:6">
      <c r="A170" s="64" t="s">
        <v>290</v>
      </c>
      <c r="B170" s="95">
        <v>0</v>
      </c>
      <c r="C170" s="95">
        <v>0</v>
      </c>
      <c r="D170" s="95">
        <v>0</v>
      </c>
      <c r="E170" s="95">
        <v>0</v>
      </c>
      <c r="F170" s="95">
        <v>0</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1017903.6179600001</v>
      </c>
      <c r="C176" s="57">
        <v>0</v>
      </c>
      <c r="D176" s="57">
        <v>0</v>
      </c>
      <c r="E176" s="57">
        <v>0</v>
      </c>
      <c r="F176" s="57">
        <v>1017903.6179600001</v>
      </c>
    </row>
    <row r="177" spans="1:6">
      <c r="A177" s="63" t="s">
        <v>297</v>
      </c>
      <c r="B177" s="95">
        <v>553432.5</v>
      </c>
      <c r="C177" s="95">
        <v>0</v>
      </c>
      <c r="D177" s="95">
        <v>0</v>
      </c>
      <c r="E177" s="95">
        <v>0</v>
      </c>
      <c r="F177" s="95">
        <v>553432.5</v>
      </c>
    </row>
    <row r="178" spans="1:6">
      <c r="A178" s="64" t="s">
        <v>298</v>
      </c>
      <c r="B178" s="95">
        <v>553432.5</v>
      </c>
      <c r="C178" s="95">
        <v>0</v>
      </c>
      <c r="D178" s="95">
        <v>0</v>
      </c>
      <c r="E178" s="95">
        <v>0</v>
      </c>
      <c r="F178" s="95">
        <v>553432.5</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4.7393199999999993</v>
      </c>
      <c r="C181" s="95">
        <v>0</v>
      </c>
      <c r="D181" s="95">
        <v>0</v>
      </c>
      <c r="E181" s="95">
        <v>0</v>
      </c>
      <c r="F181" s="95">
        <v>4.7393199999999993</v>
      </c>
    </row>
    <row r="182" spans="1:6">
      <c r="A182" s="64" t="s">
        <v>302</v>
      </c>
      <c r="B182" s="95">
        <v>0</v>
      </c>
      <c r="C182" s="95">
        <v>0</v>
      </c>
      <c r="D182" s="95">
        <v>0</v>
      </c>
      <c r="E182" s="95">
        <v>0</v>
      </c>
      <c r="F182" s="95">
        <v>0</v>
      </c>
    </row>
    <row r="183" spans="1:6">
      <c r="A183" s="64" t="s">
        <v>303</v>
      </c>
      <c r="B183" s="95">
        <v>0</v>
      </c>
      <c r="C183" s="95">
        <v>0</v>
      </c>
      <c r="D183" s="95">
        <v>0</v>
      </c>
      <c r="E183" s="95">
        <v>0</v>
      </c>
      <c r="F183" s="95">
        <v>0</v>
      </c>
    </row>
    <row r="184" spans="1:6">
      <c r="A184" s="64" t="s">
        <v>304</v>
      </c>
      <c r="B184" s="95">
        <v>4.7393199999999993</v>
      </c>
      <c r="C184" s="95">
        <v>0</v>
      </c>
      <c r="D184" s="95">
        <v>0</v>
      </c>
      <c r="E184" s="95">
        <v>0</v>
      </c>
      <c r="F184" s="95">
        <v>4.7393199999999993</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427078.28976999997</v>
      </c>
      <c r="C187" s="95">
        <v>0</v>
      </c>
      <c r="D187" s="95">
        <v>0</v>
      </c>
      <c r="E187" s="95">
        <v>0</v>
      </c>
      <c r="F187" s="95">
        <v>427078.28976999997</v>
      </c>
    </row>
    <row r="188" spans="1:6">
      <c r="A188" s="64" t="s">
        <v>308</v>
      </c>
      <c r="B188" s="95">
        <v>31037.95494</v>
      </c>
      <c r="C188" s="95">
        <v>0</v>
      </c>
      <c r="D188" s="95">
        <v>0</v>
      </c>
      <c r="E188" s="95">
        <v>0</v>
      </c>
      <c r="F188" s="95">
        <v>31037.95494</v>
      </c>
    </row>
    <row r="189" spans="1:6">
      <c r="A189" s="64" t="s">
        <v>309</v>
      </c>
      <c r="B189" s="95">
        <v>238861.97042</v>
      </c>
      <c r="C189" s="95">
        <v>0</v>
      </c>
      <c r="D189" s="95">
        <v>0</v>
      </c>
      <c r="E189" s="95">
        <v>0</v>
      </c>
      <c r="F189" s="95">
        <v>238861.97042</v>
      </c>
    </row>
    <row r="190" spans="1:6">
      <c r="A190" s="64" t="s">
        <v>310</v>
      </c>
      <c r="B190" s="95">
        <v>157178.36441000001</v>
      </c>
      <c r="C190" s="95">
        <v>0</v>
      </c>
      <c r="D190" s="95">
        <v>0</v>
      </c>
      <c r="E190" s="95">
        <v>0</v>
      </c>
      <c r="F190" s="95">
        <v>157178.36441000001</v>
      </c>
    </row>
    <row r="191" spans="1:6">
      <c r="A191" s="63" t="s">
        <v>311</v>
      </c>
      <c r="B191" s="95">
        <v>37388.08887</v>
      </c>
      <c r="C191" s="95">
        <v>0</v>
      </c>
      <c r="D191" s="95">
        <v>0</v>
      </c>
      <c r="E191" s="95">
        <v>0</v>
      </c>
      <c r="F191" s="95">
        <v>37388.08887</v>
      </c>
    </row>
    <row r="192" spans="1:6">
      <c r="A192" s="64" t="s">
        <v>312</v>
      </c>
      <c r="B192" s="95">
        <v>36859.577829999995</v>
      </c>
      <c r="C192" s="95">
        <v>0</v>
      </c>
      <c r="D192" s="95">
        <v>0</v>
      </c>
      <c r="E192" s="95">
        <v>0</v>
      </c>
      <c r="F192" s="95">
        <v>36859.577829999995</v>
      </c>
    </row>
    <row r="193" spans="1:6">
      <c r="A193" s="64" t="s">
        <v>313</v>
      </c>
      <c r="B193" s="95">
        <v>528.51104000000009</v>
      </c>
      <c r="C193" s="95">
        <v>0</v>
      </c>
      <c r="D193" s="95">
        <v>0</v>
      </c>
      <c r="E193" s="95">
        <v>0</v>
      </c>
      <c r="F193" s="95">
        <v>528.51104000000009</v>
      </c>
    </row>
    <row r="194" spans="1:6">
      <c r="A194" s="72" t="s">
        <v>314</v>
      </c>
      <c r="B194" s="57">
        <v>3337771.9322199998</v>
      </c>
      <c r="C194" s="57">
        <v>627063.23867999995</v>
      </c>
      <c r="D194" s="57">
        <v>9.5078199999999988</v>
      </c>
      <c r="E194" s="57">
        <v>0</v>
      </c>
      <c r="F194" s="57">
        <v>3964844.6787199997</v>
      </c>
    </row>
    <row r="195" spans="1:6">
      <c r="A195" s="72" t="s">
        <v>315</v>
      </c>
      <c r="B195" s="57">
        <v>40593.870259999996</v>
      </c>
      <c r="C195" s="57">
        <v>0</v>
      </c>
      <c r="D195" s="57">
        <v>0</v>
      </c>
      <c r="E195" s="57">
        <v>0</v>
      </c>
      <c r="F195" s="57">
        <v>40593.870259999996</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38606.439920000004</v>
      </c>
      <c r="C202" s="95">
        <v>0</v>
      </c>
      <c r="D202" s="95">
        <v>0</v>
      </c>
      <c r="E202" s="95">
        <v>0</v>
      </c>
      <c r="F202" s="95">
        <v>38606.439920000004</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21767.207750000001</v>
      </c>
      <c r="C205" s="95">
        <v>0</v>
      </c>
      <c r="D205" s="95">
        <v>0</v>
      </c>
      <c r="E205" s="95">
        <v>0</v>
      </c>
      <c r="F205" s="95">
        <v>21767.207750000001</v>
      </c>
    </row>
    <row r="206" spans="1:6">
      <c r="A206" s="64" t="s">
        <v>326</v>
      </c>
      <c r="B206" s="95">
        <v>0</v>
      </c>
      <c r="C206" s="95">
        <v>0</v>
      </c>
      <c r="D206" s="95">
        <v>0</v>
      </c>
      <c r="E206" s="95">
        <v>0</v>
      </c>
      <c r="F206" s="95">
        <v>0</v>
      </c>
    </row>
    <row r="207" spans="1:6">
      <c r="A207" s="64" t="s">
        <v>327</v>
      </c>
      <c r="B207" s="95">
        <v>16839.232170000003</v>
      </c>
      <c r="C207" s="95">
        <v>0</v>
      </c>
      <c r="D207" s="95">
        <v>0</v>
      </c>
      <c r="E207" s="95">
        <v>0</v>
      </c>
      <c r="F207" s="95">
        <v>16839.232170000003</v>
      </c>
    </row>
    <row r="208" spans="1:6">
      <c r="A208" s="63" t="s">
        <v>328</v>
      </c>
      <c r="B208" s="95">
        <v>0</v>
      </c>
      <c r="C208" s="95">
        <v>0</v>
      </c>
      <c r="D208" s="95">
        <v>0</v>
      </c>
      <c r="E208" s="95">
        <v>0</v>
      </c>
      <c r="F208" s="95">
        <v>0</v>
      </c>
    </row>
    <row r="209" spans="1:6">
      <c r="A209" s="63" t="s">
        <v>329</v>
      </c>
      <c r="B209" s="95">
        <v>1987.4303400000001</v>
      </c>
      <c r="C209" s="95">
        <v>0</v>
      </c>
      <c r="D209" s="95">
        <v>0</v>
      </c>
      <c r="E209" s="95">
        <v>0</v>
      </c>
      <c r="F209" s="95">
        <v>1987.4303400000001</v>
      </c>
    </row>
    <row r="210" spans="1:6">
      <c r="A210" s="64" t="s">
        <v>330</v>
      </c>
      <c r="B210" s="95">
        <v>0</v>
      </c>
      <c r="C210" s="95">
        <v>0</v>
      </c>
      <c r="D210" s="95">
        <v>0</v>
      </c>
      <c r="E210" s="95">
        <v>0</v>
      </c>
      <c r="F210" s="95">
        <v>0</v>
      </c>
    </row>
    <row r="211" spans="1:6">
      <c r="A211" s="64" t="s">
        <v>331</v>
      </c>
      <c r="B211" s="95">
        <v>1987.4303400000001</v>
      </c>
      <c r="C211" s="95">
        <v>0</v>
      </c>
      <c r="D211" s="95">
        <v>0</v>
      </c>
      <c r="E211" s="95">
        <v>0</v>
      </c>
      <c r="F211" s="95">
        <v>1987.4303400000001</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794281.36491999996</v>
      </c>
      <c r="C215" s="57">
        <v>7040206.3183300002</v>
      </c>
      <c r="D215" s="57">
        <v>1023.5756</v>
      </c>
      <c r="E215" s="57">
        <v>0</v>
      </c>
      <c r="F215" s="57">
        <v>7835511.2588500008</v>
      </c>
    </row>
    <row r="216" spans="1:6">
      <c r="A216" s="63" t="s">
        <v>336</v>
      </c>
      <c r="B216" s="95">
        <v>0</v>
      </c>
      <c r="C216" s="95">
        <v>0</v>
      </c>
      <c r="D216" s="95">
        <v>0</v>
      </c>
      <c r="E216" s="95">
        <v>0</v>
      </c>
      <c r="F216" s="95">
        <v>0</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0</v>
      </c>
      <c r="C219" s="95">
        <v>0</v>
      </c>
      <c r="D219" s="95">
        <v>0</v>
      </c>
      <c r="E219" s="95">
        <v>0</v>
      </c>
      <c r="F219" s="95">
        <v>0</v>
      </c>
    </row>
    <row r="220" spans="1:6">
      <c r="A220" s="63" t="s">
        <v>340</v>
      </c>
      <c r="B220" s="95">
        <v>0</v>
      </c>
      <c r="C220" s="95">
        <v>144.54445999999999</v>
      </c>
      <c r="D220" s="95">
        <v>0</v>
      </c>
      <c r="E220" s="95">
        <v>0</v>
      </c>
      <c r="F220" s="95">
        <v>144.54445999999999</v>
      </c>
    </row>
    <row r="221" spans="1:6">
      <c r="A221" s="64" t="s">
        <v>341</v>
      </c>
      <c r="B221" s="95">
        <v>0</v>
      </c>
      <c r="C221" s="95">
        <v>0</v>
      </c>
      <c r="D221" s="95">
        <v>0</v>
      </c>
      <c r="E221" s="95">
        <v>0</v>
      </c>
      <c r="F221" s="95">
        <v>0</v>
      </c>
    </row>
    <row r="222" spans="1:6">
      <c r="A222" s="64" t="s">
        <v>342</v>
      </c>
      <c r="B222" s="95">
        <v>0</v>
      </c>
      <c r="C222" s="95">
        <v>144.54445999999999</v>
      </c>
      <c r="D222" s="95">
        <v>0</v>
      </c>
      <c r="E222" s="95">
        <v>0</v>
      </c>
      <c r="F222" s="95">
        <v>144.54445999999999</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733955.18371000001</v>
      </c>
      <c r="C232" s="95">
        <v>4988451.5740100006</v>
      </c>
      <c r="D232" s="95">
        <v>0</v>
      </c>
      <c r="E232" s="95">
        <v>0</v>
      </c>
      <c r="F232" s="95">
        <v>5722406.7577200001</v>
      </c>
    </row>
    <row r="233" spans="1:6">
      <c r="A233" s="64" t="s">
        <v>353</v>
      </c>
      <c r="B233" s="95">
        <v>685911.94482000009</v>
      </c>
      <c r="C233" s="95">
        <v>4971750.4169300003</v>
      </c>
      <c r="D233" s="95">
        <v>0</v>
      </c>
      <c r="E233" s="95">
        <v>0</v>
      </c>
      <c r="F233" s="95">
        <v>5657662.3617500002</v>
      </c>
    </row>
    <row r="234" spans="1:6">
      <c r="A234" s="64" t="s">
        <v>354</v>
      </c>
      <c r="B234" s="95">
        <v>0</v>
      </c>
      <c r="C234" s="95">
        <v>0</v>
      </c>
      <c r="D234" s="95">
        <v>0</v>
      </c>
      <c r="E234" s="95">
        <v>0</v>
      </c>
      <c r="F234" s="95">
        <v>0</v>
      </c>
    </row>
    <row r="235" spans="1:6">
      <c r="A235" s="64" t="s">
        <v>355</v>
      </c>
      <c r="B235" s="95">
        <v>0</v>
      </c>
      <c r="C235" s="95">
        <v>12156.78436</v>
      </c>
      <c r="D235" s="95">
        <v>0</v>
      </c>
      <c r="E235" s="95">
        <v>0</v>
      </c>
      <c r="F235" s="95">
        <v>12156.78436</v>
      </c>
    </row>
    <row r="236" spans="1:6">
      <c r="A236" s="64" t="s">
        <v>356</v>
      </c>
      <c r="B236" s="95">
        <v>0</v>
      </c>
      <c r="C236" s="95">
        <v>0</v>
      </c>
      <c r="D236" s="95">
        <v>0</v>
      </c>
      <c r="E236" s="95">
        <v>0</v>
      </c>
      <c r="F236" s="95">
        <v>0</v>
      </c>
    </row>
    <row r="237" spans="1:6">
      <c r="A237" s="64" t="s">
        <v>357</v>
      </c>
      <c r="B237" s="95">
        <v>9814.1197699999993</v>
      </c>
      <c r="C237" s="95">
        <v>4372.8727199999994</v>
      </c>
      <c r="D237" s="95">
        <v>0</v>
      </c>
      <c r="E237" s="95">
        <v>0</v>
      </c>
      <c r="F237" s="95">
        <v>14186.992490000001</v>
      </c>
    </row>
    <row r="238" spans="1:6">
      <c r="A238" s="64" t="s">
        <v>358</v>
      </c>
      <c r="B238" s="95">
        <v>0</v>
      </c>
      <c r="C238" s="95">
        <v>171.5</v>
      </c>
      <c r="D238" s="95">
        <v>0</v>
      </c>
      <c r="E238" s="95">
        <v>0</v>
      </c>
      <c r="F238" s="95">
        <v>171.5</v>
      </c>
    </row>
    <row r="239" spans="1:6">
      <c r="A239" s="64" t="s">
        <v>359</v>
      </c>
      <c r="B239" s="95">
        <v>0</v>
      </c>
      <c r="C239" s="95">
        <v>0</v>
      </c>
      <c r="D239" s="95">
        <v>0</v>
      </c>
      <c r="E239" s="95">
        <v>0</v>
      </c>
      <c r="F239" s="95">
        <v>0</v>
      </c>
    </row>
    <row r="240" spans="1:6">
      <c r="A240" s="64" t="s">
        <v>360</v>
      </c>
      <c r="B240" s="95">
        <v>38229.119119999996</v>
      </c>
      <c r="C240" s="95">
        <v>0</v>
      </c>
      <c r="D240" s="95">
        <v>0</v>
      </c>
      <c r="E240" s="95">
        <v>0</v>
      </c>
      <c r="F240" s="95">
        <v>38229.119119999996</v>
      </c>
    </row>
    <row r="241" spans="1:6">
      <c r="A241" s="63" t="s">
        <v>361</v>
      </c>
      <c r="B241" s="95">
        <v>60326.181210000002</v>
      </c>
      <c r="C241" s="95">
        <v>2051610.1998599998</v>
      </c>
      <c r="D241" s="95">
        <v>1023.5756</v>
      </c>
      <c r="E241" s="95">
        <v>0</v>
      </c>
      <c r="F241" s="95">
        <v>2112959.9566700002</v>
      </c>
    </row>
    <row r="242" spans="1:6">
      <c r="A242" s="64" t="s">
        <v>362</v>
      </c>
      <c r="B242" s="95">
        <v>30373.422469999998</v>
      </c>
      <c r="C242" s="95">
        <v>14230.23198</v>
      </c>
      <c r="D242" s="95">
        <v>0</v>
      </c>
      <c r="E242" s="95">
        <v>0</v>
      </c>
      <c r="F242" s="95">
        <v>44603.654450000002</v>
      </c>
    </row>
    <row r="243" spans="1:6">
      <c r="A243" s="64" t="s">
        <v>363</v>
      </c>
      <c r="B243" s="95">
        <v>0</v>
      </c>
      <c r="C243" s="95">
        <v>0</v>
      </c>
      <c r="D243" s="95">
        <v>0</v>
      </c>
      <c r="E243" s="95">
        <v>0</v>
      </c>
      <c r="F243" s="95">
        <v>0</v>
      </c>
    </row>
    <row r="244" spans="1:6">
      <c r="A244" s="64" t="s">
        <v>364</v>
      </c>
      <c r="B244" s="95">
        <v>3890.91293</v>
      </c>
      <c r="C244" s="95">
        <v>20045.49064</v>
      </c>
      <c r="D244" s="95">
        <v>582.77710000000002</v>
      </c>
      <c r="E244" s="95">
        <v>0</v>
      </c>
      <c r="F244" s="95">
        <v>24519.180670000002</v>
      </c>
    </row>
    <row r="245" spans="1:6">
      <c r="A245" s="64" t="s">
        <v>365</v>
      </c>
      <c r="B245" s="95">
        <v>12979.47768</v>
      </c>
      <c r="C245" s="95">
        <v>10445.535880000001</v>
      </c>
      <c r="D245" s="95">
        <v>0</v>
      </c>
      <c r="E245" s="95">
        <v>0</v>
      </c>
      <c r="F245" s="95">
        <v>23425.013559999999</v>
      </c>
    </row>
    <row r="246" spans="1:6">
      <c r="A246" s="64" t="s">
        <v>1449</v>
      </c>
      <c r="B246" s="95">
        <v>0</v>
      </c>
      <c r="C246" s="95">
        <v>0</v>
      </c>
      <c r="D246" s="95">
        <v>0</v>
      </c>
      <c r="E246" s="95">
        <v>0</v>
      </c>
      <c r="F246" s="95">
        <v>0</v>
      </c>
    </row>
    <row r="247" spans="1:6">
      <c r="A247" s="64" t="s">
        <v>366</v>
      </c>
      <c r="B247" s="95">
        <v>13082.368130000001</v>
      </c>
      <c r="C247" s="95">
        <v>2006888.9413599998</v>
      </c>
      <c r="D247" s="95">
        <v>440.79849999999999</v>
      </c>
      <c r="E247" s="95">
        <v>0</v>
      </c>
      <c r="F247" s="95">
        <v>2020412.1079899999</v>
      </c>
    </row>
    <row r="248" spans="1:6">
      <c r="A248" s="63" t="s">
        <v>367</v>
      </c>
      <c r="B248" s="95">
        <v>0</v>
      </c>
      <c r="C248" s="95">
        <v>0</v>
      </c>
      <c r="D248" s="95">
        <v>0</v>
      </c>
      <c r="E248" s="95">
        <v>0</v>
      </c>
      <c r="F248" s="95">
        <v>0</v>
      </c>
    </row>
    <row r="249" spans="1:6">
      <c r="A249" s="64" t="s">
        <v>368</v>
      </c>
      <c r="B249" s="95">
        <v>0</v>
      </c>
      <c r="C249" s="95">
        <v>0</v>
      </c>
      <c r="D249" s="95">
        <v>0</v>
      </c>
      <c r="E249" s="95">
        <v>0</v>
      </c>
      <c r="F249" s="95">
        <v>0</v>
      </c>
    </row>
    <row r="250" spans="1:6">
      <c r="A250" s="64" t="s">
        <v>369</v>
      </c>
      <c r="B250" s="95">
        <v>0</v>
      </c>
      <c r="C250" s="95">
        <v>0</v>
      </c>
      <c r="D250" s="95">
        <v>0</v>
      </c>
      <c r="E250" s="95">
        <v>0</v>
      </c>
      <c r="F250" s="95">
        <v>0</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34303.227330000002</v>
      </c>
      <c r="C254" s="57">
        <v>1733.7353899999998</v>
      </c>
      <c r="D254" s="57">
        <v>0</v>
      </c>
      <c r="E254" s="57">
        <v>0</v>
      </c>
      <c r="F254" s="57">
        <v>36036.962719999996</v>
      </c>
    </row>
    <row r="255" spans="1:6">
      <c r="A255" s="99" t="s">
        <v>372</v>
      </c>
      <c r="B255" s="95">
        <v>5.80762</v>
      </c>
      <c r="C255" s="95">
        <v>0.20827999999999999</v>
      </c>
      <c r="D255" s="95">
        <v>0</v>
      </c>
      <c r="E255" s="95">
        <v>0</v>
      </c>
      <c r="F255" s="95">
        <v>6.0158999999999994</v>
      </c>
    </row>
    <row r="256" spans="1:6">
      <c r="A256" s="99" t="s">
        <v>373</v>
      </c>
      <c r="B256" s="95">
        <v>2900.5384199999999</v>
      </c>
      <c r="C256" s="95">
        <v>446.51515000000001</v>
      </c>
      <c r="D256" s="95">
        <v>0</v>
      </c>
      <c r="E256" s="95">
        <v>0</v>
      </c>
      <c r="F256" s="95">
        <v>3347.05357</v>
      </c>
    </row>
    <row r="257" spans="1:6">
      <c r="A257" s="99" t="s">
        <v>374</v>
      </c>
      <c r="B257" s="95">
        <v>17925.666020000001</v>
      </c>
      <c r="C257" s="95">
        <v>642.15125999999998</v>
      </c>
      <c r="D257" s="95">
        <v>0</v>
      </c>
      <c r="E257" s="95">
        <v>0</v>
      </c>
      <c r="F257" s="95">
        <v>18567.817280000003</v>
      </c>
    </row>
    <row r="258" spans="1:6">
      <c r="A258" s="99" t="s">
        <v>375</v>
      </c>
      <c r="B258" s="95">
        <v>11891.23301</v>
      </c>
      <c r="C258" s="95">
        <v>581.62517000000003</v>
      </c>
      <c r="D258" s="95">
        <v>0</v>
      </c>
      <c r="E258" s="95">
        <v>0</v>
      </c>
      <c r="F258" s="95">
        <v>12472.858179999999</v>
      </c>
    </row>
    <row r="259" spans="1:6">
      <c r="A259" s="99" t="s">
        <v>376</v>
      </c>
      <c r="B259" s="95">
        <v>54.394349999999996</v>
      </c>
      <c r="C259" s="95">
        <v>1.1399900000000001</v>
      </c>
      <c r="D259" s="95">
        <v>0</v>
      </c>
      <c r="E259" s="95">
        <v>0</v>
      </c>
      <c r="F259" s="95">
        <v>55.534339999999993</v>
      </c>
    </row>
    <row r="260" spans="1:6">
      <c r="A260" s="99" t="s">
        <v>377</v>
      </c>
      <c r="B260" s="95">
        <v>12.087200000000001</v>
      </c>
      <c r="C260" s="95">
        <v>2.66052</v>
      </c>
      <c r="D260" s="95">
        <v>0</v>
      </c>
      <c r="E260" s="95">
        <v>0</v>
      </c>
      <c r="F260" s="95">
        <v>14.747719999999999</v>
      </c>
    </row>
    <row r="261" spans="1:6">
      <c r="A261" s="99" t="s">
        <v>378</v>
      </c>
      <c r="B261" s="95">
        <v>700.56601000000001</v>
      </c>
      <c r="C261" s="95">
        <v>10.548959999999999</v>
      </c>
      <c r="D261" s="95">
        <v>0</v>
      </c>
      <c r="E261" s="95">
        <v>0</v>
      </c>
      <c r="F261" s="95">
        <v>711.11496999999997</v>
      </c>
    </row>
    <row r="262" spans="1:6">
      <c r="A262" s="99" t="s">
        <v>379</v>
      </c>
      <c r="B262" s="95">
        <v>0</v>
      </c>
      <c r="C262" s="95">
        <v>0</v>
      </c>
      <c r="D262" s="95">
        <v>0</v>
      </c>
      <c r="E262" s="95">
        <v>0</v>
      </c>
      <c r="F262" s="95">
        <v>0</v>
      </c>
    </row>
    <row r="263" spans="1:6">
      <c r="A263" s="99" t="s">
        <v>380</v>
      </c>
      <c r="B263" s="95">
        <v>0</v>
      </c>
      <c r="C263" s="95">
        <v>0</v>
      </c>
      <c r="D263" s="95">
        <v>0</v>
      </c>
      <c r="E263" s="95">
        <v>0</v>
      </c>
      <c r="F263" s="95">
        <v>0</v>
      </c>
    </row>
    <row r="264" spans="1:6">
      <c r="A264" s="99" t="s">
        <v>381</v>
      </c>
      <c r="B264" s="95">
        <v>712.27359999999999</v>
      </c>
      <c r="C264" s="95">
        <v>48.886060000000001</v>
      </c>
      <c r="D264" s="95">
        <v>0</v>
      </c>
      <c r="E264" s="95">
        <v>0</v>
      </c>
      <c r="F264" s="95">
        <v>761.15966000000003</v>
      </c>
    </row>
    <row r="265" spans="1:6">
      <c r="A265" s="99" t="s">
        <v>382</v>
      </c>
      <c r="B265" s="95">
        <v>100.6611</v>
      </c>
      <c r="C265" s="95">
        <v>0</v>
      </c>
      <c r="D265" s="95">
        <v>0</v>
      </c>
      <c r="E265" s="95">
        <v>0</v>
      </c>
      <c r="F265" s="95">
        <v>100.6611</v>
      </c>
    </row>
    <row r="266" spans="1:6">
      <c r="A266" s="216" t="s">
        <v>383</v>
      </c>
      <c r="B266" s="57">
        <v>-11016.61267</v>
      </c>
      <c r="C266" s="57">
        <v>-458.99515000000002</v>
      </c>
      <c r="D266" s="57">
        <v>0</v>
      </c>
      <c r="E266" s="57">
        <v>0</v>
      </c>
      <c r="F266" s="57">
        <v>-11475.607820000001</v>
      </c>
    </row>
    <row r="267" spans="1:6">
      <c r="A267" s="99" t="s">
        <v>384</v>
      </c>
      <c r="B267" s="95">
        <v>-10038.795330000001</v>
      </c>
      <c r="C267" s="95">
        <v>-358.79750999999999</v>
      </c>
      <c r="D267" s="95">
        <v>0</v>
      </c>
      <c r="E267" s="95">
        <v>0</v>
      </c>
      <c r="F267" s="95">
        <v>-10397.592839999999</v>
      </c>
    </row>
    <row r="268" spans="1:6">
      <c r="A268" s="99" t="s">
        <v>385</v>
      </c>
      <c r="B268" s="95">
        <v>0</v>
      </c>
      <c r="C268" s="95">
        <v>0</v>
      </c>
      <c r="D268" s="95">
        <v>0</v>
      </c>
      <c r="E268" s="95">
        <v>0</v>
      </c>
      <c r="F268" s="95">
        <v>0</v>
      </c>
    </row>
    <row r="269" spans="1:6">
      <c r="A269" s="99" t="s">
        <v>386</v>
      </c>
      <c r="B269" s="95">
        <v>-935.94813999999997</v>
      </c>
      <c r="C269" s="95">
        <v>-94.306539999999998</v>
      </c>
      <c r="D269" s="95">
        <v>0</v>
      </c>
      <c r="E269" s="95">
        <v>0</v>
      </c>
      <c r="F269" s="95">
        <v>-1030.25468</v>
      </c>
    </row>
    <row r="270" spans="1:6">
      <c r="A270" s="99" t="s">
        <v>387</v>
      </c>
      <c r="B270" s="95">
        <v>-41.477789999999999</v>
      </c>
      <c r="C270" s="95">
        <v>-5.8911000000000007</v>
      </c>
      <c r="D270" s="95">
        <v>0</v>
      </c>
      <c r="E270" s="95">
        <v>0</v>
      </c>
      <c r="F270" s="95">
        <v>-47.36889</v>
      </c>
    </row>
    <row r="271" spans="1:6">
      <c r="A271" s="99" t="s">
        <v>388</v>
      </c>
      <c r="B271" s="95">
        <v>0</v>
      </c>
      <c r="C271" s="95">
        <v>0</v>
      </c>
      <c r="D271" s="95">
        <v>0</v>
      </c>
      <c r="E271" s="95">
        <v>0</v>
      </c>
      <c r="F271" s="95">
        <v>0</v>
      </c>
    </row>
    <row r="272" spans="1:6">
      <c r="A272" s="156" t="s">
        <v>389</v>
      </c>
      <c r="B272" s="95">
        <v>0</v>
      </c>
      <c r="C272" s="95">
        <v>0</v>
      </c>
      <c r="D272" s="95">
        <v>0</v>
      </c>
      <c r="E272" s="95">
        <v>0</v>
      </c>
      <c r="F272" s="95">
        <v>0</v>
      </c>
    </row>
    <row r="273" spans="1:6">
      <c r="A273" s="99" t="s">
        <v>460</v>
      </c>
      <c r="B273" s="95">
        <v>-0.39141000000000004</v>
      </c>
      <c r="C273" s="95">
        <v>0</v>
      </c>
      <c r="D273" s="95">
        <v>0</v>
      </c>
      <c r="E273" s="95">
        <v>0</v>
      </c>
      <c r="F273" s="95">
        <v>-0.39141000000000004</v>
      </c>
    </row>
    <row r="274" spans="1:6">
      <c r="A274" s="216" t="s">
        <v>974</v>
      </c>
      <c r="B274" s="57">
        <v>23286.614659999999</v>
      </c>
      <c r="C274" s="57">
        <v>1274.7402400000001</v>
      </c>
      <c r="D274" s="57">
        <v>0</v>
      </c>
      <c r="E274" s="57">
        <v>0</v>
      </c>
      <c r="F274" s="57">
        <v>24561.354899999998</v>
      </c>
    </row>
    <row r="275" spans="1:6">
      <c r="A275" s="69" t="s">
        <v>390</v>
      </c>
      <c r="B275" s="57">
        <v>1681.2446200000002</v>
      </c>
      <c r="C275" s="57">
        <v>382.81970000000001</v>
      </c>
      <c r="D275" s="57">
        <v>0</v>
      </c>
      <c r="E275" s="57">
        <v>0</v>
      </c>
      <c r="F275" s="57">
        <v>2064.06432</v>
      </c>
    </row>
    <row r="276" spans="1:6">
      <c r="A276" s="99" t="s">
        <v>391</v>
      </c>
      <c r="B276" s="95">
        <v>737.63324</v>
      </c>
      <c r="C276" s="95">
        <v>10.260260000000001</v>
      </c>
      <c r="D276" s="95">
        <v>0</v>
      </c>
      <c r="E276" s="95">
        <v>0</v>
      </c>
      <c r="F276" s="95">
        <v>747.89350000000002</v>
      </c>
    </row>
    <row r="277" spans="1:6">
      <c r="A277" s="99" t="s">
        <v>392</v>
      </c>
      <c r="B277" s="95">
        <v>21.076000000000001</v>
      </c>
      <c r="C277" s="95">
        <v>372.55944</v>
      </c>
      <c r="D277" s="95">
        <v>0</v>
      </c>
      <c r="E277" s="95">
        <v>0</v>
      </c>
      <c r="F277" s="95">
        <v>393.63544000000002</v>
      </c>
    </row>
    <row r="278" spans="1:6">
      <c r="A278" s="99" t="s">
        <v>393</v>
      </c>
      <c r="B278" s="95">
        <v>819.50572</v>
      </c>
      <c r="C278" s="95">
        <v>0</v>
      </c>
      <c r="D278" s="95">
        <v>0</v>
      </c>
      <c r="E278" s="95">
        <v>0</v>
      </c>
      <c r="F278" s="95">
        <v>819.50572</v>
      </c>
    </row>
    <row r="279" spans="1:6">
      <c r="A279" s="99" t="s">
        <v>394</v>
      </c>
      <c r="B279" s="95">
        <v>0</v>
      </c>
      <c r="C279" s="95">
        <v>0</v>
      </c>
      <c r="D279" s="95">
        <v>0</v>
      </c>
      <c r="E279" s="95">
        <v>0</v>
      </c>
      <c r="F279" s="95">
        <v>0</v>
      </c>
    </row>
    <row r="280" spans="1:6">
      <c r="A280" s="99" t="s">
        <v>395</v>
      </c>
      <c r="B280" s="95">
        <v>103.02966000000001</v>
      </c>
      <c r="C280" s="95">
        <v>0</v>
      </c>
      <c r="D280" s="95">
        <v>0</v>
      </c>
      <c r="E280" s="95">
        <v>0</v>
      </c>
      <c r="F280" s="95">
        <v>103.02966000000001</v>
      </c>
    </row>
    <row r="281" spans="1:6">
      <c r="A281" s="99" t="s">
        <v>396</v>
      </c>
      <c r="B281" s="95">
        <v>0</v>
      </c>
      <c r="C281" s="95">
        <v>0</v>
      </c>
      <c r="D281" s="95">
        <v>0</v>
      </c>
      <c r="E281" s="95">
        <v>0</v>
      </c>
      <c r="F281" s="95">
        <v>0</v>
      </c>
    </row>
    <row r="282" spans="1:6">
      <c r="A282" s="157" t="s">
        <v>397</v>
      </c>
      <c r="B282" s="57">
        <v>-1777.7032899999999</v>
      </c>
      <c r="C282" s="57">
        <v>-218.55239</v>
      </c>
      <c r="D282" s="57">
        <v>0</v>
      </c>
      <c r="E282" s="57">
        <v>0</v>
      </c>
      <c r="F282" s="57">
        <v>-1996.25568</v>
      </c>
    </row>
    <row r="283" spans="1:6">
      <c r="A283" s="99" t="s">
        <v>391</v>
      </c>
      <c r="B283" s="95">
        <v>-103.29399000000001</v>
      </c>
      <c r="C283" s="95">
        <v>-214.57335</v>
      </c>
      <c r="D283" s="95">
        <v>0</v>
      </c>
      <c r="E283" s="95">
        <v>0</v>
      </c>
      <c r="F283" s="95">
        <v>-317.86734000000001</v>
      </c>
    </row>
    <row r="284" spans="1:6">
      <c r="A284" s="99" t="s">
        <v>398</v>
      </c>
      <c r="B284" s="95">
        <v>-1328.2125900000001</v>
      </c>
      <c r="C284" s="95">
        <v>0</v>
      </c>
      <c r="D284" s="95">
        <v>0</v>
      </c>
      <c r="E284" s="95">
        <v>0</v>
      </c>
      <c r="F284" s="95">
        <v>-1328.2125900000001</v>
      </c>
    </row>
    <row r="285" spans="1:6">
      <c r="A285" s="99" t="s">
        <v>399</v>
      </c>
      <c r="B285" s="95">
        <v>-0.18908000000000003</v>
      </c>
      <c r="C285" s="95">
        <v>0</v>
      </c>
      <c r="D285" s="95">
        <v>0</v>
      </c>
      <c r="E285" s="95">
        <v>0</v>
      </c>
      <c r="F285" s="95">
        <v>-0.18908000000000003</v>
      </c>
    </row>
    <row r="286" spans="1:6">
      <c r="A286" s="99" t="s">
        <v>400</v>
      </c>
      <c r="B286" s="95">
        <v>0</v>
      </c>
      <c r="C286" s="95">
        <v>0</v>
      </c>
      <c r="D286" s="95">
        <v>0</v>
      </c>
      <c r="E286" s="95">
        <v>0</v>
      </c>
      <c r="F286" s="95">
        <v>0</v>
      </c>
    </row>
    <row r="287" spans="1:6">
      <c r="A287" s="99" t="s">
        <v>401</v>
      </c>
      <c r="B287" s="95">
        <v>-346.00763000000001</v>
      </c>
      <c r="C287" s="95">
        <v>-3.9790399999999999</v>
      </c>
      <c r="D287" s="95">
        <v>0</v>
      </c>
      <c r="E287" s="95">
        <v>0</v>
      </c>
      <c r="F287" s="95">
        <v>-349.98667</v>
      </c>
    </row>
    <row r="288" spans="1:6">
      <c r="A288" s="99" t="s">
        <v>402</v>
      </c>
      <c r="B288" s="95">
        <v>0</v>
      </c>
      <c r="C288" s="95">
        <v>0</v>
      </c>
      <c r="D288" s="95">
        <v>0</v>
      </c>
      <c r="E288" s="95">
        <v>0</v>
      </c>
      <c r="F288" s="95">
        <v>0</v>
      </c>
    </row>
    <row r="289" spans="1:6">
      <c r="A289" s="216" t="s">
        <v>973</v>
      </c>
      <c r="B289" s="57">
        <v>23190.155989999999</v>
      </c>
      <c r="C289" s="57">
        <v>1439.00755</v>
      </c>
      <c r="D289" s="57">
        <v>0</v>
      </c>
      <c r="E289" s="57">
        <v>0</v>
      </c>
      <c r="F289" s="57">
        <v>24629.163539999998</v>
      </c>
    </row>
    <row r="290" spans="1:6">
      <c r="A290" s="99" t="s">
        <v>403</v>
      </c>
      <c r="B290" s="95">
        <v>4953.7449699999997</v>
      </c>
      <c r="C290" s="95">
        <v>346.18281000000002</v>
      </c>
      <c r="D290" s="95">
        <v>0</v>
      </c>
      <c r="E290" s="95">
        <v>0</v>
      </c>
      <c r="F290" s="95">
        <v>5299.92778</v>
      </c>
    </row>
    <row r="291" spans="1:6">
      <c r="A291" s="99" t="s">
        <v>404</v>
      </c>
      <c r="B291" s="95">
        <v>232.11301999999998</v>
      </c>
      <c r="C291" s="95">
        <v>40.454730000000005</v>
      </c>
      <c r="D291" s="95">
        <v>0</v>
      </c>
      <c r="E291" s="95">
        <v>0</v>
      </c>
      <c r="F291" s="95">
        <v>272.56774999999999</v>
      </c>
    </row>
    <row r="292" spans="1:6">
      <c r="A292" s="99" t="s">
        <v>405</v>
      </c>
      <c r="B292" s="95">
        <v>4721.63195</v>
      </c>
      <c r="C292" s="95">
        <v>305.72808000000003</v>
      </c>
      <c r="D292" s="95">
        <v>0</v>
      </c>
      <c r="E292" s="95">
        <v>0</v>
      </c>
      <c r="F292" s="95">
        <v>5027.3600299999998</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-10017.76944</v>
      </c>
      <c r="C298" s="95">
        <v>-549.25089000000003</v>
      </c>
      <c r="D298" s="95">
        <v>0</v>
      </c>
      <c r="E298" s="95">
        <v>0</v>
      </c>
      <c r="F298" s="95">
        <v>-10567.020329999999</v>
      </c>
    </row>
    <row r="299" spans="1:6">
      <c r="A299" s="99" t="s">
        <v>412</v>
      </c>
      <c r="B299" s="95">
        <v>-8533.7197899999992</v>
      </c>
      <c r="C299" s="95">
        <v>-435.51777000000004</v>
      </c>
      <c r="D299" s="95">
        <v>0</v>
      </c>
      <c r="E299" s="95">
        <v>0</v>
      </c>
      <c r="F299" s="95">
        <v>-8969.2375600000014</v>
      </c>
    </row>
    <row r="300" spans="1:6">
      <c r="A300" s="99" t="s">
        <v>413</v>
      </c>
      <c r="B300" s="95">
        <v>-62.02702</v>
      </c>
      <c r="C300" s="95">
        <v>-29.06795</v>
      </c>
      <c r="D300" s="95">
        <v>0</v>
      </c>
      <c r="E300" s="95">
        <v>0</v>
      </c>
      <c r="F300" s="95">
        <v>-91.094970000000004</v>
      </c>
    </row>
    <row r="301" spans="1:6">
      <c r="A301" s="99" t="s">
        <v>414</v>
      </c>
      <c r="B301" s="95">
        <v>0</v>
      </c>
      <c r="C301" s="95">
        <v>0</v>
      </c>
      <c r="D301" s="95">
        <v>0</v>
      </c>
      <c r="E301" s="95">
        <v>0</v>
      </c>
      <c r="F301" s="95">
        <v>0</v>
      </c>
    </row>
    <row r="302" spans="1:6">
      <c r="A302" s="156" t="s">
        <v>415</v>
      </c>
      <c r="B302" s="95">
        <v>-1422.0226299999999</v>
      </c>
      <c r="C302" s="95">
        <v>-84.665170000000003</v>
      </c>
      <c r="D302" s="95">
        <v>0</v>
      </c>
      <c r="E302" s="95">
        <v>0</v>
      </c>
      <c r="F302" s="95">
        <v>-1506.6878000000002</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18126.131519999999</v>
      </c>
      <c r="C305" s="57">
        <v>1235.93947</v>
      </c>
      <c r="D305" s="57">
        <v>0</v>
      </c>
      <c r="E305" s="57">
        <v>0</v>
      </c>
      <c r="F305" s="57">
        <v>19362.07099</v>
      </c>
    </row>
    <row r="306" spans="1:6">
      <c r="A306" s="216" t="s">
        <v>418</v>
      </c>
      <c r="B306" s="57">
        <v>-18396.866859999998</v>
      </c>
      <c r="C306" s="57">
        <v>-758.18128000000002</v>
      </c>
      <c r="D306" s="57">
        <v>0</v>
      </c>
      <c r="E306" s="57">
        <v>0</v>
      </c>
      <c r="F306" s="57">
        <v>-19155.048139999999</v>
      </c>
    </row>
    <row r="307" spans="1:6">
      <c r="A307" s="99" t="s">
        <v>419</v>
      </c>
      <c r="B307" s="95">
        <v>-11349.960289999999</v>
      </c>
      <c r="C307" s="95">
        <v>0</v>
      </c>
      <c r="D307" s="95">
        <v>0</v>
      </c>
      <c r="E307" s="95">
        <v>0</v>
      </c>
      <c r="F307" s="95">
        <v>-11349.960289999999</v>
      </c>
    </row>
    <row r="308" spans="1:6">
      <c r="A308" s="99" t="s">
        <v>420</v>
      </c>
      <c r="B308" s="95">
        <v>-1520.8547900000001</v>
      </c>
      <c r="C308" s="95">
        <v>-44.607879999999994</v>
      </c>
      <c r="D308" s="95">
        <v>0</v>
      </c>
      <c r="E308" s="95">
        <v>0</v>
      </c>
      <c r="F308" s="95">
        <v>-1565.4626699999999</v>
      </c>
    </row>
    <row r="309" spans="1:6">
      <c r="A309" s="99" t="s">
        <v>421</v>
      </c>
      <c r="B309" s="95">
        <v>-0.15</v>
      </c>
      <c r="C309" s="95">
        <v>-168.28704000000002</v>
      </c>
      <c r="D309" s="95">
        <v>0</v>
      </c>
      <c r="E309" s="95">
        <v>0</v>
      </c>
      <c r="F309" s="95">
        <v>-168.43704</v>
      </c>
    </row>
    <row r="310" spans="1:6">
      <c r="A310" s="99" t="s">
        <v>422</v>
      </c>
      <c r="B310" s="95">
        <v>-270.34457000000003</v>
      </c>
      <c r="C310" s="95">
        <v>0</v>
      </c>
      <c r="D310" s="95">
        <v>0</v>
      </c>
      <c r="E310" s="95">
        <v>0</v>
      </c>
      <c r="F310" s="95">
        <v>-270.34457000000003</v>
      </c>
    </row>
    <row r="311" spans="1:6">
      <c r="A311" s="99" t="s">
        <v>423</v>
      </c>
      <c r="B311" s="95">
        <v>-1092.1184499999999</v>
      </c>
      <c r="C311" s="95">
        <v>0</v>
      </c>
      <c r="D311" s="95">
        <v>0</v>
      </c>
      <c r="E311" s="95">
        <v>0</v>
      </c>
      <c r="F311" s="95">
        <v>-1092.1184499999999</v>
      </c>
    </row>
    <row r="312" spans="1:6">
      <c r="A312" s="99" t="s">
        <v>424</v>
      </c>
      <c r="B312" s="95">
        <v>-138.78782000000001</v>
      </c>
      <c r="C312" s="95">
        <v>-60.024999999999999</v>
      </c>
      <c r="D312" s="95">
        <v>0</v>
      </c>
      <c r="E312" s="95">
        <v>0</v>
      </c>
      <c r="F312" s="95">
        <v>-198.81282000000002</v>
      </c>
    </row>
    <row r="313" spans="1:6">
      <c r="A313" s="99" t="s">
        <v>425</v>
      </c>
      <c r="B313" s="95">
        <v>-637.69128000000001</v>
      </c>
      <c r="C313" s="95">
        <v>0</v>
      </c>
      <c r="D313" s="95">
        <v>0</v>
      </c>
      <c r="E313" s="95">
        <v>0</v>
      </c>
      <c r="F313" s="95">
        <v>-637.69128000000001</v>
      </c>
    </row>
    <row r="314" spans="1:6">
      <c r="A314" s="99" t="s">
        <v>426</v>
      </c>
      <c r="B314" s="95">
        <v>-350.13427000000001</v>
      </c>
      <c r="C314" s="95">
        <v>0</v>
      </c>
      <c r="D314" s="95">
        <v>0</v>
      </c>
      <c r="E314" s="95">
        <v>0</v>
      </c>
      <c r="F314" s="95">
        <v>-350.13427000000001</v>
      </c>
    </row>
    <row r="315" spans="1:6">
      <c r="A315" s="99" t="s">
        <v>427</v>
      </c>
      <c r="B315" s="95">
        <v>-3036.82539</v>
      </c>
      <c r="C315" s="95">
        <v>-485.26135999999997</v>
      </c>
      <c r="D315" s="95">
        <v>0</v>
      </c>
      <c r="E315" s="95">
        <v>0</v>
      </c>
      <c r="F315" s="95">
        <v>-3522.0867499999999</v>
      </c>
    </row>
    <row r="316" spans="1:6">
      <c r="A316" s="69" t="s">
        <v>971</v>
      </c>
      <c r="B316" s="57">
        <v>-270.73534000000001</v>
      </c>
      <c r="C316" s="57">
        <v>477.75819000000001</v>
      </c>
      <c r="D316" s="57">
        <v>0</v>
      </c>
      <c r="E316" s="57">
        <v>0</v>
      </c>
      <c r="F316" s="57">
        <v>207.02285000000001</v>
      </c>
    </row>
    <row r="317" spans="1:6">
      <c r="A317" s="156" t="s">
        <v>428</v>
      </c>
      <c r="B317" s="95">
        <v>5.0659999999999997E-2</v>
      </c>
      <c r="C317" s="95">
        <v>0</v>
      </c>
      <c r="D317" s="95">
        <v>0</v>
      </c>
      <c r="E317" s="95">
        <v>0</v>
      </c>
      <c r="F317" s="95">
        <v>5.0659999999999997E-2</v>
      </c>
    </row>
    <row r="318" spans="1:6">
      <c r="A318" s="156" t="s">
        <v>429</v>
      </c>
      <c r="B318" s="95">
        <v>5.0659999999999997E-2</v>
      </c>
      <c r="C318" s="95">
        <v>0</v>
      </c>
      <c r="D318" s="95">
        <v>0</v>
      </c>
      <c r="E318" s="95">
        <v>0</v>
      </c>
      <c r="F318" s="95">
        <v>5.0659999999999997E-2</v>
      </c>
    </row>
    <row r="319" spans="1:6">
      <c r="A319" s="156" t="s">
        <v>430</v>
      </c>
      <c r="B319" s="95">
        <v>0</v>
      </c>
      <c r="C319" s="95">
        <v>0</v>
      </c>
      <c r="D319" s="95">
        <v>0</v>
      </c>
      <c r="E319" s="95">
        <v>0</v>
      </c>
      <c r="F319" s="95">
        <v>0</v>
      </c>
    </row>
    <row r="320" spans="1:6">
      <c r="A320" s="156" t="s">
        <v>431</v>
      </c>
      <c r="B320" s="95">
        <v>0</v>
      </c>
      <c r="C320" s="95">
        <v>0</v>
      </c>
      <c r="D320" s="95">
        <v>0</v>
      </c>
      <c r="E320" s="95">
        <v>0</v>
      </c>
      <c r="F320" s="95">
        <v>0</v>
      </c>
    </row>
    <row r="321" spans="1:6">
      <c r="A321" s="156" t="s">
        <v>432</v>
      </c>
      <c r="B321" s="95">
        <v>0</v>
      </c>
      <c r="C321" s="95">
        <v>0</v>
      </c>
      <c r="D321" s="95">
        <v>0</v>
      </c>
      <c r="E321" s="95">
        <v>0</v>
      </c>
      <c r="F321" s="95">
        <v>0</v>
      </c>
    </row>
    <row r="322" spans="1:6">
      <c r="A322" s="156" t="s">
        <v>433</v>
      </c>
      <c r="B322" s="95">
        <v>0</v>
      </c>
      <c r="C322" s="95">
        <v>0</v>
      </c>
      <c r="D322" s="95">
        <v>0</v>
      </c>
      <c r="E322" s="95">
        <v>0</v>
      </c>
      <c r="F322" s="95">
        <v>0</v>
      </c>
    </row>
    <row r="323" spans="1:6">
      <c r="A323" s="155" t="s">
        <v>1227</v>
      </c>
      <c r="B323" s="57">
        <v>-270.68468000000001</v>
      </c>
      <c r="C323" s="57">
        <v>477.75819000000001</v>
      </c>
      <c r="D323" s="57">
        <v>0</v>
      </c>
      <c r="E323" s="57">
        <v>0</v>
      </c>
      <c r="F323" s="57">
        <v>207.07351</v>
      </c>
    </row>
    <row r="324" spans="1:6">
      <c r="A324" s="99" t="s">
        <v>434</v>
      </c>
      <c r="B324" s="95">
        <v>1.9683599999999999</v>
      </c>
      <c r="C324" s="95">
        <v>0</v>
      </c>
      <c r="D324" s="95">
        <v>0</v>
      </c>
      <c r="E324" s="95">
        <v>0</v>
      </c>
      <c r="F324" s="95">
        <v>1.9683599999999999</v>
      </c>
    </row>
    <row r="325" spans="1:6">
      <c r="A325" s="69" t="s">
        <v>970</v>
      </c>
      <c r="B325" s="57">
        <v>-268.71632</v>
      </c>
      <c r="C325" s="57">
        <v>477.75819000000001</v>
      </c>
      <c r="D325" s="57">
        <v>0</v>
      </c>
      <c r="E325" s="57">
        <v>0</v>
      </c>
      <c r="F325" s="57">
        <v>209.04186999999999</v>
      </c>
    </row>
    <row r="326" spans="1:6">
      <c r="A326" s="156" t="s">
        <v>435</v>
      </c>
      <c r="B326" s="95">
        <v>310.13979</v>
      </c>
      <c r="C326" s="95">
        <v>9.3293799999999987</v>
      </c>
      <c r="D326" s="95">
        <v>0</v>
      </c>
      <c r="E326" s="95">
        <v>0</v>
      </c>
      <c r="F326" s="95">
        <v>319.46916999999996</v>
      </c>
    </row>
    <row r="327" spans="1:6">
      <c r="A327" s="155" t="s">
        <v>1228</v>
      </c>
      <c r="B327" s="57">
        <v>41.423470000000002</v>
      </c>
      <c r="C327" s="57">
        <v>487.08757000000003</v>
      </c>
      <c r="D327" s="57">
        <v>0</v>
      </c>
      <c r="E327" s="57">
        <v>0</v>
      </c>
      <c r="F327" s="57">
        <v>528.51104000000009</v>
      </c>
    </row>
    <row r="328" spans="1:6">
      <c r="A328" s="156" t="s">
        <v>436</v>
      </c>
      <c r="B328" s="95">
        <v>0</v>
      </c>
      <c r="C328" s="95">
        <v>0</v>
      </c>
      <c r="D328" s="95">
        <v>0</v>
      </c>
      <c r="E328" s="95">
        <v>0</v>
      </c>
      <c r="F328" s="95">
        <v>0</v>
      </c>
    </row>
    <row r="329" spans="1:6">
      <c r="A329" s="69" t="s">
        <v>969</v>
      </c>
      <c r="B329" s="57">
        <v>41.423470000000002</v>
      </c>
      <c r="C329" s="57">
        <v>487.08757000000003</v>
      </c>
      <c r="D329" s="57">
        <v>0</v>
      </c>
      <c r="E329" s="57">
        <v>0</v>
      </c>
      <c r="F329" s="57">
        <v>528.51104000000009</v>
      </c>
    </row>
    <row r="330" spans="1:6">
      <c r="A330" s="156" t="s">
        <v>437</v>
      </c>
      <c r="B330" s="95">
        <v>0</v>
      </c>
      <c r="C330" s="95">
        <v>0</v>
      </c>
      <c r="D330" s="95">
        <v>0</v>
      </c>
      <c r="E330" s="95">
        <v>0</v>
      </c>
      <c r="F330" s="95">
        <v>0</v>
      </c>
    </row>
    <row r="331" spans="1:6">
      <c r="A331" s="69" t="s">
        <v>968</v>
      </c>
      <c r="B331" s="158">
        <v>41.423470000000002</v>
      </c>
      <c r="C331" s="57">
        <v>487.08757000000003</v>
      </c>
      <c r="D331" s="158">
        <v>0</v>
      </c>
      <c r="E331" s="158">
        <v>0</v>
      </c>
      <c r="F331" s="158">
        <v>528.51104000000009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11" t="s">
        <v>443</v>
      </c>
      <c r="B1" s="711"/>
      <c r="C1" s="711"/>
      <c r="D1" s="711"/>
      <c r="E1" s="711"/>
    </row>
    <row r="2" spans="1:5" ht="18">
      <c r="A2" s="712" t="s">
        <v>519</v>
      </c>
      <c r="B2" s="712"/>
      <c r="C2" s="712"/>
      <c r="D2" s="712"/>
      <c r="E2" s="712"/>
    </row>
    <row r="3" spans="1:5" ht="18">
      <c r="A3" s="712" t="s">
        <v>1519</v>
      </c>
      <c r="B3" s="712"/>
      <c r="C3" s="712"/>
      <c r="D3" s="712"/>
      <c r="E3" s="712"/>
    </row>
    <row r="4" spans="1:5" ht="30" customHeight="1">
      <c r="A4" s="716" t="s">
        <v>511</v>
      </c>
      <c r="B4" s="716"/>
      <c r="C4" s="716"/>
      <c r="D4" s="716"/>
      <c r="E4" s="716"/>
    </row>
    <row r="5" spans="1:5" ht="3.75" customHeight="1">
      <c r="A5" s="11"/>
      <c r="B5" s="178"/>
      <c r="C5" s="178"/>
      <c r="D5" s="178"/>
      <c r="E5" s="178"/>
    </row>
    <row r="6" spans="1:5" ht="30" customHeight="1" thickBot="1">
      <c r="A6" s="155"/>
      <c r="B6" s="236" t="s">
        <v>62</v>
      </c>
      <c r="C6" s="236" t="s">
        <v>64</v>
      </c>
      <c r="D6" s="236" t="s">
        <v>66</v>
      </c>
      <c r="E6" s="237" t="s">
        <v>518</v>
      </c>
    </row>
    <row r="7" spans="1:5">
      <c r="A7" s="383" t="s">
        <v>160</v>
      </c>
      <c r="B7" s="384">
        <v>2496160.0924400003</v>
      </c>
      <c r="C7" s="384">
        <v>1113404.7490599998</v>
      </c>
      <c r="D7" s="384">
        <v>355279.83675000002</v>
      </c>
      <c r="E7" s="384">
        <v>3964844.6782499999</v>
      </c>
    </row>
    <row r="8" spans="1:5">
      <c r="A8" s="187" t="s">
        <v>161</v>
      </c>
      <c r="B8" s="57">
        <v>133118.92356</v>
      </c>
      <c r="C8" s="57">
        <v>50534.456290000002</v>
      </c>
      <c r="D8" s="57">
        <v>21900.907910000002</v>
      </c>
      <c r="E8" s="57">
        <v>205554.28775999998</v>
      </c>
    </row>
    <row r="9" spans="1:5">
      <c r="A9" s="58" t="s">
        <v>162</v>
      </c>
      <c r="B9" s="95">
        <v>38564.358850000004</v>
      </c>
      <c r="C9" s="95">
        <v>19251.05402</v>
      </c>
      <c r="D9" s="95">
        <v>2229.3743999999997</v>
      </c>
      <c r="E9" s="95">
        <v>60044.787270000001</v>
      </c>
    </row>
    <row r="10" spans="1:5">
      <c r="A10" s="58" t="s">
        <v>163</v>
      </c>
      <c r="B10" s="95">
        <v>85961.898639999999</v>
      </c>
      <c r="C10" s="95">
        <v>20508.475019999998</v>
      </c>
      <c r="D10" s="95">
        <v>19428.373199999998</v>
      </c>
      <c r="E10" s="95">
        <v>125898.74686</v>
      </c>
    </row>
    <row r="11" spans="1:5">
      <c r="A11" s="58" t="s">
        <v>164</v>
      </c>
      <c r="B11" s="95">
        <v>8592.6660700000011</v>
      </c>
      <c r="C11" s="95">
        <v>10774.927250000001</v>
      </c>
      <c r="D11" s="95">
        <v>243.16031000000001</v>
      </c>
      <c r="E11" s="95">
        <v>19610.753629999999</v>
      </c>
    </row>
    <row r="12" spans="1:5">
      <c r="A12" s="58" t="s">
        <v>165</v>
      </c>
      <c r="B12" s="95">
        <v>0</v>
      </c>
      <c r="C12" s="95">
        <v>0</v>
      </c>
      <c r="D12" s="95">
        <v>0</v>
      </c>
      <c r="E12" s="95">
        <v>0</v>
      </c>
    </row>
    <row r="13" spans="1:5">
      <c r="A13" s="58" t="s">
        <v>166</v>
      </c>
      <c r="B13" s="95">
        <v>0</v>
      </c>
      <c r="C13" s="95">
        <v>0</v>
      </c>
      <c r="D13" s="95">
        <v>0</v>
      </c>
      <c r="E13" s="95">
        <v>0</v>
      </c>
    </row>
    <row r="14" spans="1:5">
      <c r="A14" s="58" t="s">
        <v>1443</v>
      </c>
      <c r="B14" s="95">
        <v>0</v>
      </c>
      <c r="C14" s="95">
        <v>0</v>
      </c>
      <c r="D14" s="95">
        <v>0</v>
      </c>
      <c r="E14" s="95">
        <v>0</v>
      </c>
    </row>
    <row r="15" spans="1:5">
      <c r="A15" s="58" t="s">
        <v>168</v>
      </c>
      <c r="B15" s="95">
        <v>0</v>
      </c>
      <c r="C15" s="95">
        <v>0</v>
      </c>
      <c r="D15" s="95">
        <v>0</v>
      </c>
      <c r="E15" s="95">
        <v>0</v>
      </c>
    </row>
    <row r="16" spans="1:5">
      <c r="A16" s="58" t="s">
        <v>169</v>
      </c>
      <c r="B16" s="95">
        <v>0</v>
      </c>
      <c r="C16" s="95">
        <v>0</v>
      </c>
      <c r="D16" s="95">
        <v>0</v>
      </c>
      <c r="E16" s="95">
        <v>0</v>
      </c>
    </row>
    <row r="17" spans="1:5">
      <c r="A17" s="187" t="s">
        <v>170</v>
      </c>
      <c r="B17" s="57">
        <v>508854.36610000004</v>
      </c>
      <c r="C17" s="57">
        <v>52784.087340000005</v>
      </c>
      <c r="D17" s="57">
        <v>23182.698280000001</v>
      </c>
      <c r="E17" s="57">
        <v>584821.15172000008</v>
      </c>
    </row>
    <row r="18" spans="1:5">
      <c r="A18" s="58" t="s">
        <v>171</v>
      </c>
      <c r="B18" s="95">
        <v>0</v>
      </c>
      <c r="C18" s="95">
        <v>0</v>
      </c>
      <c r="D18" s="95">
        <v>0</v>
      </c>
      <c r="E18" s="95">
        <v>0</v>
      </c>
    </row>
    <row r="19" spans="1:5">
      <c r="A19" s="58" t="s">
        <v>172</v>
      </c>
      <c r="B19" s="95">
        <v>385888.01806000003</v>
      </c>
      <c r="C19" s="95">
        <v>32295.867999999999</v>
      </c>
      <c r="D19" s="95">
        <v>18134.973550000002</v>
      </c>
      <c r="E19" s="95">
        <v>436318.85961000004</v>
      </c>
    </row>
    <row r="20" spans="1:5">
      <c r="A20" s="58" t="s">
        <v>173</v>
      </c>
      <c r="B20" s="95">
        <v>0</v>
      </c>
      <c r="C20" s="95">
        <v>0</v>
      </c>
      <c r="D20" s="95">
        <v>0</v>
      </c>
      <c r="E20" s="95">
        <v>0</v>
      </c>
    </row>
    <row r="21" spans="1:5">
      <c r="A21" s="58" t="s">
        <v>174</v>
      </c>
      <c r="B21" s="95">
        <v>0</v>
      </c>
      <c r="C21" s="95">
        <v>0</v>
      </c>
      <c r="D21" s="95">
        <v>0</v>
      </c>
      <c r="E21" s="95">
        <v>0</v>
      </c>
    </row>
    <row r="22" spans="1:5">
      <c r="A22" s="58" t="s">
        <v>219</v>
      </c>
      <c r="B22" s="95">
        <v>71804.86967</v>
      </c>
      <c r="C22" s="95">
        <v>1612.9056699999999</v>
      </c>
      <c r="D22" s="95">
        <v>0</v>
      </c>
      <c r="E22" s="95">
        <v>73417.775340000007</v>
      </c>
    </row>
    <row r="23" spans="1:5">
      <c r="A23" s="58" t="s">
        <v>176</v>
      </c>
      <c r="B23" s="95">
        <v>51161.476759999998</v>
      </c>
      <c r="C23" s="95">
        <v>18875.313670000003</v>
      </c>
      <c r="D23" s="95">
        <v>4952.7247300000008</v>
      </c>
      <c r="E23" s="95">
        <v>74989.515159999995</v>
      </c>
    </row>
    <row r="24" spans="1:5">
      <c r="A24" s="58" t="s">
        <v>177</v>
      </c>
      <c r="B24" s="95">
        <v>1.6100000000000001E-3</v>
      </c>
      <c r="C24" s="95">
        <v>0</v>
      </c>
      <c r="D24" s="95">
        <v>95</v>
      </c>
      <c r="E24" s="95">
        <v>95.001609999999999</v>
      </c>
    </row>
    <row r="25" spans="1:5">
      <c r="A25" s="58" t="s">
        <v>178</v>
      </c>
      <c r="B25" s="95">
        <v>0</v>
      </c>
      <c r="C25" s="95">
        <v>0</v>
      </c>
      <c r="D25" s="95">
        <v>0</v>
      </c>
      <c r="E25" s="95">
        <v>0</v>
      </c>
    </row>
    <row r="26" spans="1:5">
      <c r="A26" s="187" t="s">
        <v>179</v>
      </c>
      <c r="B26" s="57">
        <v>1610617.3767599999</v>
      </c>
      <c r="C26" s="57">
        <v>850878.85255999991</v>
      </c>
      <c r="D26" s="57">
        <v>230398.94876</v>
      </c>
      <c r="E26" s="57">
        <v>2691895.17808</v>
      </c>
    </row>
    <row r="27" spans="1:5">
      <c r="A27" s="60" t="s">
        <v>180</v>
      </c>
      <c r="B27" s="95">
        <v>1563457.4982799999</v>
      </c>
      <c r="C27" s="95">
        <v>790261.24025000003</v>
      </c>
      <c r="D27" s="95">
        <v>236057.87796000001</v>
      </c>
      <c r="E27" s="95">
        <v>2589776.6164899999</v>
      </c>
    </row>
    <row r="28" spans="1:5">
      <c r="A28" s="58" t="s">
        <v>181</v>
      </c>
      <c r="B28" s="95">
        <v>1043808.68599</v>
      </c>
      <c r="C28" s="95">
        <v>458920.81529</v>
      </c>
      <c r="D28" s="95">
        <v>158999.76165999999</v>
      </c>
      <c r="E28" s="95">
        <v>1661729.26294</v>
      </c>
    </row>
    <row r="29" spans="1:5">
      <c r="A29" s="58" t="s">
        <v>182</v>
      </c>
      <c r="B29" s="95">
        <v>493352.42402999999</v>
      </c>
      <c r="C29" s="95">
        <v>322799.33837000001</v>
      </c>
      <c r="D29" s="95">
        <v>72518.209780000005</v>
      </c>
      <c r="E29" s="95">
        <v>888669.97217999992</v>
      </c>
    </row>
    <row r="30" spans="1:5">
      <c r="A30" s="58" t="s">
        <v>183</v>
      </c>
      <c r="B30" s="95">
        <v>26296.388260000003</v>
      </c>
      <c r="C30" s="95">
        <v>8541.086589999999</v>
      </c>
      <c r="D30" s="95">
        <v>4539.9065199999995</v>
      </c>
      <c r="E30" s="95">
        <v>39377.381369999996</v>
      </c>
    </row>
    <row r="31" spans="1:5">
      <c r="A31" s="60" t="s">
        <v>184</v>
      </c>
      <c r="B31" s="95">
        <v>768.39880000000005</v>
      </c>
      <c r="C31" s="95">
        <v>8173.3264600000002</v>
      </c>
      <c r="D31" s="95">
        <v>5131.4754499999999</v>
      </c>
      <c r="E31" s="95">
        <v>14073.200710000001</v>
      </c>
    </row>
    <row r="32" spans="1:5">
      <c r="A32" s="58" t="s">
        <v>185</v>
      </c>
      <c r="B32" s="95">
        <v>768.39880000000005</v>
      </c>
      <c r="C32" s="95">
        <v>2561.1189399999998</v>
      </c>
      <c r="D32" s="95">
        <v>1386.51847</v>
      </c>
      <c r="E32" s="95">
        <v>4716.0362100000002</v>
      </c>
    </row>
    <row r="33" spans="1:5">
      <c r="A33" s="58" t="s">
        <v>186</v>
      </c>
      <c r="B33" s="95">
        <v>0</v>
      </c>
      <c r="C33" s="95">
        <v>5475.9461300000003</v>
      </c>
      <c r="D33" s="95">
        <v>3280.7218199999998</v>
      </c>
      <c r="E33" s="95">
        <v>8756.6679499999991</v>
      </c>
    </row>
    <row r="34" spans="1:5">
      <c r="A34" s="58" t="s">
        <v>187</v>
      </c>
      <c r="B34" s="95">
        <v>0</v>
      </c>
      <c r="C34" s="95">
        <v>136.26139000000001</v>
      </c>
      <c r="D34" s="95">
        <v>464.23515999999995</v>
      </c>
      <c r="E34" s="95">
        <v>600.49655000000007</v>
      </c>
    </row>
    <row r="35" spans="1:5">
      <c r="A35" s="60" t="s">
        <v>188</v>
      </c>
      <c r="B35" s="95">
        <v>16002.49769</v>
      </c>
      <c r="C35" s="95">
        <v>13758.344140000001</v>
      </c>
      <c r="D35" s="95">
        <v>5021.2147199999999</v>
      </c>
      <c r="E35" s="95">
        <v>34782.056549999994</v>
      </c>
    </row>
    <row r="36" spans="1:5">
      <c r="A36" s="58" t="s">
        <v>189</v>
      </c>
      <c r="B36" s="95">
        <v>15909.794089999999</v>
      </c>
      <c r="C36" s="95">
        <v>8460.5994800000008</v>
      </c>
      <c r="D36" s="95">
        <v>5021.2147199999999</v>
      </c>
      <c r="E36" s="95">
        <v>29391.60829</v>
      </c>
    </row>
    <row r="37" spans="1:5">
      <c r="A37" s="58" t="s">
        <v>190</v>
      </c>
      <c r="B37" s="95">
        <v>92.703600000000009</v>
      </c>
      <c r="C37" s="95">
        <v>5159.7941799999999</v>
      </c>
      <c r="D37" s="95">
        <v>0</v>
      </c>
      <c r="E37" s="95">
        <v>5252.4977800000006</v>
      </c>
    </row>
    <row r="38" spans="1:5">
      <c r="A38" s="58" t="s">
        <v>191</v>
      </c>
      <c r="B38" s="95">
        <v>0</v>
      </c>
      <c r="C38" s="95">
        <v>137.95048</v>
      </c>
      <c r="D38" s="95">
        <v>0</v>
      </c>
      <c r="E38" s="95">
        <v>137.95048</v>
      </c>
    </row>
    <row r="39" spans="1:5">
      <c r="A39" s="60" t="s">
        <v>192</v>
      </c>
      <c r="B39" s="95">
        <v>108722.87503</v>
      </c>
      <c r="C39" s="95">
        <v>66488.125700000004</v>
      </c>
      <c r="D39" s="95">
        <v>8638.3607499999998</v>
      </c>
      <c r="E39" s="95">
        <v>183849.36147999999</v>
      </c>
    </row>
    <row r="40" spans="1:5">
      <c r="A40" s="58" t="s">
        <v>193</v>
      </c>
      <c r="B40" s="95">
        <v>5220.3562000000002</v>
      </c>
      <c r="C40" s="95">
        <v>1939.2212500000001</v>
      </c>
      <c r="D40" s="95">
        <v>491.11899</v>
      </c>
      <c r="E40" s="95">
        <v>7650.6964400000006</v>
      </c>
    </row>
    <row r="41" spans="1:5">
      <c r="A41" s="58" t="s">
        <v>194</v>
      </c>
      <c r="B41" s="95">
        <v>51460.576560000001</v>
      </c>
      <c r="C41" s="95">
        <v>32166.148430000001</v>
      </c>
      <c r="D41" s="95">
        <v>390.87682000000001</v>
      </c>
      <c r="E41" s="95">
        <v>84017.601810000007</v>
      </c>
    </row>
    <row r="42" spans="1:5">
      <c r="A42" s="58" t="s">
        <v>195</v>
      </c>
      <c r="B42" s="95">
        <v>9.0593799999999991</v>
      </c>
      <c r="C42" s="95">
        <v>24.71453</v>
      </c>
      <c r="D42" s="95">
        <v>52.595210000000002</v>
      </c>
      <c r="E42" s="95">
        <v>86.369119999999995</v>
      </c>
    </row>
    <row r="43" spans="1:5">
      <c r="A43" s="58" t="s">
        <v>196</v>
      </c>
      <c r="B43" s="95">
        <v>0</v>
      </c>
      <c r="C43" s="95">
        <v>410.25434000000001</v>
      </c>
      <c r="D43" s="95">
        <v>13.544139999999999</v>
      </c>
      <c r="E43" s="95">
        <v>423.79847999999998</v>
      </c>
    </row>
    <row r="44" spans="1:5">
      <c r="A44" s="58" t="s">
        <v>197</v>
      </c>
      <c r="B44" s="95">
        <v>0</v>
      </c>
      <c r="C44" s="95">
        <v>0</v>
      </c>
      <c r="D44" s="95">
        <v>0</v>
      </c>
      <c r="E44" s="95">
        <v>0</v>
      </c>
    </row>
    <row r="45" spans="1:5">
      <c r="A45" s="58" t="s">
        <v>198</v>
      </c>
      <c r="B45" s="95">
        <v>0</v>
      </c>
      <c r="C45" s="95">
        <v>0</v>
      </c>
      <c r="D45" s="95">
        <v>0</v>
      </c>
      <c r="E45" s="95">
        <v>0</v>
      </c>
    </row>
    <row r="46" spans="1:5">
      <c r="A46" s="58" t="s">
        <v>1181</v>
      </c>
      <c r="B46" s="95">
        <v>22988.025980000002</v>
      </c>
      <c r="C46" s="95">
        <v>10542.59952</v>
      </c>
      <c r="D46" s="95">
        <v>2724.5021400000001</v>
      </c>
      <c r="E46" s="95">
        <v>36255.127639999999</v>
      </c>
    </row>
    <row r="47" spans="1:5">
      <c r="A47" s="58" t="s">
        <v>1182</v>
      </c>
      <c r="B47" s="95">
        <v>29044.856909999999</v>
      </c>
      <c r="C47" s="95">
        <v>21203.329579999998</v>
      </c>
      <c r="D47" s="95">
        <v>4664.6553600000007</v>
      </c>
      <c r="E47" s="95">
        <v>54912.841850000004</v>
      </c>
    </row>
    <row r="48" spans="1:5">
      <c r="A48" s="58" t="s">
        <v>1187</v>
      </c>
      <c r="B48" s="95">
        <v>0</v>
      </c>
      <c r="C48" s="95">
        <v>15.101760000000001</v>
      </c>
      <c r="D48" s="95">
        <v>53.763550000000002</v>
      </c>
      <c r="E48" s="95">
        <v>68.865309999999994</v>
      </c>
    </row>
    <row r="49" spans="1:5">
      <c r="A49" s="58" t="s">
        <v>1188</v>
      </c>
      <c r="B49" s="95">
        <v>0</v>
      </c>
      <c r="C49" s="95">
        <v>186.75629000000001</v>
      </c>
      <c r="D49" s="95">
        <v>247.30454</v>
      </c>
      <c r="E49" s="95">
        <v>434.06083000000001</v>
      </c>
    </row>
    <row r="50" spans="1:5">
      <c r="A50" s="58" t="s">
        <v>1206</v>
      </c>
      <c r="B50" s="95">
        <v>0</v>
      </c>
      <c r="C50" s="95">
        <v>0</v>
      </c>
      <c r="D50" s="95">
        <v>0</v>
      </c>
      <c r="E50" s="95">
        <v>0</v>
      </c>
    </row>
    <row r="51" spans="1:5">
      <c r="A51" s="58" t="s">
        <v>1226</v>
      </c>
      <c r="B51" s="95">
        <v>0</v>
      </c>
      <c r="C51" s="95">
        <v>0</v>
      </c>
      <c r="D51" s="95">
        <v>0</v>
      </c>
      <c r="E51" s="95">
        <v>0</v>
      </c>
    </row>
    <row r="52" spans="1:5">
      <c r="A52" s="60" t="s">
        <v>199</v>
      </c>
      <c r="B52" s="95">
        <v>-78333.89304000001</v>
      </c>
      <c r="C52" s="95">
        <v>-27802.183989999998</v>
      </c>
      <c r="D52" s="95">
        <v>-24449.98012</v>
      </c>
      <c r="E52" s="95">
        <v>-130586.05715000001</v>
      </c>
    </row>
    <row r="53" spans="1:5">
      <c r="A53" s="61" t="s">
        <v>1257</v>
      </c>
      <c r="B53" s="95">
        <v>-2078.5903699999999</v>
      </c>
      <c r="C53" s="95">
        <v>-2344.2965899999999</v>
      </c>
      <c r="D53" s="95">
        <v>-437.61009999999999</v>
      </c>
      <c r="E53" s="95">
        <v>-4860.4970599999997</v>
      </c>
    </row>
    <row r="54" spans="1:5">
      <c r="A54" s="635" t="s">
        <v>1281</v>
      </c>
      <c r="B54" s="95">
        <v>-1565.9048700000001</v>
      </c>
      <c r="C54" s="95">
        <v>-1882.7173300000002</v>
      </c>
      <c r="D54" s="95">
        <v>-2824.5871299999999</v>
      </c>
      <c r="E54" s="95">
        <v>-6273.2093299999997</v>
      </c>
    </row>
    <row r="55" spans="1:5">
      <c r="A55" s="58" t="s">
        <v>1258</v>
      </c>
      <c r="B55" s="95">
        <v>-81.919110000000003</v>
      </c>
      <c r="C55" s="95">
        <v>-351.65183000000002</v>
      </c>
      <c r="D55" s="95">
        <v>-85.754339999999999</v>
      </c>
      <c r="E55" s="95">
        <v>-519.32528000000002</v>
      </c>
    </row>
    <row r="56" spans="1:5">
      <c r="A56" s="635" t="s">
        <v>1282</v>
      </c>
      <c r="B56" s="95">
        <v>0</v>
      </c>
      <c r="C56" s="95">
        <v>-501.31099</v>
      </c>
      <c r="D56" s="95">
        <v>-595.64688999999998</v>
      </c>
      <c r="E56" s="95">
        <v>-1096.9578799999999</v>
      </c>
    </row>
    <row r="57" spans="1:5">
      <c r="A57" s="58" t="s">
        <v>1259</v>
      </c>
      <c r="B57" s="628">
        <v>-53660.664079999995</v>
      </c>
      <c r="C57" s="628">
        <v>-13165.32849</v>
      </c>
      <c r="D57" s="628">
        <v>-15915.561230000001</v>
      </c>
      <c r="E57" s="628">
        <v>-82741.553799999994</v>
      </c>
    </row>
    <row r="58" spans="1:5">
      <c r="A58" s="58" t="s">
        <v>200</v>
      </c>
      <c r="B58" s="628">
        <v>-8040.1782899999998</v>
      </c>
      <c r="C58" s="628">
        <v>-4215.8567400000002</v>
      </c>
      <c r="D58" s="628">
        <v>-2948.7737099999999</v>
      </c>
      <c r="E58" s="628">
        <v>-15204.80874</v>
      </c>
    </row>
    <row r="59" spans="1:5">
      <c r="A59" s="61" t="s">
        <v>201</v>
      </c>
      <c r="B59" s="628">
        <v>-12860.284519999999</v>
      </c>
      <c r="C59" s="628">
        <v>-2964.1739400000001</v>
      </c>
      <c r="D59" s="628">
        <v>-1348.521</v>
      </c>
      <c r="E59" s="628">
        <v>-17172.979460000002</v>
      </c>
    </row>
    <row r="60" spans="1:5">
      <c r="A60" s="635" t="s">
        <v>202</v>
      </c>
      <c r="B60" s="628">
        <v>0</v>
      </c>
      <c r="C60" s="628">
        <v>0</v>
      </c>
      <c r="D60" s="628">
        <v>0</v>
      </c>
      <c r="E60" s="628">
        <v>0</v>
      </c>
    </row>
    <row r="61" spans="1:5">
      <c r="A61" s="58" t="s">
        <v>203</v>
      </c>
      <c r="B61" s="628">
        <v>-46.351800000000004</v>
      </c>
      <c r="C61" s="628">
        <v>-2224.25605</v>
      </c>
      <c r="D61" s="628">
        <v>0</v>
      </c>
      <c r="E61" s="628">
        <v>-2270.6078499999999</v>
      </c>
    </row>
    <row r="62" spans="1:5">
      <c r="A62" s="58" t="s">
        <v>204</v>
      </c>
      <c r="B62" s="95">
        <v>0</v>
      </c>
      <c r="C62" s="95">
        <v>0</v>
      </c>
      <c r="D62" s="95">
        <v>0</v>
      </c>
      <c r="E62" s="95">
        <v>0</v>
      </c>
    </row>
    <row r="63" spans="1:5">
      <c r="A63" s="58" t="s">
        <v>1002</v>
      </c>
      <c r="B63" s="95">
        <v>0</v>
      </c>
      <c r="C63" s="95">
        <v>0</v>
      </c>
      <c r="D63" s="95">
        <v>-7.8489100000000001</v>
      </c>
      <c r="E63" s="95">
        <v>-7.8489100000000001</v>
      </c>
    </row>
    <row r="64" spans="1:5">
      <c r="A64" s="58" t="s">
        <v>1003</v>
      </c>
      <c r="B64" s="95">
        <v>0</v>
      </c>
      <c r="C64" s="95">
        <v>0</v>
      </c>
      <c r="D64" s="95">
        <v>-202.84857</v>
      </c>
      <c r="E64" s="95">
        <v>-202.84857</v>
      </c>
    </row>
    <row r="65" spans="1:5">
      <c r="A65" s="61" t="s">
        <v>1189</v>
      </c>
      <c r="B65" s="95">
        <v>0</v>
      </c>
      <c r="C65" s="95">
        <v>-61.309800000000003</v>
      </c>
      <c r="D65" s="95">
        <v>-5.2023400000000004</v>
      </c>
      <c r="E65" s="95">
        <v>-66.512140000000002</v>
      </c>
    </row>
    <row r="66" spans="1:5">
      <c r="A66" s="58" t="s">
        <v>1190</v>
      </c>
      <c r="B66" s="95">
        <v>0</v>
      </c>
      <c r="C66" s="95">
        <v>-12.71062</v>
      </c>
      <c r="D66" s="95">
        <v>-71.155259999999998</v>
      </c>
      <c r="E66" s="95">
        <v>-83.865880000000004</v>
      </c>
    </row>
    <row r="67" spans="1:5">
      <c r="A67" s="58" t="s">
        <v>1191</v>
      </c>
      <c r="B67" s="95">
        <v>0</v>
      </c>
      <c r="C67" s="95">
        <v>-17.651139999999998</v>
      </c>
      <c r="D67" s="95">
        <v>-6.4706400000000004</v>
      </c>
      <c r="E67" s="95">
        <v>-24.121779999999998</v>
      </c>
    </row>
    <row r="68" spans="1:5">
      <c r="A68" s="58" t="s">
        <v>1192</v>
      </c>
      <c r="B68" s="95">
        <v>0</v>
      </c>
      <c r="C68" s="95">
        <v>-60.920470000000002</v>
      </c>
      <c r="D68" s="95">
        <v>0</v>
      </c>
      <c r="E68" s="95">
        <v>-60.920470000000002</v>
      </c>
    </row>
    <row r="69" spans="1:5">
      <c r="A69" s="187" t="s">
        <v>205</v>
      </c>
      <c r="B69" s="57">
        <v>6390.6695799999998</v>
      </c>
      <c r="C69" s="57">
        <v>5070.8263999999999</v>
      </c>
      <c r="D69" s="57">
        <v>2612.5418500000001</v>
      </c>
      <c r="E69" s="57">
        <v>14074.037829999999</v>
      </c>
    </row>
    <row r="70" spans="1:5">
      <c r="A70" s="58" t="s">
        <v>206</v>
      </c>
      <c r="B70" s="95">
        <v>0</v>
      </c>
      <c r="C70" s="95">
        <v>2</v>
      </c>
      <c r="D70" s="95">
        <v>0</v>
      </c>
      <c r="E70" s="95">
        <v>2</v>
      </c>
    </row>
    <row r="71" spans="1:5">
      <c r="A71" s="61" t="s">
        <v>207</v>
      </c>
      <c r="B71" s="95">
        <v>4248.1936799999994</v>
      </c>
      <c r="C71" s="95">
        <v>686.92840999999999</v>
      </c>
      <c r="D71" s="95">
        <v>1301.2051200000001</v>
      </c>
      <c r="E71" s="95">
        <v>6236.3272100000004</v>
      </c>
    </row>
    <row r="72" spans="1:5">
      <c r="A72" s="58" t="s">
        <v>208</v>
      </c>
      <c r="B72" s="95">
        <v>2465.00461</v>
      </c>
      <c r="C72" s="95">
        <v>6822.9322599999996</v>
      </c>
      <c r="D72" s="95">
        <v>1372.2911299999998</v>
      </c>
      <c r="E72" s="95">
        <v>10660.227999999999</v>
      </c>
    </row>
    <row r="73" spans="1:5">
      <c r="A73" s="58" t="s">
        <v>209</v>
      </c>
      <c r="B73" s="95">
        <v>0</v>
      </c>
      <c r="C73" s="95">
        <v>0</v>
      </c>
      <c r="D73" s="95">
        <v>0</v>
      </c>
      <c r="E73" s="95">
        <v>0</v>
      </c>
    </row>
    <row r="74" spans="1:5">
      <c r="A74" s="58" t="s">
        <v>210</v>
      </c>
      <c r="B74" s="95">
        <v>-322.52871000000005</v>
      </c>
      <c r="C74" s="95">
        <v>-2441.0342700000001</v>
      </c>
      <c r="D74" s="95">
        <v>-60.9544</v>
      </c>
      <c r="E74" s="95">
        <v>-2824.5173799999998</v>
      </c>
    </row>
    <row r="75" spans="1:5">
      <c r="A75" s="187" t="s">
        <v>211</v>
      </c>
      <c r="B75" s="57">
        <v>313.09199999999998</v>
      </c>
      <c r="C75" s="57">
        <v>2516.8667700000001</v>
      </c>
      <c r="D75" s="57">
        <v>166.97749999999999</v>
      </c>
      <c r="E75" s="57">
        <v>2996.9362700000001</v>
      </c>
    </row>
    <row r="76" spans="1:5">
      <c r="A76" s="58" t="s">
        <v>212</v>
      </c>
      <c r="B76" s="95">
        <v>3448.06086</v>
      </c>
      <c r="C76" s="95">
        <v>3.9573499999999999</v>
      </c>
      <c r="D76" s="95">
        <v>342.64240999999998</v>
      </c>
      <c r="E76" s="95">
        <v>3794.6606200000001</v>
      </c>
    </row>
    <row r="77" spans="1:5">
      <c r="A77" s="58" t="s">
        <v>213</v>
      </c>
      <c r="B77" s="95">
        <v>10276.50627</v>
      </c>
      <c r="C77" s="95">
        <v>4629.4417599999997</v>
      </c>
      <c r="D77" s="95">
        <v>600.33348999999998</v>
      </c>
      <c r="E77" s="95">
        <v>15506.28152</v>
      </c>
    </row>
    <row r="78" spans="1:5">
      <c r="A78" s="58" t="s">
        <v>214</v>
      </c>
      <c r="B78" s="95">
        <v>0</v>
      </c>
      <c r="C78" s="95">
        <v>203.74961999999999</v>
      </c>
      <c r="D78" s="95">
        <v>1040.1001999999999</v>
      </c>
      <c r="E78" s="95">
        <v>1243.8498200000001</v>
      </c>
    </row>
    <row r="79" spans="1:5">
      <c r="A79" s="58" t="s">
        <v>215</v>
      </c>
      <c r="B79" s="95">
        <v>0</v>
      </c>
      <c r="C79" s="95">
        <v>7.2374999999999998</v>
      </c>
      <c r="D79" s="95">
        <v>5.7024999999999997</v>
      </c>
      <c r="E79" s="95">
        <v>12.94</v>
      </c>
    </row>
    <row r="80" spans="1:5">
      <c r="A80" s="58" t="s">
        <v>216</v>
      </c>
      <c r="B80" s="95">
        <v>-13411.475130000001</v>
      </c>
      <c r="C80" s="95">
        <v>-2327.51946</v>
      </c>
      <c r="D80" s="95">
        <v>-1821.8011000000001</v>
      </c>
      <c r="E80" s="95">
        <v>-17560.795690000003</v>
      </c>
    </row>
    <row r="81" spans="1:5">
      <c r="A81" s="187" t="s">
        <v>217</v>
      </c>
      <c r="B81" s="57">
        <v>210399.13884</v>
      </c>
      <c r="C81" s="57">
        <v>97900.826610000004</v>
      </c>
      <c r="D81" s="57">
        <v>74983.058300000004</v>
      </c>
      <c r="E81" s="57">
        <v>383283.02374999999</v>
      </c>
    </row>
    <row r="82" spans="1:5">
      <c r="A82" s="58" t="s">
        <v>171</v>
      </c>
      <c r="B82" s="95">
        <v>0</v>
      </c>
      <c r="C82" s="95">
        <v>0</v>
      </c>
      <c r="D82" s="95">
        <v>0</v>
      </c>
      <c r="E82" s="95">
        <v>0</v>
      </c>
    </row>
    <row r="83" spans="1:5">
      <c r="A83" s="58" t="s">
        <v>172</v>
      </c>
      <c r="B83" s="95">
        <v>0</v>
      </c>
      <c r="C83" s="95">
        <v>16032.1</v>
      </c>
      <c r="D83" s="95">
        <v>55074</v>
      </c>
      <c r="E83" s="95">
        <v>71106.100000000006</v>
      </c>
    </row>
    <row r="84" spans="1:5">
      <c r="A84" s="58" t="s">
        <v>173</v>
      </c>
      <c r="B84" s="95">
        <v>0</v>
      </c>
      <c r="C84" s="95">
        <v>0</v>
      </c>
      <c r="D84" s="95">
        <v>0</v>
      </c>
      <c r="E84" s="95">
        <v>0</v>
      </c>
    </row>
    <row r="85" spans="1:5">
      <c r="A85" s="58" t="s">
        <v>174</v>
      </c>
      <c r="B85" s="95">
        <v>0</v>
      </c>
      <c r="C85" s="95">
        <v>0</v>
      </c>
      <c r="D85" s="95">
        <v>0</v>
      </c>
      <c r="E85" s="95">
        <v>0</v>
      </c>
    </row>
    <row r="86" spans="1:5">
      <c r="A86" s="58" t="s">
        <v>218</v>
      </c>
      <c r="B86" s="95">
        <v>246.96007</v>
      </c>
      <c r="C86" s="95">
        <v>0</v>
      </c>
      <c r="D86" s="95">
        <v>0</v>
      </c>
      <c r="E86" s="95">
        <v>246.96007</v>
      </c>
    </row>
    <row r="87" spans="1:5">
      <c r="A87" s="58" t="s">
        <v>219</v>
      </c>
      <c r="B87" s="95">
        <v>198.49851000000001</v>
      </c>
      <c r="C87" s="95">
        <v>262.69120000000004</v>
      </c>
      <c r="D87" s="95">
        <v>63.90119</v>
      </c>
      <c r="E87" s="95">
        <v>525.09090000000003</v>
      </c>
    </row>
    <row r="88" spans="1:5">
      <c r="A88" s="58" t="s">
        <v>176</v>
      </c>
      <c r="B88" s="95">
        <v>210228.76626</v>
      </c>
      <c r="C88" s="95">
        <v>81559.876799999998</v>
      </c>
      <c r="D88" s="95">
        <v>18135.036199999999</v>
      </c>
      <c r="E88" s="95">
        <v>309923.67926</v>
      </c>
    </row>
    <row r="89" spans="1:5">
      <c r="A89" s="58" t="s">
        <v>220</v>
      </c>
      <c r="B89" s="95">
        <v>0</v>
      </c>
      <c r="C89" s="95">
        <v>214.17981</v>
      </c>
      <c r="D89" s="95">
        <v>1745.28595</v>
      </c>
      <c r="E89" s="95">
        <v>1959.46576</v>
      </c>
    </row>
    <row r="90" spans="1:5">
      <c r="A90" s="58" t="s">
        <v>221</v>
      </c>
      <c r="B90" s="95">
        <v>-275.08600000000001</v>
      </c>
      <c r="C90" s="95">
        <v>-168.02120000000002</v>
      </c>
      <c r="D90" s="95">
        <v>-35.165039999999998</v>
      </c>
      <c r="E90" s="95">
        <v>-478.27224000000001</v>
      </c>
    </row>
    <row r="91" spans="1:5">
      <c r="A91" s="187" t="s">
        <v>222</v>
      </c>
      <c r="B91" s="57">
        <v>25657.877899999999</v>
      </c>
      <c r="C91" s="57">
        <v>50124.236840000005</v>
      </c>
      <c r="D91" s="57">
        <v>1577.11114</v>
      </c>
      <c r="E91" s="57">
        <v>77359.225879999998</v>
      </c>
    </row>
    <row r="92" spans="1:5">
      <c r="A92" s="58" t="s">
        <v>223</v>
      </c>
      <c r="B92" s="95">
        <v>9230.7172100000007</v>
      </c>
      <c r="C92" s="95">
        <v>2491.17346</v>
      </c>
      <c r="D92" s="95">
        <v>98.908259999999999</v>
      </c>
      <c r="E92" s="95">
        <v>11820.798929999999</v>
      </c>
    </row>
    <row r="93" spans="1:5">
      <c r="A93" s="58" t="s">
        <v>224</v>
      </c>
      <c r="B93" s="95">
        <v>14396.738869999999</v>
      </c>
      <c r="C93" s="95">
        <v>16726.890650000001</v>
      </c>
      <c r="D93" s="95">
        <v>947.41131999999993</v>
      </c>
      <c r="E93" s="95">
        <v>32071.040840000001</v>
      </c>
    </row>
    <row r="94" spans="1:5">
      <c r="A94" s="58" t="s">
        <v>225</v>
      </c>
      <c r="B94" s="95">
        <v>720.04151999999999</v>
      </c>
      <c r="C94" s="95">
        <v>3256.13418</v>
      </c>
      <c r="D94" s="95">
        <v>152.51007999999999</v>
      </c>
      <c r="E94" s="95">
        <v>4128.6857799999998</v>
      </c>
    </row>
    <row r="95" spans="1:5">
      <c r="A95" s="58" t="s">
        <v>226</v>
      </c>
      <c r="B95" s="95">
        <v>291.00476000000003</v>
      </c>
      <c r="C95" s="95">
        <v>878.85199</v>
      </c>
      <c r="D95" s="95">
        <v>142.32556</v>
      </c>
      <c r="E95" s="95">
        <v>1312.1823100000001</v>
      </c>
    </row>
    <row r="96" spans="1:5">
      <c r="A96" s="58" t="s">
        <v>227</v>
      </c>
      <c r="B96" s="95">
        <v>351.85185999999999</v>
      </c>
      <c r="C96" s="95">
        <v>1914.01612</v>
      </c>
      <c r="D96" s="95">
        <v>235.95592000000002</v>
      </c>
      <c r="E96" s="95">
        <v>2501.8238999999999</v>
      </c>
    </row>
    <row r="97" spans="1:5">
      <c r="A97" s="58" t="s">
        <v>228</v>
      </c>
      <c r="B97" s="95">
        <v>0</v>
      </c>
      <c r="C97" s="95">
        <v>66.231960000000001</v>
      </c>
      <c r="D97" s="95">
        <v>0</v>
      </c>
      <c r="E97" s="95">
        <v>66.231960000000001</v>
      </c>
    </row>
    <row r="98" spans="1:5">
      <c r="A98" s="58" t="s">
        <v>229</v>
      </c>
      <c r="B98" s="95">
        <v>667.52368000000001</v>
      </c>
      <c r="C98" s="95">
        <v>100.43634</v>
      </c>
      <c r="D98" s="95">
        <v>0</v>
      </c>
      <c r="E98" s="95">
        <v>767.96001999999999</v>
      </c>
    </row>
    <row r="99" spans="1:5">
      <c r="A99" s="58" t="s">
        <v>230</v>
      </c>
      <c r="B99" s="95">
        <v>0</v>
      </c>
      <c r="C99" s="95">
        <v>0</v>
      </c>
      <c r="D99" s="95">
        <v>0</v>
      </c>
      <c r="E99" s="95">
        <v>0</v>
      </c>
    </row>
    <row r="100" spans="1:5">
      <c r="A100" s="58" t="s">
        <v>231</v>
      </c>
      <c r="B100" s="95">
        <v>0</v>
      </c>
      <c r="C100" s="95">
        <v>24690.502140000001</v>
      </c>
      <c r="D100" s="95">
        <v>0</v>
      </c>
      <c r="E100" s="95">
        <v>24690.502140000001</v>
      </c>
    </row>
    <row r="101" spans="1:5">
      <c r="A101" s="187" t="s">
        <v>232</v>
      </c>
      <c r="B101" s="57">
        <v>808.64769999999999</v>
      </c>
      <c r="C101" s="57">
        <v>3594.5962500000001</v>
      </c>
      <c r="D101" s="57">
        <v>457.59300999999999</v>
      </c>
      <c r="E101" s="57">
        <v>4860.8369599999996</v>
      </c>
    </row>
    <row r="102" spans="1:5">
      <c r="A102" s="58" t="s">
        <v>233</v>
      </c>
      <c r="B102" s="95">
        <v>83.807059999999993</v>
      </c>
      <c r="C102" s="95">
        <v>422.36680000000001</v>
      </c>
      <c r="D102" s="95">
        <v>0</v>
      </c>
      <c r="E102" s="95">
        <v>506.17385999999999</v>
      </c>
    </row>
    <row r="103" spans="1:5">
      <c r="A103" s="58" t="s">
        <v>234</v>
      </c>
      <c r="B103" s="95">
        <v>0</v>
      </c>
      <c r="C103" s="95">
        <v>2373.3743100000002</v>
      </c>
      <c r="D103" s="95">
        <v>0</v>
      </c>
      <c r="E103" s="95">
        <v>2373.3743100000002</v>
      </c>
    </row>
    <row r="104" spans="1:5">
      <c r="A104" s="58" t="s">
        <v>235</v>
      </c>
      <c r="B104" s="95">
        <v>33.807910000000007</v>
      </c>
      <c r="C104" s="95">
        <v>0</v>
      </c>
      <c r="D104" s="95">
        <v>52.8</v>
      </c>
      <c r="E104" s="95">
        <v>86.607910000000004</v>
      </c>
    </row>
    <row r="105" spans="1:5">
      <c r="A105" s="58" t="s">
        <v>236</v>
      </c>
      <c r="B105" s="95">
        <v>691.03273000000002</v>
      </c>
      <c r="C105" s="95">
        <v>798.85514000000001</v>
      </c>
      <c r="D105" s="95">
        <v>404.79300999999998</v>
      </c>
      <c r="E105" s="95">
        <v>1894.6808799999999</v>
      </c>
    </row>
    <row r="106" spans="1:5">
      <c r="A106" s="58" t="s">
        <v>237</v>
      </c>
      <c r="B106" s="95">
        <v>0</v>
      </c>
      <c r="C106" s="95">
        <v>0</v>
      </c>
      <c r="D106" s="95">
        <v>0</v>
      </c>
      <c r="E106" s="95">
        <v>0</v>
      </c>
    </row>
    <row r="107" spans="1:5">
      <c r="A107" s="187" t="s">
        <v>238</v>
      </c>
      <c r="B107" s="57">
        <v>0</v>
      </c>
      <c r="C107" s="57">
        <v>0</v>
      </c>
      <c r="D107" s="57">
        <v>0</v>
      </c>
      <c r="E107" s="57">
        <v>0</v>
      </c>
    </row>
    <row r="108" spans="1:5">
      <c r="A108" s="58" t="s">
        <v>239</v>
      </c>
      <c r="B108" s="95">
        <v>0</v>
      </c>
      <c r="C108" s="95">
        <v>0</v>
      </c>
      <c r="D108" s="95">
        <v>0</v>
      </c>
      <c r="E108" s="95">
        <v>0</v>
      </c>
    </row>
    <row r="109" spans="1:5">
      <c r="A109" s="58" t="s">
        <v>240</v>
      </c>
      <c r="B109" s="95">
        <v>0</v>
      </c>
      <c r="C109" s="95">
        <v>0</v>
      </c>
      <c r="D109" s="95">
        <v>0</v>
      </c>
      <c r="E109" s="95">
        <v>0</v>
      </c>
    </row>
    <row r="110" spans="1:5">
      <c r="A110" s="58" t="s">
        <v>241</v>
      </c>
      <c r="B110" s="95">
        <v>0</v>
      </c>
      <c r="C110" s="95">
        <v>0</v>
      </c>
      <c r="D110" s="95">
        <v>0</v>
      </c>
      <c r="E110" s="95">
        <v>0</v>
      </c>
    </row>
    <row r="111" spans="1:5">
      <c r="A111" s="58" t="s">
        <v>242</v>
      </c>
      <c r="B111" s="95">
        <v>0</v>
      </c>
      <c r="C111" s="95">
        <v>0</v>
      </c>
      <c r="D111" s="95">
        <v>0</v>
      </c>
      <c r="E111" s="95">
        <v>0</v>
      </c>
    </row>
    <row r="112" spans="1:5">
      <c r="A112" s="58" t="s">
        <v>243</v>
      </c>
      <c r="B112" s="95">
        <v>0</v>
      </c>
      <c r="C112" s="95">
        <v>0</v>
      </c>
      <c r="D112" s="95">
        <v>0</v>
      </c>
      <c r="E112" s="95">
        <v>0</v>
      </c>
    </row>
    <row r="113" spans="1:5">
      <c r="A113" s="58" t="s">
        <v>244</v>
      </c>
      <c r="B113" s="95">
        <v>0</v>
      </c>
      <c r="C113" s="95">
        <v>0</v>
      </c>
      <c r="D113" s="95">
        <v>0</v>
      </c>
      <c r="E113" s="95">
        <v>0</v>
      </c>
    </row>
    <row r="114" spans="1:5">
      <c r="A114" s="177" t="s">
        <v>245</v>
      </c>
      <c r="B114" s="57">
        <v>1761920.21799</v>
      </c>
      <c r="C114" s="57">
        <v>1010814.6719500001</v>
      </c>
      <c r="D114" s="57">
        <v>174206.17082</v>
      </c>
      <c r="E114" s="57">
        <v>2946941.0607600003</v>
      </c>
    </row>
    <row r="115" spans="1:5">
      <c r="A115" s="177" t="s">
        <v>246</v>
      </c>
      <c r="B115" s="57">
        <v>1507987.73514</v>
      </c>
      <c r="C115" s="57">
        <v>798257.64301</v>
      </c>
      <c r="D115" s="57">
        <v>159397.61200999998</v>
      </c>
      <c r="E115" s="57">
        <v>2465642.99016</v>
      </c>
    </row>
    <row r="116" spans="1:5">
      <c r="A116" s="64" t="s">
        <v>247</v>
      </c>
      <c r="B116" s="95">
        <v>264.21181000000001</v>
      </c>
      <c r="C116" s="95">
        <v>0</v>
      </c>
      <c r="D116" s="95">
        <v>0</v>
      </c>
      <c r="E116" s="95">
        <v>264.21181000000001</v>
      </c>
    </row>
    <row r="117" spans="1:5">
      <c r="A117" s="64" t="s">
        <v>248</v>
      </c>
      <c r="B117" s="95">
        <v>0</v>
      </c>
      <c r="C117" s="95">
        <v>0</v>
      </c>
      <c r="D117" s="95">
        <v>0</v>
      </c>
      <c r="E117" s="95">
        <v>0</v>
      </c>
    </row>
    <row r="118" spans="1:5">
      <c r="A118" s="64" t="s">
        <v>249</v>
      </c>
      <c r="B118" s="95">
        <v>264.21181000000001</v>
      </c>
      <c r="C118" s="95">
        <v>0</v>
      </c>
      <c r="D118" s="95">
        <v>0</v>
      </c>
      <c r="E118" s="95">
        <v>264.21181000000001</v>
      </c>
    </row>
    <row r="119" spans="1:5">
      <c r="A119" s="64" t="s">
        <v>250</v>
      </c>
      <c r="B119" s="95">
        <v>1358295.2824899999</v>
      </c>
      <c r="C119" s="95">
        <v>407580.86417000002</v>
      </c>
      <c r="D119" s="95">
        <v>136785.92783</v>
      </c>
      <c r="E119" s="95">
        <v>1902662.07449</v>
      </c>
    </row>
    <row r="120" spans="1:5">
      <c r="A120" s="65" t="s">
        <v>251</v>
      </c>
      <c r="B120" s="95">
        <v>132517.26884999999</v>
      </c>
      <c r="C120" s="95">
        <v>366304.4877</v>
      </c>
      <c r="D120" s="95">
        <v>21442.47536</v>
      </c>
      <c r="E120" s="95">
        <v>520264.23191000003</v>
      </c>
    </row>
    <row r="121" spans="1:5">
      <c r="A121" s="99" t="s">
        <v>252</v>
      </c>
      <c r="B121" s="95">
        <v>18308.74942</v>
      </c>
      <c r="C121" s="95">
        <v>14641.042640000001</v>
      </c>
      <c r="D121" s="95">
        <v>2873.7923500000002</v>
      </c>
      <c r="E121" s="95">
        <v>35823.584409999996</v>
      </c>
    </row>
    <row r="122" spans="1:5">
      <c r="A122" s="99" t="s">
        <v>253</v>
      </c>
      <c r="B122" s="95">
        <v>10792.22523</v>
      </c>
      <c r="C122" s="95">
        <v>67.589799999999997</v>
      </c>
      <c r="D122" s="95">
        <v>0</v>
      </c>
      <c r="E122" s="95">
        <v>10859.81503</v>
      </c>
    </row>
    <row r="123" spans="1:5">
      <c r="A123" s="99" t="s">
        <v>254</v>
      </c>
      <c r="B123" s="95">
        <v>5366.35034</v>
      </c>
      <c r="C123" s="95">
        <v>83.455380000000005</v>
      </c>
      <c r="D123" s="95">
        <v>765.0624499999999</v>
      </c>
      <c r="E123" s="95">
        <v>6214.8681699999997</v>
      </c>
    </row>
    <row r="124" spans="1:5">
      <c r="A124" s="99" t="s">
        <v>255</v>
      </c>
      <c r="B124" s="95">
        <v>15746.13378</v>
      </c>
      <c r="C124" s="95">
        <v>2648.0595899999998</v>
      </c>
      <c r="D124" s="95">
        <v>1259.4184700000001</v>
      </c>
      <c r="E124" s="95">
        <v>19653.611840000001</v>
      </c>
    </row>
    <row r="125" spans="1:5">
      <c r="A125" s="99" t="s">
        <v>256</v>
      </c>
      <c r="B125" s="95">
        <v>34582.457430000002</v>
      </c>
      <c r="C125" s="95">
        <v>4707.7335300000004</v>
      </c>
      <c r="D125" s="95">
        <v>1979.79801</v>
      </c>
      <c r="E125" s="95">
        <v>41269.988969999999</v>
      </c>
    </row>
    <row r="126" spans="1:5">
      <c r="A126" s="99" t="s">
        <v>257</v>
      </c>
      <c r="B126" s="95">
        <v>35987.873899999999</v>
      </c>
      <c r="C126" s="95">
        <v>276529.16258999996</v>
      </c>
      <c r="D126" s="95">
        <v>14564.40408</v>
      </c>
      <c r="E126" s="95">
        <v>327081.44056999998</v>
      </c>
    </row>
    <row r="127" spans="1:5">
      <c r="A127" s="156" t="s">
        <v>1444</v>
      </c>
      <c r="B127" s="95">
        <v>2991.78341</v>
      </c>
      <c r="C127" s="95">
        <v>43318.794849999998</v>
      </c>
      <c r="D127" s="95">
        <v>0</v>
      </c>
      <c r="E127" s="95">
        <v>46310.578259999995</v>
      </c>
    </row>
    <row r="128" spans="1:5">
      <c r="A128" s="156" t="s">
        <v>1445</v>
      </c>
      <c r="B128" s="95">
        <v>8741.6953400000002</v>
      </c>
      <c r="C128" s="95">
        <v>24308.64932</v>
      </c>
      <c r="D128" s="95">
        <v>0</v>
      </c>
      <c r="E128" s="95">
        <v>33050.344660000002</v>
      </c>
    </row>
    <row r="129" spans="1:5">
      <c r="A129" s="64" t="s">
        <v>260</v>
      </c>
      <c r="B129" s="95">
        <v>15916.11139</v>
      </c>
      <c r="C129" s="95">
        <v>16984.44083</v>
      </c>
      <c r="D129" s="95">
        <v>892.78843999999992</v>
      </c>
      <c r="E129" s="95">
        <v>33793.340659999994</v>
      </c>
    </row>
    <row r="130" spans="1:5">
      <c r="A130" s="64" t="s">
        <v>261</v>
      </c>
      <c r="B130" s="95">
        <v>0</v>
      </c>
      <c r="C130" s="95">
        <v>0</v>
      </c>
      <c r="D130" s="95">
        <v>0</v>
      </c>
      <c r="E130" s="95">
        <v>0</v>
      </c>
    </row>
    <row r="131" spans="1:5">
      <c r="A131" s="64" t="s">
        <v>262</v>
      </c>
      <c r="B131" s="95">
        <v>994.86059999999998</v>
      </c>
      <c r="C131" s="95">
        <v>7387.8503099999998</v>
      </c>
      <c r="D131" s="95">
        <v>276.42038000000002</v>
      </c>
      <c r="E131" s="95">
        <v>8659.1312899999994</v>
      </c>
    </row>
    <row r="132" spans="1:5">
      <c r="A132" s="177" t="s">
        <v>263</v>
      </c>
      <c r="B132" s="57">
        <v>270.29253000000006</v>
      </c>
      <c r="C132" s="57">
        <v>29.265630000000002</v>
      </c>
      <c r="D132" s="57">
        <v>24.748090000000001</v>
      </c>
      <c r="E132" s="57">
        <v>324.30624999999998</v>
      </c>
    </row>
    <row r="133" spans="1:5">
      <c r="A133" s="177" t="s">
        <v>454</v>
      </c>
      <c r="B133" s="57">
        <v>2.3827500000000001</v>
      </c>
      <c r="C133" s="57">
        <v>79.492689999999996</v>
      </c>
      <c r="D133" s="57">
        <v>25.946560000000002</v>
      </c>
      <c r="E133" s="57">
        <v>107.822</v>
      </c>
    </row>
    <row r="134" spans="1:5">
      <c r="A134" s="64" t="s">
        <v>455</v>
      </c>
      <c r="B134" s="95">
        <v>0</v>
      </c>
      <c r="C134" s="95">
        <v>0</v>
      </c>
      <c r="D134" s="95">
        <v>0</v>
      </c>
      <c r="E134" s="95">
        <v>0</v>
      </c>
    </row>
    <row r="135" spans="1:5">
      <c r="A135" s="64" t="s">
        <v>456</v>
      </c>
      <c r="B135" s="95">
        <v>2.3827500000000001</v>
      </c>
      <c r="C135" s="95">
        <v>79.492689999999996</v>
      </c>
      <c r="D135" s="95">
        <v>25.946560000000002</v>
      </c>
      <c r="E135" s="95">
        <v>107.822</v>
      </c>
    </row>
    <row r="136" spans="1:5">
      <c r="A136" s="64" t="s">
        <v>457</v>
      </c>
      <c r="B136" s="95">
        <v>0</v>
      </c>
      <c r="C136" s="95">
        <v>0</v>
      </c>
      <c r="D136" s="95">
        <v>0</v>
      </c>
      <c r="E136" s="95">
        <v>0</v>
      </c>
    </row>
    <row r="137" spans="1:5">
      <c r="A137" s="64" t="s">
        <v>458</v>
      </c>
      <c r="B137" s="95">
        <v>0</v>
      </c>
      <c r="C137" s="95">
        <v>0</v>
      </c>
      <c r="D137" s="95">
        <v>0</v>
      </c>
      <c r="E137" s="95">
        <v>0</v>
      </c>
    </row>
    <row r="138" spans="1:5">
      <c r="A138" s="64" t="s">
        <v>459</v>
      </c>
      <c r="B138" s="95">
        <v>0</v>
      </c>
      <c r="C138" s="95">
        <v>0</v>
      </c>
      <c r="D138" s="95">
        <v>0</v>
      </c>
      <c r="E138" s="95">
        <v>0</v>
      </c>
    </row>
    <row r="139" spans="1:5">
      <c r="A139" s="64" t="s">
        <v>466</v>
      </c>
      <c r="B139" s="95">
        <v>0</v>
      </c>
      <c r="C139" s="95">
        <v>0</v>
      </c>
      <c r="D139" s="95">
        <v>0</v>
      </c>
      <c r="E139" s="95">
        <v>0</v>
      </c>
    </row>
    <row r="140" spans="1:5">
      <c r="A140" s="177" t="s">
        <v>264</v>
      </c>
      <c r="B140" s="57">
        <v>112003.74589000001</v>
      </c>
      <c r="C140" s="57">
        <v>196433.03428999998</v>
      </c>
      <c r="D140" s="57">
        <v>313.49834999999996</v>
      </c>
      <c r="E140" s="57">
        <v>308750.27852999995</v>
      </c>
    </row>
    <row r="141" spans="1:5">
      <c r="A141" s="64" t="s">
        <v>265</v>
      </c>
      <c r="B141" s="95">
        <v>0</v>
      </c>
      <c r="C141" s="95">
        <v>0</v>
      </c>
      <c r="D141" s="95">
        <v>0</v>
      </c>
      <c r="E141" s="95">
        <v>0</v>
      </c>
    </row>
    <row r="142" spans="1:5">
      <c r="A142" s="64" t="s">
        <v>266</v>
      </c>
      <c r="B142" s="95">
        <v>112000</v>
      </c>
      <c r="C142" s="95">
        <v>81383.199999999997</v>
      </c>
      <c r="D142" s="95">
        <v>0</v>
      </c>
      <c r="E142" s="95">
        <v>193383.2</v>
      </c>
    </row>
    <row r="143" spans="1:5">
      <c r="A143" s="64" t="s">
        <v>267</v>
      </c>
      <c r="B143" s="95">
        <v>0</v>
      </c>
      <c r="C143" s="95">
        <v>0</v>
      </c>
      <c r="D143" s="95">
        <v>0</v>
      </c>
      <c r="E143" s="95">
        <v>0</v>
      </c>
    </row>
    <row r="144" spans="1:5">
      <c r="A144" s="64" t="s">
        <v>268</v>
      </c>
      <c r="B144" s="95">
        <v>0</v>
      </c>
      <c r="C144" s="95">
        <v>0</v>
      </c>
      <c r="D144" s="95">
        <v>0</v>
      </c>
      <c r="E144" s="95">
        <v>0</v>
      </c>
    </row>
    <row r="145" spans="1:5">
      <c r="A145" s="64" t="s">
        <v>1446</v>
      </c>
      <c r="B145" s="95">
        <v>3.7458899999999997</v>
      </c>
      <c r="C145" s="95">
        <v>113954.58390000001</v>
      </c>
      <c r="D145" s="95">
        <v>303.99053000000004</v>
      </c>
      <c r="E145" s="95">
        <v>114262.32032</v>
      </c>
    </row>
    <row r="146" spans="1:5">
      <c r="A146" s="64" t="s">
        <v>270</v>
      </c>
      <c r="B146" s="95">
        <v>0</v>
      </c>
      <c r="C146" s="95">
        <v>0</v>
      </c>
      <c r="D146" s="95">
        <v>0</v>
      </c>
      <c r="E146" s="95">
        <v>0</v>
      </c>
    </row>
    <row r="147" spans="1:5">
      <c r="A147" s="64" t="s">
        <v>271</v>
      </c>
      <c r="B147" s="95">
        <v>0</v>
      </c>
      <c r="C147" s="95">
        <v>0</v>
      </c>
      <c r="D147" s="95">
        <v>0</v>
      </c>
      <c r="E147" s="95">
        <v>0</v>
      </c>
    </row>
    <row r="148" spans="1:5">
      <c r="A148" s="64" t="s">
        <v>272</v>
      </c>
      <c r="B148" s="95">
        <v>0</v>
      </c>
      <c r="C148" s="95">
        <v>1095.2503899999999</v>
      </c>
      <c r="D148" s="95">
        <v>9.5078199999999988</v>
      </c>
      <c r="E148" s="95">
        <v>1104.75821</v>
      </c>
    </row>
    <row r="149" spans="1:5">
      <c r="A149" s="177" t="s">
        <v>273</v>
      </c>
      <c r="B149" s="57">
        <v>76874.032930000001</v>
      </c>
      <c r="C149" s="57">
        <v>10274.998509999999</v>
      </c>
      <c r="D149" s="57">
        <v>10088.721970000001</v>
      </c>
      <c r="E149" s="57">
        <v>97237.75340999999</v>
      </c>
    </row>
    <row r="150" spans="1:5">
      <c r="A150" s="64" t="s">
        <v>206</v>
      </c>
      <c r="B150" s="95">
        <v>57.437449999999998</v>
      </c>
      <c r="C150" s="95">
        <v>0</v>
      </c>
      <c r="D150" s="95">
        <v>0</v>
      </c>
      <c r="E150" s="95">
        <v>57.437449999999998</v>
      </c>
    </row>
    <row r="151" spans="1:5">
      <c r="A151" s="64" t="s">
        <v>208</v>
      </c>
      <c r="B151" s="95">
        <v>45127.427200000006</v>
      </c>
      <c r="C151" s="95">
        <v>5686.6770099999994</v>
      </c>
      <c r="D151" s="95">
        <v>7765.5593200000003</v>
      </c>
      <c r="E151" s="95">
        <v>58579.663529999998</v>
      </c>
    </row>
    <row r="152" spans="1:5">
      <c r="A152" s="64" t="s">
        <v>274</v>
      </c>
      <c r="B152" s="95">
        <v>31532.66315</v>
      </c>
      <c r="C152" s="95">
        <v>4502.5860899999998</v>
      </c>
      <c r="D152" s="95">
        <v>2322.1709900000001</v>
      </c>
      <c r="E152" s="95">
        <v>38357.420229999996</v>
      </c>
    </row>
    <row r="153" spans="1:5">
      <c r="A153" s="64" t="s">
        <v>235</v>
      </c>
      <c r="B153" s="95">
        <v>156.50513000000001</v>
      </c>
      <c r="C153" s="95">
        <v>85.735410000000002</v>
      </c>
      <c r="D153" s="95">
        <v>0.99165999999999999</v>
      </c>
      <c r="E153" s="95">
        <v>243.23220000000001</v>
      </c>
    </row>
    <row r="154" spans="1:5">
      <c r="A154" s="64" t="s">
        <v>275</v>
      </c>
      <c r="B154" s="95">
        <v>0</v>
      </c>
      <c r="C154" s="95">
        <v>0</v>
      </c>
      <c r="D154" s="95">
        <v>0</v>
      </c>
      <c r="E154" s="95">
        <v>0</v>
      </c>
    </row>
    <row r="155" spans="1:5">
      <c r="A155" s="177" t="s">
        <v>276</v>
      </c>
      <c r="B155" s="57">
        <v>64782.028749999998</v>
      </c>
      <c r="C155" s="57">
        <v>5740.2378200000003</v>
      </c>
      <c r="D155" s="57">
        <v>4355.6438399999997</v>
      </c>
      <c r="E155" s="57">
        <v>74877.910409999997</v>
      </c>
    </row>
    <row r="156" spans="1:5">
      <c r="A156" s="64" t="s">
        <v>277</v>
      </c>
      <c r="B156" s="95">
        <v>59.056730000000002</v>
      </c>
      <c r="C156" s="95">
        <v>0</v>
      </c>
      <c r="D156" s="95">
        <v>0</v>
      </c>
      <c r="E156" s="95">
        <v>59.056730000000002</v>
      </c>
    </row>
    <row r="157" spans="1:5">
      <c r="A157" s="64" t="s">
        <v>278</v>
      </c>
      <c r="B157" s="95">
        <v>0</v>
      </c>
      <c r="C157" s="95">
        <v>0</v>
      </c>
      <c r="D157" s="95">
        <v>0</v>
      </c>
      <c r="E157" s="95">
        <v>0</v>
      </c>
    </row>
    <row r="158" spans="1:5">
      <c r="A158" s="64" t="s">
        <v>279</v>
      </c>
      <c r="B158" s="95">
        <v>50864.034869999996</v>
      </c>
      <c r="C158" s="95">
        <v>428.95337999999998</v>
      </c>
      <c r="D158" s="95">
        <v>2280.7730799999999</v>
      </c>
      <c r="E158" s="95">
        <v>53573.761330000001</v>
      </c>
    </row>
    <row r="159" spans="1:5">
      <c r="A159" s="64" t="s">
        <v>1283</v>
      </c>
      <c r="B159" s="95">
        <v>0</v>
      </c>
      <c r="C159" s="95">
        <v>0</v>
      </c>
      <c r="D159" s="95">
        <v>0</v>
      </c>
      <c r="E159" s="95">
        <v>0</v>
      </c>
    </row>
    <row r="160" spans="1:5">
      <c r="A160" s="64" t="s">
        <v>280</v>
      </c>
      <c r="B160" s="95">
        <v>13858.93715</v>
      </c>
      <c r="C160" s="95">
        <v>5310.7590899999996</v>
      </c>
      <c r="D160" s="95">
        <v>1300</v>
      </c>
      <c r="E160" s="95">
        <v>20469.696239999997</v>
      </c>
    </row>
    <row r="161" spans="1:5">
      <c r="A161" s="64" t="s">
        <v>281</v>
      </c>
      <c r="B161" s="95">
        <v>0</v>
      </c>
      <c r="C161" s="95">
        <v>0.52534999999999998</v>
      </c>
      <c r="D161" s="95">
        <v>774.87076000000002</v>
      </c>
      <c r="E161" s="95">
        <v>775.39611000000002</v>
      </c>
    </row>
    <row r="162" spans="1:5">
      <c r="A162" s="177" t="s">
        <v>282</v>
      </c>
      <c r="B162" s="57">
        <v>0</v>
      </c>
      <c r="C162" s="57">
        <v>0</v>
      </c>
      <c r="D162" s="57">
        <v>0</v>
      </c>
      <c r="E162" s="57">
        <v>0</v>
      </c>
    </row>
    <row r="163" spans="1:5">
      <c r="A163" s="64" t="s">
        <v>283</v>
      </c>
      <c r="B163" s="95">
        <v>0</v>
      </c>
      <c r="C163" s="95">
        <v>0</v>
      </c>
      <c r="D163" s="95">
        <v>0</v>
      </c>
      <c r="E163" s="95">
        <v>0</v>
      </c>
    </row>
    <row r="164" spans="1:5">
      <c r="A164" s="64" t="s">
        <v>284</v>
      </c>
      <c r="B164" s="95">
        <v>0</v>
      </c>
      <c r="C164" s="95">
        <v>0</v>
      </c>
      <c r="D164" s="95">
        <v>0</v>
      </c>
      <c r="E164" s="95">
        <v>0</v>
      </c>
    </row>
    <row r="165" spans="1:5">
      <c r="A165" s="64" t="s">
        <v>1447</v>
      </c>
      <c r="B165" s="95">
        <v>0</v>
      </c>
      <c r="C165" s="95">
        <v>0</v>
      </c>
      <c r="D165" s="95">
        <v>0</v>
      </c>
      <c r="E165" s="95">
        <v>0</v>
      </c>
    </row>
    <row r="166" spans="1:5">
      <c r="A166" s="64" t="s">
        <v>286</v>
      </c>
      <c r="B166" s="95">
        <v>0</v>
      </c>
      <c r="C166" s="95">
        <v>0</v>
      </c>
      <c r="D166" s="95">
        <v>0</v>
      </c>
      <c r="E166" s="95">
        <v>0</v>
      </c>
    </row>
    <row r="167" spans="1:5">
      <c r="A167" s="177" t="s">
        <v>287</v>
      </c>
      <c r="B167" s="57">
        <v>0</v>
      </c>
      <c r="C167" s="57">
        <v>0</v>
      </c>
      <c r="D167" s="57">
        <v>0</v>
      </c>
      <c r="E167" s="57">
        <v>0</v>
      </c>
    </row>
    <row r="168" spans="1:5">
      <c r="A168" s="64" t="s">
        <v>288</v>
      </c>
      <c r="B168" s="95">
        <v>0</v>
      </c>
      <c r="C168" s="95">
        <v>0</v>
      </c>
      <c r="D168" s="95">
        <v>0</v>
      </c>
      <c r="E168" s="95">
        <v>0</v>
      </c>
    </row>
    <row r="169" spans="1:5">
      <c r="A169" s="64" t="s">
        <v>294</v>
      </c>
      <c r="B169" s="95">
        <v>0</v>
      </c>
      <c r="C169" s="95">
        <v>0</v>
      </c>
      <c r="D169" s="95">
        <v>0</v>
      </c>
      <c r="E169" s="95">
        <v>0</v>
      </c>
    </row>
    <row r="170" spans="1:5">
      <c r="A170" s="64" t="s">
        <v>295</v>
      </c>
      <c r="B170" s="95">
        <v>0</v>
      </c>
      <c r="C170" s="95">
        <v>0</v>
      </c>
      <c r="D170" s="95">
        <v>0</v>
      </c>
      <c r="E170" s="95">
        <v>0</v>
      </c>
    </row>
    <row r="171" spans="1:5">
      <c r="A171" s="177" t="s">
        <v>296</v>
      </c>
      <c r="B171" s="57">
        <v>734239.87491999997</v>
      </c>
      <c r="C171" s="57">
        <v>102590.07711</v>
      </c>
      <c r="D171" s="57">
        <v>181073.66593000002</v>
      </c>
      <c r="E171" s="57">
        <v>1017903.6179600001</v>
      </c>
    </row>
    <row r="172" spans="1:5">
      <c r="A172" s="63" t="s">
        <v>297</v>
      </c>
      <c r="B172" s="95">
        <v>411490.8</v>
      </c>
      <c r="C172" s="95">
        <v>72549.3</v>
      </c>
      <c r="D172" s="95">
        <v>69392.399999999994</v>
      </c>
      <c r="E172" s="95">
        <v>553432.5</v>
      </c>
    </row>
    <row r="173" spans="1:5">
      <c r="A173" s="64" t="s">
        <v>298</v>
      </c>
      <c r="B173" s="95">
        <v>411490.8</v>
      </c>
      <c r="C173" s="95">
        <v>72549.3</v>
      </c>
      <c r="D173" s="95">
        <v>69392.399999999994</v>
      </c>
      <c r="E173" s="95">
        <v>553432.5</v>
      </c>
    </row>
    <row r="174" spans="1:5">
      <c r="A174" s="64" t="s">
        <v>299</v>
      </c>
      <c r="B174" s="95">
        <v>0</v>
      </c>
      <c r="C174" s="95">
        <v>0</v>
      </c>
      <c r="D174" s="95">
        <v>0</v>
      </c>
      <c r="E174" s="95">
        <v>0</v>
      </c>
    </row>
    <row r="175" spans="1:5">
      <c r="A175" s="64" t="s">
        <v>300</v>
      </c>
      <c r="B175" s="95">
        <v>0</v>
      </c>
      <c r="C175" s="95">
        <v>0</v>
      </c>
      <c r="D175" s="95">
        <v>0</v>
      </c>
      <c r="E175" s="95">
        <v>0</v>
      </c>
    </row>
    <row r="176" spans="1:5">
      <c r="A176" s="63" t="s">
        <v>301</v>
      </c>
      <c r="B176" s="95">
        <v>0</v>
      </c>
      <c r="C176" s="95">
        <v>4.7393199999999993</v>
      </c>
      <c r="D176" s="95">
        <v>0</v>
      </c>
      <c r="E176" s="95">
        <v>4.7393199999999993</v>
      </c>
    </row>
    <row r="177" spans="1:5">
      <c r="A177" s="64" t="s">
        <v>302</v>
      </c>
      <c r="B177" s="95">
        <v>0</v>
      </c>
      <c r="C177" s="95">
        <v>0</v>
      </c>
      <c r="D177" s="95">
        <v>0</v>
      </c>
      <c r="E177" s="95">
        <v>0</v>
      </c>
    </row>
    <row r="178" spans="1:5">
      <c r="A178" s="64" t="s">
        <v>303</v>
      </c>
      <c r="B178" s="95">
        <v>0</v>
      </c>
      <c r="C178" s="95">
        <v>0</v>
      </c>
      <c r="D178" s="95">
        <v>0</v>
      </c>
      <c r="E178" s="95">
        <v>0</v>
      </c>
    </row>
    <row r="179" spans="1:5">
      <c r="A179" s="64" t="s">
        <v>304</v>
      </c>
      <c r="B179" s="95">
        <v>0</v>
      </c>
      <c r="C179" s="95">
        <v>4.7393199999999993</v>
      </c>
      <c r="D179" s="95">
        <v>0</v>
      </c>
      <c r="E179" s="95">
        <v>4.7393199999999993</v>
      </c>
    </row>
    <row r="180" spans="1:5">
      <c r="A180" s="63" t="s">
        <v>305</v>
      </c>
      <c r="B180" s="95">
        <v>0</v>
      </c>
      <c r="C180" s="95">
        <v>0</v>
      </c>
      <c r="D180" s="95">
        <v>0</v>
      </c>
      <c r="E180" s="95">
        <v>0</v>
      </c>
    </row>
    <row r="181" spans="1:5">
      <c r="A181" s="64" t="s">
        <v>306</v>
      </c>
      <c r="B181" s="95">
        <v>0</v>
      </c>
      <c r="C181" s="95">
        <v>0</v>
      </c>
      <c r="D181" s="95">
        <v>0</v>
      </c>
      <c r="E181" s="95">
        <v>0</v>
      </c>
    </row>
    <row r="182" spans="1:5">
      <c r="A182" s="63" t="s">
        <v>307</v>
      </c>
      <c r="B182" s="95">
        <v>291689.03162000002</v>
      </c>
      <c r="C182" s="95">
        <v>35479.850810000004</v>
      </c>
      <c r="D182" s="95">
        <v>99909.407340000005</v>
      </c>
      <c r="E182" s="95">
        <v>427078.28976999997</v>
      </c>
    </row>
    <row r="183" spans="1:5">
      <c r="A183" s="64" t="s">
        <v>308</v>
      </c>
      <c r="B183" s="95">
        <v>20774.074929999999</v>
      </c>
      <c r="C183" s="95">
        <v>2289.4575399999999</v>
      </c>
      <c r="D183" s="95">
        <v>7974.4224699999995</v>
      </c>
      <c r="E183" s="95">
        <v>31037.95494</v>
      </c>
    </row>
    <row r="184" spans="1:5">
      <c r="A184" s="64" t="s">
        <v>309</v>
      </c>
      <c r="B184" s="95">
        <v>143960.88806999999</v>
      </c>
      <c r="C184" s="95">
        <v>20306.22019</v>
      </c>
      <c r="D184" s="95">
        <v>74594.86215999999</v>
      </c>
      <c r="E184" s="95">
        <v>238861.97042</v>
      </c>
    </row>
    <row r="185" spans="1:5">
      <c r="A185" s="64" t="s">
        <v>310</v>
      </c>
      <c r="B185" s="95">
        <v>126954.06862000001</v>
      </c>
      <c r="C185" s="95">
        <v>12884.17308</v>
      </c>
      <c r="D185" s="95">
        <v>17340.12271</v>
      </c>
      <c r="E185" s="95">
        <v>157178.36441000001</v>
      </c>
    </row>
    <row r="186" spans="1:5">
      <c r="A186" s="63" t="s">
        <v>311</v>
      </c>
      <c r="B186" s="95">
        <v>31060.043300000001</v>
      </c>
      <c r="C186" s="95">
        <v>-5443.8130199999996</v>
      </c>
      <c r="D186" s="95">
        <v>11771.85859</v>
      </c>
      <c r="E186" s="95">
        <v>37388.08887</v>
      </c>
    </row>
    <row r="187" spans="1:5">
      <c r="A187" s="64" t="s">
        <v>312</v>
      </c>
      <c r="B187" s="95">
        <v>26234.273739999997</v>
      </c>
      <c r="C187" s="95">
        <v>412.18610999999999</v>
      </c>
      <c r="D187" s="95">
        <v>10213.117980000001</v>
      </c>
      <c r="E187" s="95">
        <v>36859.577829999995</v>
      </c>
    </row>
    <row r="188" spans="1:5">
      <c r="A188" s="100" t="s">
        <v>313</v>
      </c>
      <c r="B188" s="95">
        <v>4825.7695599999997</v>
      </c>
      <c r="C188" s="95">
        <v>-5855.9991300000002</v>
      </c>
      <c r="D188" s="95">
        <v>1558.7406100000001</v>
      </c>
      <c r="E188" s="95">
        <v>528.51104000000009</v>
      </c>
    </row>
    <row r="189" spans="1:5">
      <c r="A189" s="155" t="s">
        <v>314</v>
      </c>
      <c r="B189" s="57">
        <v>2496160.0929099997</v>
      </c>
      <c r="C189" s="57">
        <v>1113404.7490599998</v>
      </c>
      <c r="D189" s="57">
        <v>355279.83675000002</v>
      </c>
      <c r="E189" s="57">
        <v>3964844.6787199997</v>
      </c>
    </row>
    <row r="190" spans="1:5">
      <c r="A190" s="177" t="s">
        <v>315</v>
      </c>
      <c r="B190" s="57">
        <v>1987.4303400000001</v>
      </c>
      <c r="C190" s="57">
        <v>38606.439920000004</v>
      </c>
      <c r="D190" s="57">
        <v>0</v>
      </c>
      <c r="E190" s="57">
        <v>40593.870259999996</v>
      </c>
    </row>
    <row r="191" spans="1:5">
      <c r="A191" s="63" t="s">
        <v>316</v>
      </c>
      <c r="B191" s="95">
        <v>0</v>
      </c>
      <c r="C191" s="95">
        <v>0</v>
      </c>
      <c r="D191" s="95">
        <v>0</v>
      </c>
      <c r="E191" s="95">
        <v>0</v>
      </c>
    </row>
    <row r="192" spans="1:5">
      <c r="A192" s="64" t="s">
        <v>317</v>
      </c>
      <c r="B192" s="95">
        <v>0</v>
      </c>
      <c r="C192" s="95">
        <v>0</v>
      </c>
      <c r="D192" s="95">
        <v>0</v>
      </c>
      <c r="E192" s="95">
        <v>0</v>
      </c>
    </row>
    <row r="193" spans="1:5">
      <c r="A193" s="64" t="s">
        <v>318</v>
      </c>
      <c r="B193" s="95">
        <v>0</v>
      </c>
      <c r="C193" s="95">
        <v>0</v>
      </c>
      <c r="D193" s="95">
        <v>0</v>
      </c>
      <c r="E193" s="95">
        <v>0</v>
      </c>
    </row>
    <row r="194" spans="1:5">
      <c r="A194" s="64" t="s">
        <v>319</v>
      </c>
      <c r="B194" s="95">
        <v>0</v>
      </c>
      <c r="C194" s="95">
        <v>0</v>
      </c>
      <c r="D194" s="95">
        <v>0</v>
      </c>
      <c r="E194" s="95">
        <v>0</v>
      </c>
    </row>
    <row r="195" spans="1:5">
      <c r="A195" s="64" t="s">
        <v>320</v>
      </c>
      <c r="B195" s="95">
        <v>0</v>
      </c>
      <c r="C195" s="95">
        <v>0</v>
      </c>
      <c r="D195" s="95">
        <v>0</v>
      </c>
      <c r="E195" s="95">
        <v>0</v>
      </c>
    </row>
    <row r="196" spans="1:5">
      <c r="A196" s="64" t="s">
        <v>321</v>
      </c>
      <c r="B196" s="95">
        <v>0</v>
      </c>
      <c r="C196" s="95">
        <v>0</v>
      </c>
      <c r="D196" s="95">
        <v>0</v>
      </c>
      <c r="E196" s="95">
        <v>0</v>
      </c>
    </row>
    <row r="197" spans="1:5">
      <c r="A197" s="63" t="s">
        <v>322</v>
      </c>
      <c r="B197" s="95">
        <v>0</v>
      </c>
      <c r="C197" s="95">
        <v>38606.439920000004</v>
      </c>
      <c r="D197" s="95">
        <v>0</v>
      </c>
      <c r="E197" s="95">
        <v>38606.439920000004</v>
      </c>
    </row>
    <row r="198" spans="1:5">
      <c r="A198" s="64" t="s">
        <v>323</v>
      </c>
      <c r="B198" s="95">
        <v>0</v>
      </c>
      <c r="C198" s="95">
        <v>0</v>
      </c>
      <c r="D198" s="95">
        <v>0</v>
      </c>
      <c r="E198" s="95">
        <v>0</v>
      </c>
    </row>
    <row r="199" spans="1:5">
      <c r="A199" s="64" t="s">
        <v>324</v>
      </c>
      <c r="B199" s="95">
        <v>0</v>
      </c>
      <c r="C199" s="95">
        <v>0</v>
      </c>
      <c r="D199" s="95">
        <v>0</v>
      </c>
      <c r="E199" s="95">
        <v>0</v>
      </c>
    </row>
    <row r="200" spans="1:5">
      <c r="A200" s="64" t="s">
        <v>1448</v>
      </c>
      <c r="B200" s="95">
        <v>0</v>
      </c>
      <c r="C200" s="95">
        <v>21767.207750000001</v>
      </c>
      <c r="D200" s="95">
        <v>0</v>
      </c>
      <c r="E200" s="95">
        <v>21767.207750000001</v>
      </c>
    </row>
    <row r="201" spans="1:5">
      <c r="A201" s="64" t="s">
        <v>326</v>
      </c>
      <c r="B201" s="95">
        <v>0</v>
      </c>
      <c r="C201" s="95">
        <v>0</v>
      </c>
      <c r="D201" s="95">
        <v>0</v>
      </c>
      <c r="E201" s="95">
        <v>0</v>
      </c>
    </row>
    <row r="202" spans="1:5">
      <c r="A202" s="64" t="s">
        <v>327</v>
      </c>
      <c r="B202" s="95">
        <v>0</v>
      </c>
      <c r="C202" s="95">
        <v>16839.232170000003</v>
      </c>
      <c r="D202" s="95">
        <v>0</v>
      </c>
      <c r="E202" s="95">
        <v>16839.232170000003</v>
      </c>
    </row>
    <row r="203" spans="1:5">
      <c r="A203" s="63" t="s">
        <v>328</v>
      </c>
      <c r="B203" s="95">
        <v>0</v>
      </c>
      <c r="C203" s="95">
        <v>0</v>
      </c>
      <c r="D203" s="95">
        <v>0</v>
      </c>
      <c r="E203" s="95">
        <v>0</v>
      </c>
    </row>
    <row r="204" spans="1:5">
      <c r="A204" s="63" t="s">
        <v>329</v>
      </c>
      <c r="B204" s="95">
        <v>1987.4303400000001</v>
      </c>
      <c r="C204" s="95">
        <v>0</v>
      </c>
      <c r="D204" s="95">
        <v>0</v>
      </c>
      <c r="E204" s="95">
        <v>1987.4303400000001</v>
      </c>
    </row>
    <row r="205" spans="1:5">
      <c r="A205" s="64" t="s">
        <v>330</v>
      </c>
      <c r="B205" s="95">
        <v>0</v>
      </c>
      <c r="C205" s="95">
        <v>0</v>
      </c>
      <c r="D205" s="95">
        <v>0</v>
      </c>
      <c r="E205" s="95">
        <v>0</v>
      </c>
    </row>
    <row r="206" spans="1:5">
      <c r="A206" s="64" t="s">
        <v>331</v>
      </c>
      <c r="B206" s="95">
        <v>1987.4303400000001</v>
      </c>
      <c r="C206" s="95">
        <v>0</v>
      </c>
      <c r="D206" s="95">
        <v>0</v>
      </c>
      <c r="E206" s="95">
        <v>1987.4303400000001</v>
      </c>
    </row>
    <row r="207" spans="1:5">
      <c r="A207" s="64" t="s">
        <v>332</v>
      </c>
      <c r="B207" s="95">
        <v>0</v>
      </c>
      <c r="C207" s="95">
        <v>0</v>
      </c>
      <c r="D207" s="95">
        <v>0</v>
      </c>
      <c r="E207" s="95">
        <v>0</v>
      </c>
    </row>
    <row r="208" spans="1:5">
      <c r="A208" s="64" t="s">
        <v>333</v>
      </c>
      <c r="B208" s="95">
        <v>0</v>
      </c>
      <c r="C208" s="95">
        <v>0</v>
      </c>
      <c r="D208" s="95">
        <v>0</v>
      </c>
      <c r="E208" s="95">
        <v>0</v>
      </c>
    </row>
    <row r="209" spans="1:5">
      <c r="A209" s="63" t="s">
        <v>334</v>
      </c>
      <c r="B209" s="95">
        <v>0</v>
      </c>
      <c r="C209" s="95">
        <v>0</v>
      </c>
      <c r="D209" s="95">
        <v>0</v>
      </c>
      <c r="E209" s="95">
        <v>0</v>
      </c>
    </row>
    <row r="210" spans="1:5">
      <c r="A210" s="177" t="s">
        <v>335</v>
      </c>
      <c r="B210" s="57">
        <v>5360595.2814199999</v>
      </c>
      <c r="C210" s="57">
        <v>1927501.74465</v>
      </c>
      <c r="D210" s="57">
        <v>547414.23277999996</v>
      </c>
      <c r="E210" s="57">
        <v>7835511.2588500008</v>
      </c>
    </row>
    <row r="211" spans="1:5">
      <c r="A211" s="63" t="s">
        <v>336</v>
      </c>
      <c r="B211" s="95">
        <v>0</v>
      </c>
      <c r="C211" s="95">
        <v>0</v>
      </c>
      <c r="D211" s="95">
        <v>0</v>
      </c>
      <c r="E211" s="95">
        <v>0</v>
      </c>
    </row>
    <row r="212" spans="1:5">
      <c r="A212" s="64" t="s">
        <v>337</v>
      </c>
      <c r="B212" s="95">
        <v>0</v>
      </c>
      <c r="C212" s="95">
        <v>0</v>
      </c>
      <c r="D212" s="95">
        <v>0</v>
      </c>
      <c r="E212" s="95">
        <v>0</v>
      </c>
    </row>
    <row r="213" spans="1:5">
      <c r="A213" s="64" t="s">
        <v>338</v>
      </c>
      <c r="B213" s="95">
        <v>0</v>
      </c>
      <c r="C213" s="95">
        <v>0</v>
      </c>
      <c r="D213" s="95">
        <v>0</v>
      </c>
      <c r="E213" s="95">
        <v>0</v>
      </c>
    </row>
    <row r="214" spans="1:5">
      <c r="A214" s="64" t="s">
        <v>339</v>
      </c>
      <c r="B214" s="95">
        <v>0</v>
      </c>
      <c r="C214" s="95">
        <v>0</v>
      </c>
      <c r="D214" s="95">
        <v>0</v>
      </c>
      <c r="E214" s="95">
        <v>0</v>
      </c>
    </row>
    <row r="215" spans="1:5">
      <c r="A215" s="63" t="s">
        <v>340</v>
      </c>
      <c r="B215" s="95">
        <v>0</v>
      </c>
      <c r="C215" s="95">
        <v>0</v>
      </c>
      <c r="D215" s="95">
        <v>144.54445999999999</v>
      </c>
      <c r="E215" s="95">
        <v>144.54445999999999</v>
      </c>
    </row>
    <row r="216" spans="1:5">
      <c r="A216" s="65" t="s">
        <v>341</v>
      </c>
      <c r="B216" s="95">
        <v>0</v>
      </c>
      <c r="C216" s="95">
        <v>0</v>
      </c>
      <c r="D216" s="95">
        <v>0</v>
      </c>
      <c r="E216" s="95">
        <v>0</v>
      </c>
    </row>
    <row r="217" spans="1:5">
      <c r="A217" s="64" t="s">
        <v>342</v>
      </c>
      <c r="B217" s="95">
        <v>0</v>
      </c>
      <c r="C217" s="95">
        <v>0</v>
      </c>
      <c r="D217" s="95">
        <v>144.54445999999999</v>
      </c>
      <c r="E217" s="95">
        <v>144.54445999999999</v>
      </c>
    </row>
    <row r="218" spans="1:5">
      <c r="A218" s="64" t="s">
        <v>343</v>
      </c>
      <c r="B218" s="95">
        <v>0</v>
      </c>
      <c r="C218" s="95">
        <v>0</v>
      </c>
      <c r="D218" s="95">
        <v>0</v>
      </c>
      <c r="E218" s="95">
        <v>0</v>
      </c>
    </row>
    <row r="219" spans="1:5">
      <c r="A219" s="64" t="s">
        <v>344</v>
      </c>
      <c r="B219" s="95">
        <v>0</v>
      </c>
      <c r="C219" s="95">
        <v>0</v>
      </c>
      <c r="D219" s="95">
        <v>0</v>
      </c>
      <c r="E219" s="95">
        <v>0</v>
      </c>
    </row>
    <row r="220" spans="1:5">
      <c r="A220" s="64" t="s">
        <v>345</v>
      </c>
      <c r="B220" s="95">
        <v>0</v>
      </c>
      <c r="C220" s="95">
        <v>0</v>
      </c>
      <c r="D220" s="95">
        <v>0</v>
      </c>
      <c r="E220" s="95">
        <v>0</v>
      </c>
    </row>
    <row r="221" spans="1:5">
      <c r="A221" s="63" t="s">
        <v>346</v>
      </c>
      <c r="B221" s="95">
        <v>0</v>
      </c>
      <c r="C221" s="95">
        <v>0</v>
      </c>
      <c r="D221" s="95">
        <v>0</v>
      </c>
      <c r="E221" s="95">
        <v>0</v>
      </c>
    </row>
    <row r="222" spans="1:5">
      <c r="A222" s="64" t="s">
        <v>347</v>
      </c>
      <c r="B222" s="95">
        <v>0</v>
      </c>
      <c r="C222" s="95">
        <v>0</v>
      </c>
      <c r="D222" s="95">
        <v>0</v>
      </c>
      <c r="E222" s="95">
        <v>0</v>
      </c>
    </row>
    <row r="223" spans="1:5">
      <c r="A223" s="64" t="s">
        <v>348</v>
      </c>
      <c r="B223" s="95">
        <v>0</v>
      </c>
      <c r="C223" s="95">
        <v>0</v>
      </c>
      <c r="D223" s="95">
        <v>0</v>
      </c>
      <c r="E223" s="95">
        <v>0</v>
      </c>
    </row>
    <row r="224" spans="1:5">
      <c r="A224" s="63" t="s">
        <v>349</v>
      </c>
      <c r="B224" s="95">
        <v>0</v>
      </c>
      <c r="C224" s="95">
        <v>0</v>
      </c>
      <c r="D224" s="95">
        <v>0</v>
      </c>
      <c r="E224" s="95">
        <v>0</v>
      </c>
    </row>
    <row r="225" spans="1:5">
      <c r="A225" s="64" t="s">
        <v>350</v>
      </c>
      <c r="B225" s="95">
        <v>0</v>
      </c>
      <c r="C225" s="95">
        <v>0</v>
      </c>
      <c r="D225" s="95">
        <v>0</v>
      </c>
      <c r="E225" s="95">
        <v>0</v>
      </c>
    </row>
    <row r="226" spans="1:5">
      <c r="A226" s="64" t="s">
        <v>351</v>
      </c>
      <c r="B226" s="95">
        <v>0</v>
      </c>
      <c r="C226" s="95">
        <v>0</v>
      </c>
      <c r="D226" s="95">
        <v>0</v>
      </c>
      <c r="E226" s="95">
        <v>0</v>
      </c>
    </row>
    <row r="227" spans="1:5">
      <c r="A227" s="63" t="s">
        <v>352</v>
      </c>
      <c r="B227" s="95">
        <v>3423977.7343699997</v>
      </c>
      <c r="C227" s="95">
        <v>1771745.5801300001</v>
      </c>
      <c r="D227" s="95">
        <v>526683.44322000002</v>
      </c>
      <c r="E227" s="95">
        <v>5722406.7577200001</v>
      </c>
    </row>
    <row r="228" spans="1:5">
      <c r="A228" s="64" t="s">
        <v>353</v>
      </c>
      <c r="B228" s="95">
        <v>3422287.1440100004</v>
      </c>
      <c r="C228" s="95">
        <v>1708699.07189</v>
      </c>
      <c r="D228" s="95">
        <v>526676.14584999997</v>
      </c>
      <c r="E228" s="95">
        <v>5657662.3617500002</v>
      </c>
    </row>
    <row r="229" spans="1:5">
      <c r="A229" s="64" t="s">
        <v>354</v>
      </c>
      <c r="B229" s="95">
        <v>0</v>
      </c>
      <c r="C229" s="95">
        <v>0</v>
      </c>
      <c r="D229" s="95">
        <v>0</v>
      </c>
      <c r="E229" s="95">
        <v>0</v>
      </c>
    </row>
    <row r="230" spans="1:5">
      <c r="A230" s="64" t="s">
        <v>355</v>
      </c>
      <c r="B230" s="95">
        <v>0</v>
      </c>
      <c r="C230" s="95">
        <v>12156.78436</v>
      </c>
      <c r="D230" s="95">
        <v>0</v>
      </c>
      <c r="E230" s="95">
        <v>12156.78436</v>
      </c>
    </row>
    <row r="231" spans="1:5">
      <c r="A231" s="64" t="s">
        <v>356</v>
      </c>
      <c r="B231" s="95">
        <v>0</v>
      </c>
      <c r="C231" s="95">
        <v>0</v>
      </c>
      <c r="D231" s="95">
        <v>0</v>
      </c>
      <c r="E231" s="95">
        <v>0</v>
      </c>
    </row>
    <row r="232" spans="1:5">
      <c r="A232" s="64" t="s">
        <v>357</v>
      </c>
      <c r="B232" s="64">
        <v>1690.5903600000001</v>
      </c>
      <c r="C232" s="64">
        <v>12489.10476</v>
      </c>
      <c r="D232" s="64">
        <v>7.2973699999999999</v>
      </c>
      <c r="E232" s="64">
        <v>14186.992490000001</v>
      </c>
    </row>
    <row r="233" spans="1:5">
      <c r="A233" s="64" t="s">
        <v>358</v>
      </c>
      <c r="B233" s="64">
        <v>0</v>
      </c>
      <c r="C233" s="64">
        <v>171.5</v>
      </c>
      <c r="D233" s="64">
        <v>0</v>
      </c>
      <c r="E233" s="64">
        <v>171.5</v>
      </c>
    </row>
    <row r="234" spans="1:5">
      <c r="A234" s="64" t="s">
        <v>359</v>
      </c>
      <c r="B234" s="64">
        <v>0</v>
      </c>
      <c r="C234" s="64">
        <v>0</v>
      </c>
      <c r="D234" s="64">
        <v>0</v>
      </c>
      <c r="E234" s="64">
        <v>0</v>
      </c>
    </row>
    <row r="235" spans="1:5">
      <c r="A235" s="64" t="s">
        <v>360</v>
      </c>
      <c r="B235" s="64">
        <v>0</v>
      </c>
      <c r="C235" s="64">
        <v>38229.119119999996</v>
      </c>
      <c r="D235" s="64">
        <v>0</v>
      </c>
      <c r="E235" s="64">
        <v>38229.119119999996</v>
      </c>
    </row>
    <row r="236" spans="1:5">
      <c r="A236" s="63" t="s">
        <v>361</v>
      </c>
      <c r="B236" s="64">
        <v>1936617.5470499999</v>
      </c>
      <c r="C236" s="64">
        <v>155756.16452000002</v>
      </c>
      <c r="D236" s="64">
        <v>20586.2451</v>
      </c>
      <c r="E236" s="64">
        <v>2112959.9566700002</v>
      </c>
    </row>
    <row r="237" spans="1:5">
      <c r="A237" s="64" t="s">
        <v>362</v>
      </c>
      <c r="B237" s="64">
        <v>18184.944199999998</v>
      </c>
      <c r="C237" s="64">
        <v>26418.71025</v>
      </c>
      <c r="D237" s="64">
        <v>0</v>
      </c>
      <c r="E237" s="64">
        <v>44603.654450000002</v>
      </c>
    </row>
    <row r="238" spans="1:5">
      <c r="A238" s="64" t="s">
        <v>363</v>
      </c>
      <c r="B238" s="64">
        <v>0</v>
      </c>
      <c r="C238" s="64">
        <v>0</v>
      </c>
      <c r="D238" s="64">
        <v>0</v>
      </c>
      <c r="E238" s="64">
        <v>0</v>
      </c>
    </row>
    <row r="239" spans="1:5">
      <c r="A239" s="64" t="s">
        <v>364</v>
      </c>
      <c r="B239" s="64">
        <v>19327.219059999999</v>
      </c>
      <c r="C239" s="64">
        <v>4667.86481</v>
      </c>
      <c r="D239" s="64">
        <v>524.09680000000003</v>
      </c>
      <c r="E239" s="64">
        <v>24519.180670000002</v>
      </c>
    </row>
    <row r="240" spans="1:5">
      <c r="A240" s="64" t="s">
        <v>365</v>
      </c>
      <c r="B240" s="64">
        <v>14047.71313</v>
      </c>
      <c r="C240" s="64">
        <v>5590.5021299999999</v>
      </c>
      <c r="D240" s="64">
        <v>3786.7982999999999</v>
      </c>
      <c r="E240" s="64">
        <v>23425.013559999999</v>
      </c>
    </row>
    <row r="241" spans="1:5">
      <c r="A241" s="64" t="s">
        <v>1449</v>
      </c>
      <c r="B241" s="64">
        <v>0</v>
      </c>
      <c r="C241" s="64">
        <v>0</v>
      </c>
      <c r="D241" s="64">
        <v>0</v>
      </c>
      <c r="E241" s="64">
        <v>0</v>
      </c>
    </row>
    <row r="242" spans="1:5">
      <c r="A242" s="64" t="s">
        <v>366</v>
      </c>
      <c r="B242" s="64">
        <v>1885057.6706600001</v>
      </c>
      <c r="C242" s="64">
        <v>119079.08732999999</v>
      </c>
      <c r="D242" s="64">
        <v>16275.35</v>
      </c>
      <c r="E242" s="64">
        <v>2020412.1079899999</v>
      </c>
    </row>
    <row r="243" spans="1:5">
      <c r="A243" s="63" t="s">
        <v>367</v>
      </c>
      <c r="B243" s="64">
        <v>0</v>
      </c>
      <c r="C243" s="64">
        <v>0</v>
      </c>
      <c r="D243" s="64">
        <v>0</v>
      </c>
      <c r="E243" s="64">
        <v>0</v>
      </c>
    </row>
    <row r="244" spans="1:5">
      <c r="A244" s="64" t="s">
        <v>368</v>
      </c>
      <c r="B244" s="64">
        <v>0</v>
      </c>
      <c r="C244" s="64">
        <v>0</v>
      </c>
      <c r="D244" s="64">
        <v>0</v>
      </c>
      <c r="E244" s="64">
        <v>0</v>
      </c>
    </row>
    <row r="245" spans="1:5">
      <c r="A245" s="64" t="s">
        <v>369</v>
      </c>
      <c r="B245" s="64">
        <v>0</v>
      </c>
      <c r="C245" s="64">
        <v>0</v>
      </c>
      <c r="D245" s="64">
        <v>0</v>
      </c>
      <c r="E245" s="64">
        <v>0</v>
      </c>
    </row>
    <row r="246" spans="1:5">
      <c r="A246" s="63" t="s">
        <v>370</v>
      </c>
      <c r="B246" s="64">
        <v>0</v>
      </c>
      <c r="C246" s="64">
        <v>0</v>
      </c>
      <c r="D246" s="64">
        <v>0</v>
      </c>
      <c r="E246" s="64">
        <v>0</v>
      </c>
    </row>
    <row r="247" spans="1:5">
      <c r="A247" s="64" t="s">
        <v>368</v>
      </c>
      <c r="B247" s="64">
        <v>0</v>
      </c>
      <c r="C247" s="64">
        <v>0</v>
      </c>
      <c r="D247" s="64">
        <v>0</v>
      </c>
      <c r="E247" s="64">
        <v>0</v>
      </c>
    </row>
    <row r="248" spans="1:5">
      <c r="A248" s="64" t="s">
        <v>369</v>
      </c>
      <c r="B248" s="64">
        <v>0</v>
      </c>
      <c r="C248" s="64">
        <v>0</v>
      </c>
      <c r="D248" s="64">
        <v>0</v>
      </c>
      <c r="E248" s="64">
        <v>0</v>
      </c>
    </row>
    <row r="249" spans="1:5">
      <c r="A249" s="389" t="s">
        <v>371</v>
      </c>
      <c r="B249" s="274">
        <v>21267.681829999998</v>
      </c>
      <c r="C249" s="274">
        <v>11184.72099</v>
      </c>
      <c r="D249" s="274">
        <v>3584.5598999999997</v>
      </c>
      <c r="E249" s="274">
        <v>36036.962719999996</v>
      </c>
    </row>
    <row r="250" spans="1:5">
      <c r="A250" s="64" t="s">
        <v>372</v>
      </c>
      <c r="B250" s="95">
        <v>0</v>
      </c>
      <c r="C250" s="95">
        <v>6.0158999999999994</v>
      </c>
      <c r="D250" s="95">
        <v>0</v>
      </c>
      <c r="E250" s="95">
        <v>6.0158999999999994</v>
      </c>
    </row>
    <row r="251" spans="1:5">
      <c r="A251" s="64" t="s">
        <v>373</v>
      </c>
      <c r="B251" s="95">
        <v>2939.8142400000002</v>
      </c>
      <c r="C251" s="95">
        <v>275.96107000000001</v>
      </c>
      <c r="D251" s="95">
        <v>131.27826000000002</v>
      </c>
      <c r="E251" s="95">
        <v>3347.05357</v>
      </c>
    </row>
    <row r="252" spans="1:5">
      <c r="A252" s="64" t="s">
        <v>374</v>
      </c>
      <c r="B252" s="95">
        <v>11605.81683</v>
      </c>
      <c r="C252" s="95">
        <v>5956.2815799999998</v>
      </c>
      <c r="D252" s="95">
        <v>1005.71887</v>
      </c>
      <c r="E252" s="95">
        <v>18567.817280000003</v>
      </c>
    </row>
    <row r="253" spans="1:5">
      <c r="A253" s="64" t="s">
        <v>375</v>
      </c>
      <c r="B253" s="95">
        <v>6288.1809699999994</v>
      </c>
      <c r="C253" s="95">
        <v>4235.2031100000004</v>
      </c>
      <c r="D253" s="95">
        <v>1949.4741000000001</v>
      </c>
      <c r="E253" s="95">
        <v>12472.858179999999</v>
      </c>
    </row>
    <row r="254" spans="1:5">
      <c r="A254" s="64" t="s">
        <v>376</v>
      </c>
      <c r="B254" s="95">
        <v>19.231909999999999</v>
      </c>
      <c r="C254" s="95">
        <v>36.273669999999996</v>
      </c>
      <c r="D254" s="95">
        <v>2.8760000000000001E-2</v>
      </c>
      <c r="E254" s="95">
        <v>55.534339999999993</v>
      </c>
    </row>
    <row r="255" spans="1:5">
      <c r="A255" s="64" t="s">
        <v>377</v>
      </c>
      <c r="B255" s="95">
        <v>0</v>
      </c>
      <c r="C255" s="95">
        <v>14.747719999999999</v>
      </c>
      <c r="D255" s="95">
        <v>0</v>
      </c>
      <c r="E255" s="95">
        <v>14.747719999999999</v>
      </c>
    </row>
    <row r="256" spans="1:5">
      <c r="A256" s="64" t="s">
        <v>378</v>
      </c>
      <c r="B256" s="95">
        <v>414.63788</v>
      </c>
      <c r="C256" s="95">
        <v>296.18220000000002</v>
      </c>
      <c r="D256" s="95">
        <v>0.29488999999999999</v>
      </c>
      <c r="E256" s="95">
        <v>711.11496999999997</v>
      </c>
    </row>
    <row r="257" spans="1:5">
      <c r="A257" s="64" t="s">
        <v>379</v>
      </c>
      <c r="B257" s="95">
        <v>0</v>
      </c>
      <c r="C257" s="95">
        <v>0</v>
      </c>
      <c r="D257" s="95">
        <v>0</v>
      </c>
      <c r="E257" s="95">
        <v>0</v>
      </c>
    </row>
    <row r="258" spans="1:5">
      <c r="A258" s="64" t="s">
        <v>380</v>
      </c>
      <c r="B258" s="95">
        <v>0</v>
      </c>
      <c r="C258" s="95">
        <v>0</v>
      </c>
      <c r="D258" s="95">
        <v>0</v>
      </c>
      <c r="E258" s="95">
        <v>0</v>
      </c>
    </row>
    <row r="259" spans="1:5">
      <c r="A259" s="64" t="s">
        <v>381</v>
      </c>
      <c r="B259" s="95">
        <v>0</v>
      </c>
      <c r="C259" s="95">
        <v>263.39464000000004</v>
      </c>
      <c r="D259" s="95">
        <v>497.76501999999999</v>
      </c>
      <c r="E259" s="95">
        <v>761.15966000000003</v>
      </c>
    </row>
    <row r="260" spans="1:5">
      <c r="A260" s="64" t="s">
        <v>382</v>
      </c>
      <c r="B260" s="95">
        <v>0</v>
      </c>
      <c r="C260" s="95">
        <v>100.6611</v>
      </c>
      <c r="D260" s="95">
        <v>0</v>
      </c>
      <c r="E260" s="95">
        <v>100.6611</v>
      </c>
    </row>
    <row r="261" spans="1:5">
      <c r="A261" s="389" t="s">
        <v>383</v>
      </c>
      <c r="B261" s="274">
        <v>-5185.7341699999997</v>
      </c>
      <c r="C261" s="274">
        <v>-5811.9912100000001</v>
      </c>
      <c r="D261" s="274">
        <v>-477.88243999999997</v>
      </c>
      <c r="E261" s="274">
        <v>-11475.607820000001</v>
      </c>
    </row>
    <row r="262" spans="1:5">
      <c r="A262" s="64" t="s">
        <v>384</v>
      </c>
      <c r="B262" s="95">
        <v>-5138.9330300000001</v>
      </c>
      <c r="C262" s="95">
        <v>-4780.7773699999998</v>
      </c>
      <c r="D262" s="95">
        <v>-477.88243999999997</v>
      </c>
      <c r="E262" s="95">
        <v>-10397.592839999999</v>
      </c>
    </row>
    <row r="263" spans="1:5">
      <c r="A263" s="64" t="s">
        <v>385</v>
      </c>
      <c r="B263" s="95">
        <v>0</v>
      </c>
      <c r="C263" s="95">
        <v>0</v>
      </c>
      <c r="D263" s="95">
        <v>0</v>
      </c>
      <c r="E263" s="95">
        <v>0</v>
      </c>
    </row>
    <row r="264" spans="1:5">
      <c r="A264" s="64" t="s">
        <v>386</v>
      </c>
      <c r="B264" s="95">
        <v>0</v>
      </c>
      <c r="C264" s="95">
        <v>-1030.25468</v>
      </c>
      <c r="D264" s="95">
        <v>0</v>
      </c>
      <c r="E264" s="95">
        <v>-1030.25468</v>
      </c>
    </row>
    <row r="265" spans="1:5">
      <c r="A265" s="64" t="s">
        <v>387</v>
      </c>
      <c r="B265" s="95">
        <v>-46.801139999999997</v>
      </c>
      <c r="C265" s="95">
        <v>-0.56774999999999998</v>
      </c>
      <c r="D265" s="95">
        <v>0</v>
      </c>
      <c r="E265" s="95">
        <v>-47.36889</v>
      </c>
    </row>
    <row r="266" spans="1:5">
      <c r="A266" s="65" t="s">
        <v>388</v>
      </c>
      <c r="B266" s="95">
        <v>0</v>
      </c>
      <c r="C266" s="95">
        <v>0</v>
      </c>
      <c r="D266" s="95">
        <v>0</v>
      </c>
      <c r="E266" s="95">
        <v>0</v>
      </c>
    </row>
    <row r="267" spans="1:5">
      <c r="A267" s="65" t="s">
        <v>389</v>
      </c>
      <c r="B267" s="95">
        <v>0</v>
      </c>
      <c r="C267" s="95">
        <v>0</v>
      </c>
      <c r="D267" s="95">
        <v>0</v>
      </c>
      <c r="E267" s="95">
        <v>0</v>
      </c>
    </row>
    <row r="268" spans="1:5">
      <c r="A268" s="65" t="s">
        <v>460</v>
      </c>
      <c r="B268" s="95">
        <v>0</v>
      </c>
      <c r="C268" s="95">
        <v>-0.39141000000000004</v>
      </c>
      <c r="D268" s="95">
        <v>0</v>
      </c>
      <c r="E268" s="95">
        <v>-0.39141000000000004</v>
      </c>
    </row>
    <row r="269" spans="1:5">
      <c r="A269" s="385" t="s">
        <v>974</v>
      </c>
      <c r="B269" s="274">
        <v>16081.94766</v>
      </c>
      <c r="C269" s="274">
        <v>5372.7297800000006</v>
      </c>
      <c r="D269" s="274">
        <v>3106.6774599999999</v>
      </c>
      <c r="E269" s="274">
        <v>24561.354899999998</v>
      </c>
    </row>
    <row r="270" spans="1:5">
      <c r="A270" s="64" t="s">
        <v>390</v>
      </c>
      <c r="B270" s="95">
        <v>1813.7523000000001</v>
      </c>
      <c r="C270" s="95">
        <v>241.18818999999999</v>
      </c>
      <c r="D270" s="95">
        <v>9.1238299999999999</v>
      </c>
      <c r="E270" s="95">
        <v>2064.06432</v>
      </c>
    </row>
    <row r="271" spans="1:5">
      <c r="A271" s="64" t="s">
        <v>391</v>
      </c>
      <c r="B271" s="95">
        <v>600.01955000000009</v>
      </c>
      <c r="C271" s="95">
        <v>135.36867000000001</v>
      </c>
      <c r="D271" s="95">
        <v>12.505280000000001</v>
      </c>
      <c r="E271" s="95">
        <v>747.89350000000002</v>
      </c>
    </row>
    <row r="272" spans="1:5">
      <c r="A272" s="64" t="s">
        <v>392</v>
      </c>
      <c r="B272" s="95">
        <v>304.75607000000002</v>
      </c>
      <c r="C272" s="95">
        <v>92.433820000000011</v>
      </c>
      <c r="D272" s="95">
        <v>-3.5544499999999997</v>
      </c>
      <c r="E272" s="95">
        <v>393.63544000000002</v>
      </c>
    </row>
    <row r="273" spans="1:5">
      <c r="A273" s="64" t="s">
        <v>393</v>
      </c>
      <c r="B273" s="95">
        <v>819.50423999999998</v>
      </c>
      <c r="C273" s="95">
        <v>1.48E-3</v>
      </c>
      <c r="D273" s="95">
        <v>0</v>
      </c>
      <c r="E273" s="95">
        <v>819.50572</v>
      </c>
    </row>
    <row r="274" spans="1:5">
      <c r="A274" s="64" t="s">
        <v>394</v>
      </c>
      <c r="B274" s="95">
        <v>0</v>
      </c>
      <c r="C274" s="95">
        <v>0</v>
      </c>
      <c r="D274" s="95">
        <v>0</v>
      </c>
      <c r="E274" s="95">
        <v>0</v>
      </c>
    </row>
    <row r="275" spans="1:5">
      <c r="A275" s="64" t="s">
        <v>395</v>
      </c>
      <c r="B275" s="95">
        <v>89.472440000000006</v>
      </c>
      <c r="C275" s="95">
        <v>13.384219999999999</v>
      </c>
      <c r="D275" s="95">
        <v>0.17299999999999999</v>
      </c>
      <c r="E275" s="95">
        <v>103.02966000000001</v>
      </c>
    </row>
    <row r="276" spans="1:5">
      <c r="A276" s="64" t="s">
        <v>396</v>
      </c>
      <c r="B276" s="95">
        <v>0</v>
      </c>
      <c r="C276" s="95">
        <v>0</v>
      </c>
      <c r="D276" s="95">
        <v>0</v>
      </c>
      <c r="E276" s="95">
        <v>0</v>
      </c>
    </row>
    <row r="277" spans="1:5">
      <c r="A277" s="64" t="s">
        <v>397</v>
      </c>
      <c r="B277" s="95">
        <v>-1025.8489099999999</v>
      </c>
      <c r="C277" s="95">
        <v>-910.21656000000007</v>
      </c>
      <c r="D277" s="95">
        <v>-60.19021</v>
      </c>
      <c r="E277" s="95">
        <v>-1996.25568</v>
      </c>
    </row>
    <row r="278" spans="1:5">
      <c r="A278" s="64" t="s">
        <v>391</v>
      </c>
      <c r="B278" s="95">
        <v>-280.94752</v>
      </c>
      <c r="C278" s="95">
        <v>-24.347909999999999</v>
      </c>
      <c r="D278" s="95">
        <v>-12.571909999999999</v>
      </c>
      <c r="E278" s="95">
        <v>-317.86734000000001</v>
      </c>
    </row>
    <row r="279" spans="1:5">
      <c r="A279" s="64" t="s">
        <v>398</v>
      </c>
      <c r="B279" s="95">
        <v>-455.96795000000003</v>
      </c>
      <c r="C279" s="95">
        <v>-824.81542000000002</v>
      </c>
      <c r="D279" s="95">
        <v>-47.429220000000001</v>
      </c>
      <c r="E279" s="95">
        <v>-1328.2125900000001</v>
      </c>
    </row>
    <row r="280" spans="1:5">
      <c r="A280" s="64" t="s">
        <v>399</v>
      </c>
      <c r="B280" s="95">
        <v>0</v>
      </c>
      <c r="C280" s="95">
        <v>0</v>
      </c>
      <c r="D280" s="95">
        <v>-0.18908000000000003</v>
      </c>
      <c r="E280" s="95">
        <v>-0.18908000000000003</v>
      </c>
    </row>
    <row r="281" spans="1:5">
      <c r="A281" s="65" t="s">
        <v>400</v>
      </c>
      <c r="B281" s="95">
        <v>0</v>
      </c>
      <c r="C281" s="95">
        <v>0</v>
      </c>
      <c r="D281" s="95">
        <v>0</v>
      </c>
      <c r="E281" s="95">
        <v>0</v>
      </c>
    </row>
    <row r="282" spans="1:5">
      <c r="A282" s="64" t="s">
        <v>401</v>
      </c>
      <c r="B282" s="95">
        <v>-288.93344000000002</v>
      </c>
      <c r="C282" s="95">
        <v>-61.053230000000006</v>
      </c>
      <c r="D282" s="95">
        <v>0</v>
      </c>
      <c r="E282" s="95">
        <v>-349.98667</v>
      </c>
    </row>
    <row r="283" spans="1:5">
      <c r="A283" s="64" t="s">
        <v>402</v>
      </c>
      <c r="B283" s="95">
        <v>0</v>
      </c>
      <c r="C283" s="95">
        <v>0</v>
      </c>
      <c r="D283" s="95">
        <v>0</v>
      </c>
      <c r="E283" s="95">
        <v>0</v>
      </c>
    </row>
    <row r="284" spans="1:5">
      <c r="A284" s="389" t="s">
        <v>973</v>
      </c>
      <c r="B284" s="274">
        <v>16869.851050000001</v>
      </c>
      <c r="C284" s="274">
        <v>4703.7014100000006</v>
      </c>
      <c r="D284" s="274">
        <v>3055.6110800000001</v>
      </c>
      <c r="E284" s="274">
        <v>24629.163539999998</v>
      </c>
    </row>
    <row r="285" spans="1:5">
      <c r="A285" s="64" t="s">
        <v>403</v>
      </c>
      <c r="B285" s="95">
        <v>133.89352</v>
      </c>
      <c r="C285" s="95">
        <v>1117.06242</v>
      </c>
      <c r="D285" s="95">
        <v>4048.9718399999997</v>
      </c>
      <c r="E285" s="95">
        <v>5299.92778</v>
      </c>
    </row>
    <row r="286" spans="1:5">
      <c r="A286" s="64" t="s">
        <v>404</v>
      </c>
      <c r="B286" s="95">
        <v>6.9274399999999998</v>
      </c>
      <c r="C286" s="95">
        <v>265.64031</v>
      </c>
      <c r="D286" s="95">
        <v>0</v>
      </c>
      <c r="E286" s="95">
        <v>272.56774999999999</v>
      </c>
    </row>
    <row r="287" spans="1:5">
      <c r="A287" s="64" t="s">
        <v>405</v>
      </c>
      <c r="B287" s="95">
        <v>126.96608000000001</v>
      </c>
      <c r="C287" s="95">
        <v>851.42210999999998</v>
      </c>
      <c r="D287" s="95">
        <v>4048.9718399999997</v>
      </c>
      <c r="E287" s="95">
        <v>5027.3600299999998</v>
      </c>
    </row>
    <row r="288" spans="1:5">
      <c r="A288" s="64" t="s">
        <v>406</v>
      </c>
      <c r="B288" s="95">
        <v>0</v>
      </c>
      <c r="C288" s="95">
        <v>0</v>
      </c>
      <c r="D288" s="95">
        <v>0</v>
      </c>
      <c r="E288" s="95">
        <v>0</v>
      </c>
    </row>
    <row r="289" spans="1:5">
      <c r="A289" s="64" t="s">
        <v>407</v>
      </c>
      <c r="B289" s="95">
        <v>0</v>
      </c>
      <c r="C289" s="95">
        <v>0</v>
      </c>
      <c r="D289" s="95">
        <v>0</v>
      </c>
      <c r="E289" s="95">
        <v>0</v>
      </c>
    </row>
    <row r="290" spans="1:5">
      <c r="A290" s="64" t="s">
        <v>408</v>
      </c>
      <c r="B290" s="95">
        <v>0</v>
      </c>
      <c r="C290" s="95">
        <v>0</v>
      </c>
      <c r="D290" s="95">
        <v>0</v>
      </c>
      <c r="E290" s="95">
        <v>0</v>
      </c>
    </row>
    <row r="291" spans="1:5">
      <c r="A291" s="64" t="s">
        <v>409</v>
      </c>
      <c r="B291" s="95">
        <v>0</v>
      </c>
      <c r="C291" s="95">
        <v>0</v>
      </c>
      <c r="D291" s="95">
        <v>0</v>
      </c>
      <c r="E291" s="95">
        <v>0</v>
      </c>
    </row>
    <row r="292" spans="1:5">
      <c r="A292" s="64" t="s">
        <v>410</v>
      </c>
      <c r="B292" s="95">
        <v>0</v>
      </c>
      <c r="C292" s="95">
        <v>0</v>
      </c>
      <c r="D292" s="95">
        <v>0</v>
      </c>
      <c r="E292" s="95">
        <v>0</v>
      </c>
    </row>
    <row r="293" spans="1:5">
      <c r="A293" s="64" t="s">
        <v>411</v>
      </c>
      <c r="B293" s="95">
        <v>-1046.7460100000001</v>
      </c>
      <c r="C293" s="95">
        <v>-5102.4454299999998</v>
      </c>
      <c r="D293" s="95">
        <v>-4417.8288899999998</v>
      </c>
      <c r="E293" s="95">
        <v>-10567.020329999999</v>
      </c>
    </row>
    <row r="294" spans="1:5">
      <c r="A294" s="64" t="s">
        <v>412</v>
      </c>
      <c r="B294" s="95">
        <v>-645.03528000000006</v>
      </c>
      <c r="C294" s="95">
        <v>-3917.32825</v>
      </c>
      <c r="D294" s="95">
        <v>-4406.8740299999999</v>
      </c>
      <c r="E294" s="95">
        <v>-8969.2375600000014</v>
      </c>
    </row>
    <row r="295" spans="1:5">
      <c r="A295" s="64" t="s">
        <v>413</v>
      </c>
      <c r="B295" s="95">
        <v>-62.02702</v>
      </c>
      <c r="C295" s="95">
        <v>-29.06795</v>
      </c>
      <c r="D295" s="95">
        <v>0</v>
      </c>
      <c r="E295" s="95">
        <v>-91.094970000000004</v>
      </c>
    </row>
    <row r="296" spans="1:5">
      <c r="A296" s="65" t="s">
        <v>414</v>
      </c>
      <c r="B296" s="95">
        <v>0</v>
      </c>
      <c r="C296" s="95">
        <v>0</v>
      </c>
      <c r="D296" s="95">
        <v>0</v>
      </c>
      <c r="E296" s="95">
        <v>0</v>
      </c>
    </row>
    <row r="297" spans="1:5">
      <c r="A297" s="64" t="s">
        <v>415</v>
      </c>
      <c r="B297" s="95">
        <v>-339.68371000000002</v>
      </c>
      <c r="C297" s="95">
        <v>-1156.0492300000001</v>
      </c>
      <c r="D297" s="95">
        <v>-10.95486</v>
      </c>
      <c r="E297" s="95">
        <v>-1506.6878000000002</v>
      </c>
    </row>
    <row r="298" spans="1:5">
      <c r="A298" s="64" t="s">
        <v>1450</v>
      </c>
      <c r="B298" s="95">
        <v>0</v>
      </c>
      <c r="C298" s="95">
        <v>0</v>
      </c>
      <c r="D298" s="95">
        <v>0</v>
      </c>
      <c r="E298" s="95">
        <v>0</v>
      </c>
    </row>
    <row r="299" spans="1:5">
      <c r="A299" s="64" t="s">
        <v>417</v>
      </c>
      <c r="B299" s="95">
        <v>0</v>
      </c>
      <c r="C299" s="95">
        <v>0</v>
      </c>
      <c r="D299" s="95">
        <v>0</v>
      </c>
      <c r="E299" s="95">
        <v>0</v>
      </c>
    </row>
    <row r="300" spans="1:5">
      <c r="A300" s="389" t="s">
        <v>972</v>
      </c>
      <c r="B300" s="274">
        <v>15956.99856</v>
      </c>
      <c r="C300" s="274">
        <v>718.3184</v>
      </c>
      <c r="D300" s="274">
        <v>2686.7540299999996</v>
      </c>
      <c r="E300" s="274">
        <v>19362.07099</v>
      </c>
    </row>
    <row r="301" spans="1:5">
      <c r="A301" s="64" t="s">
        <v>418</v>
      </c>
      <c r="B301" s="95">
        <v>-11131.228999999999</v>
      </c>
      <c r="C301" s="95">
        <v>-6895.7550599999995</v>
      </c>
      <c r="D301" s="95">
        <v>-1128.0640800000001</v>
      </c>
      <c r="E301" s="95">
        <v>-19155.048139999999</v>
      </c>
    </row>
    <row r="302" spans="1:5">
      <c r="A302" s="64" t="s">
        <v>419</v>
      </c>
      <c r="B302" s="95">
        <v>-6629.4207999999999</v>
      </c>
      <c r="C302" s="95">
        <v>-3971.6945799999999</v>
      </c>
      <c r="D302" s="95">
        <v>-748.84491000000003</v>
      </c>
      <c r="E302" s="95">
        <v>-11349.960289999999</v>
      </c>
    </row>
    <row r="303" spans="1:5">
      <c r="A303" s="64" t="s">
        <v>420</v>
      </c>
      <c r="B303" s="95">
        <v>-839.47560999999996</v>
      </c>
      <c r="C303" s="95">
        <v>-579.33127000000002</v>
      </c>
      <c r="D303" s="95">
        <v>-146.65579</v>
      </c>
      <c r="E303" s="95">
        <v>-1565.4626699999999</v>
      </c>
    </row>
    <row r="304" spans="1:5">
      <c r="A304" s="64" t="s">
        <v>421</v>
      </c>
      <c r="B304" s="95">
        <v>-72.430779999999999</v>
      </c>
      <c r="C304" s="95">
        <v>-79.960039999999992</v>
      </c>
      <c r="D304" s="95">
        <v>-16.046219999999998</v>
      </c>
      <c r="E304" s="95">
        <v>-168.43704</v>
      </c>
    </row>
    <row r="305" spans="1:5">
      <c r="A305" s="64" t="s">
        <v>422</v>
      </c>
      <c r="B305" s="95">
        <v>-112.74776</v>
      </c>
      <c r="C305" s="95">
        <v>-138.46073999999999</v>
      </c>
      <c r="D305" s="95">
        <v>-19.13607</v>
      </c>
      <c r="E305" s="95">
        <v>-270.34457000000003</v>
      </c>
    </row>
    <row r="306" spans="1:5">
      <c r="A306" s="64" t="s">
        <v>423</v>
      </c>
      <c r="B306" s="95">
        <v>-670.13331000000005</v>
      </c>
      <c r="C306" s="95">
        <v>-325.70614</v>
      </c>
      <c r="D306" s="95">
        <v>-96.278999999999996</v>
      </c>
      <c r="E306" s="95">
        <v>-1092.1184499999999</v>
      </c>
    </row>
    <row r="307" spans="1:5">
      <c r="A307" s="64" t="s">
        <v>424</v>
      </c>
      <c r="B307" s="95">
        <v>-130.78342000000001</v>
      </c>
      <c r="C307" s="95">
        <v>-65.226069999999993</v>
      </c>
      <c r="D307" s="95">
        <v>-2.8033299999999999</v>
      </c>
      <c r="E307" s="95">
        <v>-198.81282000000002</v>
      </c>
    </row>
    <row r="308" spans="1:5">
      <c r="A308" s="64" t="s">
        <v>425</v>
      </c>
      <c r="B308" s="95">
        <v>-214.58115000000001</v>
      </c>
      <c r="C308" s="95">
        <v>-391.49521999999996</v>
      </c>
      <c r="D308" s="95">
        <v>-31.614909999999998</v>
      </c>
      <c r="E308" s="95">
        <v>-637.69128000000001</v>
      </c>
    </row>
    <row r="309" spans="1:5">
      <c r="A309" s="64" t="s">
        <v>426</v>
      </c>
      <c r="B309" s="95">
        <v>-113.52301</v>
      </c>
      <c r="C309" s="95">
        <v>-222.24326000000002</v>
      </c>
      <c r="D309" s="95">
        <v>-14.368</v>
      </c>
      <c r="E309" s="95">
        <v>-350.13427000000001</v>
      </c>
    </row>
    <row r="310" spans="1:5">
      <c r="A310" s="65" t="s">
        <v>427</v>
      </c>
      <c r="B310" s="95">
        <v>-2348.1331600000003</v>
      </c>
      <c r="C310" s="95">
        <v>-1121.6377399999999</v>
      </c>
      <c r="D310" s="95">
        <v>-52.315849999999998</v>
      </c>
      <c r="E310" s="95">
        <v>-3522.0867499999999</v>
      </c>
    </row>
    <row r="311" spans="1:5">
      <c r="A311" s="385" t="s">
        <v>971</v>
      </c>
      <c r="B311" s="274">
        <v>4825.7695599999997</v>
      </c>
      <c r="C311" s="274">
        <v>-6177.4366600000003</v>
      </c>
      <c r="D311" s="274">
        <v>1558.68995</v>
      </c>
      <c r="E311" s="274">
        <v>207.02285000000001</v>
      </c>
    </row>
    <row r="312" spans="1:5">
      <c r="A312" s="65" t="s">
        <v>428</v>
      </c>
      <c r="B312" s="95">
        <v>0</v>
      </c>
      <c r="C312" s="95">
        <v>0</v>
      </c>
      <c r="D312" s="95">
        <v>5.0659999999999997E-2</v>
      </c>
      <c r="E312" s="95">
        <v>5.0659999999999997E-2</v>
      </c>
    </row>
    <row r="313" spans="1:5">
      <c r="A313" s="65" t="s">
        <v>429</v>
      </c>
      <c r="B313" s="95">
        <v>0</v>
      </c>
      <c r="C313" s="95">
        <v>0</v>
      </c>
      <c r="D313" s="95">
        <v>5.0659999999999997E-2</v>
      </c>
      <c r="E313" s="95">
        <v>5.0659999999999997E-2</v>
      </c>
    </row>
    <row r="314" spans="1:5">
      <c r="A314" s="65" t="s">
        <v>430</v>
      </c>
      <c r="B314" s="95">
        <v>0</v>
      </c>
      <c r="C314" s="95">
        <v>0</v>
      </c>
      <c r="D314" s="95">
        <v>0</v>
      </c>
      <c r="E314" s="95">
        <v>0</v>
      </c>
    </row>
    <row r="315" spans="1:5">
      <c r="A315" s="65" t="s">
        <v>431</v>
      </c>
      <c r="B315" s="95">
        <v>0</v>
      </c>
      <c r="C315" s="95">
        <v>0</v>
      </c>
      <c r="D315" s="95">
        <v>0</v>
      </c>
      <c r="E315" s="95">
        <v>0</v>
      </c>
    </row>
    <row r="316" spans="1:5">
      <c r="A316" s="65" t="s">
        <v>432</v>
      </c>
      <c r="B316" s="95">
        <v>0</v>
      </c>
      <c r="C316" s="95">
        <v>0</v>
      </c>
      <c r="D316" s="95">
        <v>0</v>
      </c>
      <c r="E316" s="95">
        <v>0</v>
      </c>
    </row>
    <row r="317" spans="1:5">
      <c r="A317" s="64" t="s">
        <v>433</v>
      </c>
      <c r="B317" s="95">
        <v>0</v>
      </c>
      <c r="C317" s="95">
        <v>0</v>
      </c>
      <c r="D317" s="95">
        <v>0</v>
      </c>
      <c r="E317" s="95">
        <v>0</v>
      </c>
    </row>
    <row r="318" spans="1:5">
      <c r="A318" s="155" t="s">
        <v>1227</v>
      </c>
      <c r="B318" s="274">
        <v>4825.7695599999997</v>
      </c>
      <c r="C318" s="274">
        <v>-6177.4366600000003</v>
      </c>
      <c r="D318" s="274">
        <v>1558.7406100000001</v>
      </c>
      <c r="E318" s="274">
        <v>207.07351</v>
      </c>
    </row>
    <row r="319" spans="1:5">
      <c r="A319" s="65" t="s">
        <v>434</v>
      </c>
      <c r="B319" s="95">
        <v>0</v>
      </c>
      <c r="C319" s="95">
        <v>1.9683599999999999</v>
      </c>
      <c r="D319" s="95">
        <v>0</v>
      </c>
      <c r="E319" s="95">
        <v>1.9683599999999999</v>
      </c>
    </row>
    <row r="320" spans="1:5">
      <c r="A320" s="389" t="s">
        <v>970</v>
      </c>
      <c r="B320" s="274">
        <v>4825.7695599999997</v>
      </c>
      <c r="C320" s="274">
        <v>-6175.4682999999995</v>
      </c>
      <c r="D320" s="274">
        <v>1558.7406100000001</v>
      </c>
      <c r="E320" s="274">
        <v>209.04186999999999</v>
      </c>
    </row>
    <row r="321" spans="1:5">
      <c r="A321" s="64" t="s">
        <v>435</v>
      </c>
      <c r="B321" s="95">
        <v>0</v>
      </c>
      <c r="C321" s="95">
        <v>319.46916999999996</v>
      </c>
      <c r="D321" s="95">
        <v>0</v>
      </c>
      <c r="E321" s="95">
        <v>319.46916999999996</v>
      </c>
    </row>
    <row r="322" spans="1:5">
      <c r="A322" s="155" t="s">
        <v>1228</v>
      </c>
      <c r="B322" s="274">
        <v>4825.7695599999997</v>
      </c>
      <c r="C322" s="274">
        <v>-5855.9991300000002</v>
      </c>
      <c r="D322" s="274">
        <v>1558.7406100000001</v>
      </c>
      <c r="E322" s="274">
        <v>528.51104000000009</v>
      </c>
    </row>
    <row r="323" spans="1:5">
      <c r="A323" s="65" t="s">
        <v>436</v>
      </c>
      <c r="B323" s="95">
        <v>0</v>
      </c>
      <c r="C323" s="95">
        <v>0</v>
      </c>
      <c r="D323" s="95">
        <v>0</v>
      </c>
      <c r="E323" s="95">
        <v>0</v>
      </c>
    </row>
    <row r="324" spans="1:5">
      <c r="A324" s="385" t="s">
        <v>969</v>
      </c>
      <c r="B324" s="274">
        <v>4825.7695599999997</v>
      </c>
      <c r="C324" s="274">
        <v>-5855.9991300000002</v>
      </c>
      <c r="D324" s="274">
        <v>1558.7406100000001</v>
      </c>
      <c r="E324" s="274">
        <v>528.51104000000009</v>
      </c>
    </row>
    <row r="325" spans="1:5">
      <c r="A325" s="65" t="s">
        <v>437</v>
      </c>
      <c r="B325" s="95">
        <v>0</v>
      </c>
      <c r="C325" s="95">
        <v>0</v>
      </c>
      <c r="D325" s="95">
        <v>0</v>
      </c>
      <c r="E325" s="95">
        <v>0</v>
      </c>
    </row>
    <row r="326" spans="1:5">
      <c r="A326" s="385" t="s">
        <v>968</v>
      </c>
      <c r="B326" s="274">
        <v>4825.7695599999997</v>
      </c>
      <c r="C326" s="274">
        <v>-5855.9991300000002</v>
      </c>
      <c r="D326" s="274">
        <v>1558.7406100000001</v>
      </c>
      <c r="E326" s="274">
        <v>528.51104000000009</v>
      </c>
    </row>
    <row r="327" spans="1:5" ht="3.75" customHeight="1" thickBot="1">
      <c r="A327" s="435"/>
      <c r="B327" s="515"/>
      <c r="C327" s="515"/>
      <c r="D327" s="515"/>
      <c r="E327" s="515"/>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11" t="s">
        <v>443</v>
      </c>
      <c r="B1" s="711"/>
      <c r="C1" s="711"/>
      <c r="D1" s="711"/>
      <c r="E1" s="711"/>
    </row>
    <row r="2" spans="1:5" ht="18">
      <c r="A2" s="712" t="s">
        <v>962</v>
      </c>
      <c r="B2" s="712"/>
      <c r="C2" s="712"/>
      <c r="D2" s="712"/>
      <c r="E2" s="712"/>
    </row>
    <row r="3" spans="1:5" ht="30" customHeight="1">
      <c r="A3" s="718" t="s">
        <v>1519</v>
      </c>
      <c r="B3" s="718"/>
      <c r="C3" s="718"/>
      <c r="D3" s="718"/>
      <c r="E3" s="718"/>
    </row>
    <row r="4" spans="1:5">
      <c r="A4" s="103"/>
      <c r="B4" s="178"/>
      <c r="C4" s="178"/>
      <c r="D4" s="178"/>
      <c r="E4" s="178"/>
    </row>
    <row r="5" spans="1:5" ht="30" customHeight="1">
      <c r="A5" s="102"/>
      <c r="B5" s="52" t="s">
        <v>62</v>
      </c>
      <c r="C5" s="52" t="s">
        <v>64</v>
      </c>
      <c r="D5" s="52" t="s">
        <v>66</v>
      </c>
      <c r="E5" s="53" t="s">
        <v>518</v>
      </c>
    </row>
    <row r="6" spans="1:5">
      <c r="A6" s="103"/>
      <c r="B6" s="104"/>
      <c r="C6" s="104"/>
      <c r="D6" s="104"/>
      <c r="E6" s="105"/>
    </row>
    <row r="7" spans="1:5">
      <c r="A7" s="72" t="s">
        <v>520</v>
      </c>
      <c r="B7" s="52"/>
      <c r="C7" s="52"/>
      <c r="D7" s="52"/>
      <c r="E7" s="53"/>
    </row>
    <row r="8" spans="1:5">
      <c r="A8" s="103" t="s">
        <v>521</v>
      </c>
      <c r="B8" s="106">
        <v>5.33E-2</v>
      </c>
      <c r="C8" s="106">
        <v>4.5400000000000003E-2</v>
      </c>
      <c r="D8" s="106">
        <v>6.1600000000000002E-2</v>
      </c>
      <c r="E8" s="106">
        <v>5.1799999999999999E-2</v>
      </c>
    </row>
    <row r="9" spans="1:5">
      <c r="A9" s="103" t="s">
        <v>522</v>
      </c>
      <c r="B9" s="106">
        <v>0.6452</v>
      </c>
      <c r="C9" s="106">
        <v>0.76419999999999999</v>
      </c>
      <c r="D9" s="106">
        <v>0.64849999999999997</v>
      </c>
      <c r="E9" s="106">
        <v>0.67889999999999995</v>
      </c>
    </row>
    <row r="10" spans="1:5">
      <c r="A10" s="72" t="s">
        <v>523</v>
      </c>
      <c r="B10" s="107"/>
      <c r="C10" s="107"/>
      <c r="D10" s="107"/>
      <c r="E10" s="107"/>
    </row>
    <row r="11" spans="1:5">
      <c r="A11" s="108" t="s">
        <v>1366</v>
      </c>
      <c r="B11" s="106">
        <v>0.60409999999999997</v>
      </c>
      <c r="C11" s="106">
        <v>0.71699999999999997</v>
      </c>
      <c r="D11" s="106">
        <v>0.44869999999999999</v>
      </c>
      <c r="E11" s="106">
        <v>0.62190000000000001</v>
      </c>
    </row>
    <row r="12" spans="1:5">
      <c r="A12" s="108" t="s">
        <v>1367</v>
      </c>
      <c r="B12" s="106">
        <v>0.60409999999999997</v>
      </c>
      <c r="C12" s="106">
        <v>0.71699999999999997</v>
      </c>
      <c r="D12" s="106">
        <v>0.44869999999999999</v>
      </c>
      <c r="E12" s="106">
        <v>0.62190000000000001</v>
      </c>
    </row>
    <row r="13" spans="1:5">
      <c r="A13" s="103" t="s">
        <v>1368</v>
      </c>
      <c r="B13" s="106">
        <v>4.4900000000000002E-2</v>
      </c>
      <c r="C13" s="106">
        <v>0.1764</v>
      </c>
      <c r="D13" s="106">
        <v>8.9999999999999998E-4</v>
      </c>
      <c r="E13" s="106">
        <v>7.7899999999999997E-2</v>
      </c>
    </row>
    <row r="14" spans="1:5">
      <c r="A14" s="108" t="s">
        <v>1369</v>
      </c>
      <c r="B14" s="106">
        <v>0</v>
      </c>
      <c r="C14" s="106">
        <v>0</v>
      </c>
      <c r="D14" s="106">
        <v>0</v>
      </c>
      <c r="E14" s="106">
        <v>0</v>
      </c>
    </row>
    <row r="15" spans="1:5">
      <c r="A15" s="109" t="s">
        <v>524</v>
      </c>
      <c r="B15" s="107"/>
      <c r="C15" s="107"/>
      <c r="D15" s="107"/>
      <c r="E15" s="107"/>
    </row>
    <row r="16" spans="1:5">
      <c r="A16" s="108" t="s">
        <v>1417</v>
      </c>
      <c r="B16" s="106">
        <v>9.7000000000000003E-3</v>
      </c>
      <c r="C16" s="106">
        <v>9.06E-2</v>
      </c>
      <c r="D16" s="106">
        <v>1.38E-2</v>
      </c>
      <c r="E16" s="106">
        <v>3.61E-2</v>
      </c>
    </row>
    <row r="17" spans="1:5">
      <c r="A17" s="108" t="s">
        <v>1371</v>
      </c>
      <c r="B17" s="106">
        <v>0.99029999999999996</v>
      </c>
      <c r="C17" s="106">
        <v>0.90939999999999999</v>
      </c>
      <c r="D17" s="106">
        <v>0.98619999999999997</v>
      </c>
      <c r="E17" s="106">
        <v>0.96389999999999998</v>
      </c>
    </row>
    <row r="18" spans="1:5">
      <c r="A18" s="108" t="s">
        <v>525</v>
      </c>
      <c r="B18" s="110">
        <v>337.3888</v>
      </c>
      <c r="C18" s="110">
        <v>591.43520000000001</v>
      </c>
      <c r="D18" s="110">
        <v>406.87529999999998</v>
      </c>
      <c r="E18" s="110">
        <v>519.12009999999998</v>
      </c>
    </row>
    <row r="19" spans="1:5">
      <c r="A19" s="109" t="s">
        <v>526</v>
      </c>
      <c r="B19" s="111"/>
      <c r="C19" s="111"/>
      <c r="D19" s="111"/>
      <c r="E19" s="111"/>
    </row>
    <row r="20" spans="1:5">
      <c r="A20" s="103" t="s">
        <v>527</v>
      </c>
      <c r="B20" s="106">
        <v>0.98939999999999995</v>
      </c>
      <c r="C20" s="106">
        <v>0.97299999999999998</v>
      </c>
      <c r="D20" s="106">
        <v>0.95879999999999999</v>
      </c>
      <c r="E20" s="106">
        <v>0.98150000000000004</v>
      </c>
    </row>
    <row r="21" spans="1:5">
      <c r="A21" s="103" t="s">
        <v>528</v>
      </c>
      <c r="B21" s="106">
        <v>0.32890000000000003</v>
      </c>
      <c r="C21" s="106">
        <v>0.4214</v>
      </c>
      <c r="D21" s="106">
        <v>0.32819999999999999</v>
      </c>
      <c r="E21" s="106">
        <v>0.35730000000000001</v>
      </c>
    </row>
    <row r="22" spans="1:5">
      <c r="A22" s="108" t="s">
        <v>529</v>
      </c>
      <c r="B22" s="106">
        <v>1.06E-2</v>
      </c>
      <c r="C22" s="106">
        <v>2.7E-2</v>
      </c>
      <c r="D22" s="106">
        <v>4.1200000000000001E-2</v>
      </c>
      <c r="E22" s="106">
        <v>1.8499999999999999E-2</v>
      </c>
    </row>
    <row r="23" spans="1:5">
      <c r="A23" s="108" t="s">
        <v>530</v>
      </c>
      <c r="B23" s="106">
        <v>0.33239999999999997</v>
      </c>
      <c r="C23" s="106">
        <v>0.41930000000000001</v>
      </c>
      <c r="D23" s="106">
        <v>0.32640000000000002</v>
      </c>
      <c r="E23" s="106">
        <v>0.3584</v>
      </c>
    </row>
    <row r="24" spans="1:5">
      <c r="A24" s="108" t="s">
        <v>531</v>
      </c>
      <c r="B24" s="106">
        <v>2.0000000000000001E-4</v>
      </c>
      <c r="C24" s="106">
        <v>3.1899999999999998E-2</v>
      </c>
      <c r="D24" s="106">
        <v>4.6300000000000001E-2</v>
      </c>
      <c r="E24" s="106">
        <v>1.5599999999999999E-2</v>
      </c>
    </row>
    <row r="25" spans="1:5">
      <c r="A25" s="108" t="s">
        <v>532</v>
      </c>
      <c r="B25" s="106">
        <v>6.88E-2</v>
      </c>
      <c r="C25" s="106">
        <v>8.1900000000000001E-2</v>
      </c>
      <c r="D25" s="106">
        <v>3.5099999999999999E-2</v>
      </c>
      <c r="E25" s="106">
        <v>6.9699999999999998E-2</v>
      </c>
    </row>
    <row r="26" spans="1:5">
      <c r="A26" s="108" t="s">
        <v>1372</v>
      </c>
      <c r="B26" s="106">
        <v>8.1799999999999998E-2</v>
      </c>
      <c r="C26" s="106">
        <v>3.4799999999999998E-2</v>
      </c>
      <c r="D26" s="106">
        <v>0.1086</v>
      </c>
      <c r="E26" s="106">
        <v>6.9800000000000001E-2</v>
      </c>
    </row>
    <row r="27" spans="1:5">
      <c r="A27" s="108" t="s">
        <v>533</v>
      </c>
      <c r="B27" s="106">
        <v>0.98470000000000002</v>
      </c>
      <c r="C27" s="106">
        <v>0.97009999999999996</v>
      </c>
      <c r="D27" s="106">
        <v>0.94199999999999995</v>
      </c>
      <c r="E27" s="106">
        <v>0.97609999999999997</v>
      </c>
    </row>
    <row r="28" spans="1:5">
      <c r="A28" s="108" t="s">
        <v>534</v>
      </c>
      <c r="B28" s="106">
        <v>1.6000000000000001E-3</v>
      </c>
      <c r="C28" s="106">
        <v>9.9000000000000008E-3</v>
      </c>
      <c r="D28" s="106">
        <v>1.6500000000000001E-2</v>
      </c>
      <c r="E28" s="106">
        <v>5.5999999999999999E-3</v>
      </c>
    </row>
    <row r="29" spans="1:5">
      <c r="A29" s="108" t="s">
        <v>535</v>
      </c>
      <c r="B29" s="106">
        <v>2.8999999999999998E-3</v>
      </c>
      <c r="C29" s="106">
        <v>8.0000000000000004E-4</v>
      </c>
      <c r="D29" s="106">
        <v>1.35E-2</v>
      </c>
      <c r="E29" s="106">
        <v>3.2000000000000002E-3</v>
      </c>
    </row>
    <row r="30" spans="1:5">
      <c r="A30" s="108" t="s">
        <v>536</v>
      </c>
      <c r="B30" s="106">
        <v>2.9999999999999997E-4</v>
      </c>
      <c r="C30" s="106">
        <v>3.0000000000000001E-3</v>
      </c>
      <c r="D30" s="106">
        <v>8.9999999999999998E-4</v>
      </c>
      <c r="E30" s="106">
        <v>1.1999999999999999E-3</v>
      </c>
    </row>
    <row r="31" spans="1:5">
      <c r="A31" s="108" t="s">
        <v>537</v>
      </c>
      <c r="B31" s="106">
        <v>8.9999999999999998E-4</v>
      </c>
      <c r="C31" s="106">
        <v>2E-3</v>
      </c>
      <c r="D31" s="106">
        <v>5.1000000000000004E-3</v>
      </c>
      <c r="E31" s="106">
        <v>1.6000000000000001E-3</v>
      </c>
    </row>
    <row r="32" spans="1:5">
      <c r="A32" s="108" t="s">
        <v>538</v>
      </c>
      <c r="B32" s="106">
        <v>9.7999999999999997E-3</v>
      </c>
      <c r="C32" s="106">
        <v>1.4200000000000001E-2</v>
      </c>
      <c r="D32" s="106">
        <v>2.1999999999999999E-2</v>
      </c>
      <c r="E32" s="106">
        <v>1.23E-2</v>
      </c>
    </row>
    <row r="33" spans="1:5">
      <c r="A33" s="109" t="s">
        <v>539</v>
      </c>
      <c r="B33" s="107"/>
      <c r="C33" s="107"/>
      <c r="D33" s="107"/>
      <c r="E33" s="107"/>
    </row>
    <row r="34" spans="1:5">
      <c r="A34" s="108" t="s">
        <v>540</v>
      </c>
      <c r="B34" s="106">
        <v>9.6699999999999994E-2</v>
      </c>
      <c r="C34" s="106">
        <v>0.1197</v>
      </c>
      <c r="D34" s="106">
        <v>0.15679999999999999</v>
      </c>
      <c r="E34" s="106">
        <v>0.106</v>
      </c>
    </row>
    <row r="35" spans="1:5">
      <c r="A35" s="108" t="s">
        <v>541</v>
      </c>
      <c r="B35" s="106">
        <v>0.4662</v>
      </c>
      <c r="C35" s="106">
        <v>0.24460000000000001</v>
      </c>
      <c r="D35" s="106">
        <v>0.32269999999999999</v>
      </c>
      <c r="E35" s="106">
        <v>0.40760000000000002</v>
      </c>
    </row>
    <row r="36" spans="1:5">
      <c r="A36" s="108" t="s">
        <v>542</v>
      </c>
      <c r="B36" s="106">
        <v>0.3644</v>
      </c>
      <c r="C36" s="106">
        <v>0.1022</v>
      </c>
      <c r="D36" s="106">
        <v>0.25879999999999997</v>
      </c>
      <c r="E36" s="106">
        <v>0.26819999999999999</v>
      </c>
    </row>
    <row r="37" spans="1:5">
      <c r="A37" s="108" t="s">
        <v>543</v>
      </c>
      <c r="B37" s="106">
        <v>0.25719999999999998</v>
      </c>
      <c r="C37" s="106">
        <v>9.2799999999999994E-2</v>
      </c>
      <c r="D37" s="106">
        <v>0.12690000000000001</v>
      </c>
      <c r="E37" s="106">
        <v>0.1993</v>
      </c>
    </row>
    <row r="38" spans="1:5">
      <c r="A38" s="103" t="s">
        <v>1454</v>
      </c>
      <c r="B38" s="106">
        <v>0.4662</v>
      </c>
      <c r="C38" s="106">
        <v>0.21560000000000001</v>
      </c>
      <c r="D38" s="106">
        <v>0.32129999999999997</v>
      </c>
      <c r="E38" s="106">
        <v>0.39579999999999999</v>
      </c>
    </row>
    <row r="39" spans="1:5">
      <c r="A39" s="72" t="s">
        <v>544</v>
      </c>
      <c r="B39" s="107"/>
      <c r="C39" s="107"/>
      <c r="D39" s="107"/>
      <c r="E39" s="107"/>
    </row>
    <row r="40" spans="1:5">
      <c r="A40" s="108" t="s">
        <v>545</v>
      </c>
      <c r="B40" s="106">
        <v>0.29409999999999997</v>
      </c>
      <c r="C40" s="106">
        <v>9.2100000000000001E-2</v>
      </c>
      <c r="D40" s="106">
        <v>0.50970000000000004</v>
      </c>
      <c r="E40" s="106">
        <v>0.25669999999999998</v>
      </c>
    </row>
    <row r="41" spans="1:5">
      <c r="A41" s="108" t="s">
        <v>546</v>
      </c>
      <c r="B41" s="106">
        <v>0.29389999999999999</v>
      </c>
      <c r="C41" s="106">
        <v>8.9099999999999999E-2</v>
      </c>
      <c r="D41" s="106">
        <v>0.50970000000000004</v>
      </c>
      <c r="E41" s="106">
        <v>0.25409999999999999</v>
      </c>
    </row>
    <row r="42" spans="1:5">
      <c r="A42" s="108" t="s">
        <v>547</v>
      </c>
      <c r="B42" s="106">
        <v>2.2800000000000001E-2</v>
      </c>
      <c r="C42" s="106">
        <v>0.21379999999999999</v>
      </c>
      <c r="D42" s="106">
        <v>5.6099999999999997E-2</v>
      </c>
      <c r="E42" s="106">
        <v>4.8000000000000001E-2</v>
      </c>
    </row>
    <row r="43" spans="1:5">
      <c r="A43" s="108" t="s">
        <v>548</v>
      </c>
      <c r="B43" s="106">
        <v>1E-4</v>
      </c>
      <c r="C43" s="106">
        <v>0.10630000000000001</v>
      </c>
      <c r="D43" s="106">
        <v>2.07E-2</v>
      </c>
      <c r="E43" s="106">
        <v>1.4500000000000001E-2</v>
      </c>
    </row>
    <row r="44" spans="1:5">
      <c r="A44" s="108" t="s">
        <v>549</v>
      </c>
      <c r="B44" s="106">
        <v>1.17E-2</v>
      </c>
      <c r="C44" s="106">
        <v>0.14269999999999999</v>
      </c>
      <c r="D44" s="106">
        <v>3.5999999999999997E-2</v>
      </c>
      <c r="E44" s="106">
        <v>2.92E-2</v>
      </c>
    </row>
    <row r="45" spans="1:5">
      <c r="A45" s="108" t="s">
        <v>550</v>
      </c>
      <c r="B45" s="106">
        <v>0.6552</v>
      </c>
      <c r="C45" s="106">
        <v>0.1643</v>
      </c>
      <c r="D45" s="106">
        <v>0.90780000000000005</v>
      </c>
      <c r="E45" s="106">
        <v>0.52080000000000004</v>
      </c>
    </row>
    <row r="46" spans="1:5">
      <c r="A46" s="109" t="s">
        <v>551</v>
      </c>
      <c r="B46" s="107"/>
      <c r="C46" s="107"/>
      <c r="D46" s="107"/>
      <c r="E46" s="107"/>
    </row>
    <row r="47" spans="1:5">
      <c r="A47" s="108" t="s">
        <v>552</v>
      </c>
      <c r="B47" s="106">
        <v>0.91300000000000003</v>
      </c>
      <c r="C47" s="106">
        <v>0.84619999999999995</v>
      </c>
      <c r="D47" s="106">
        <v>0.92620000000000002</v>
      </c>
      <c r="E47" s="106">
        <v>0.89500000000000002</v>
      </c>
    </row>
    <row r="48" spans="1:5">
      <c r="A48" s="108" t="s">
        <v>553</v>
      </c>
      <c r="B48" s="106">
        <v>0.90969999999999995</v>
      </c>
      <c r="C48" s="106">
        <v>0.93510000000000004</v>
      </c>
      <c r="D48" s="106">
        <v>0.91020000000000001</v>
      </c>
      <c r="E48" s="106">
        <v>0.91869999999999996</v>
      </c>
    </row>
    <row r="49" spans="1:5">
      <c r="A49" s="108" t="s">
        <v>554</v>
      </c>
      <c r="B49" s="106">
        <v>0.4214</v>
      </c>
      <c r="C49" s="106">
        <v>-6.6E-3</v>
      </c>
      <c r="D49" s="106">
        <v>1.0751999999999999</v>
      </c>
      <c r="E49" s="106">
        <v>0.30609999999999998</v>
      </c>
    </row>
    <row r="50" spans="1:5" ht="15.75" thickBot="1">
      <c r="A50" s="238" t="s">
        <v>555</v>
      </c>
      <c r="B50" s="112">
        <v>0.2959</v>
      </c>
      <c r="C50" s="112">
        <v>1.7269000000000001</v>
      </c>
      <c r="D50" s="112">
        <v>0.14480000000000001</v>
      </c>
      <c r="E50" s="112">
        <v>0.4133</v>
      </c>
    </row>
    <row r="51" spans="1:5" ht="15.75" thickTop="1">
      <c r="A51" s="760" t="s">
        <v>556</v>
      </c>
      <c r="B51" s="760"/>
      <c r="C51" s="760"/>
      <c r="D51" s="760"/>
      <c r="E51" s="760"/>
    </row>
    <row r="52" spans="1:5" ht="84.75" customHeight="1">
      <c r="A52" s="717" t="s">
        <v>557</v>
      </c>
      <c r="B52" s="717"/>
      <c r="C52" s="717"/>
      <c r="D52" s="717"/>
      <c r="E52" s="717"/>
    </row>
    <row r="53" spans="1:5" ht="84.75" customHeight="1">
      <c r="A53" s="717" t="s">
        <v>558</v>
      </c>
      <c r="B53" s="717"/>
      <c r="C53" s="717"/>
      <c r="D53" s="717"/>
      <c r="E53" s="717"/>
    </row>
    <row r="54" spans="1:5">
      <c r="A54" s="724" t="s">
        <v>1418</v>
      </c>
      <c r="B54" s="724"/>
      <c r="C54" s="724"/>
      <c r="D54" s="724"/>
      <c r="E54" s="724"/>
    </row>
    <row r="55" spans="1:5">
      <c r="A55" s="724" t="s">
        <v>560</v>
      </c>
      <c r="B55" s="724"/>
      <c r="C55" s="724"/>
      <c r="D55" s="724"/>
      <c r="E55" s="724"/>
    </row>
    <row r="56" spans="1:5">
      <c r="A56" s="11"/>
      <c r="B56" s="11"/>
      <c r="C56" s="11"/>
      <c r="D56" s="11"/>
      <c r="E56" s="11"/>
    </row>
    <row r="57" spans="1:5" ht="30" customHeight="1">
      <c r="A57" s="159"/>
      <c r="B57" s="67" t="s">
        <v>62</v>
      </c>
      <c r="C57" s="67" t="s">
        <v>64</v>
      </c>
      <c r="D57" s="67" t="s">
        <v>66</v>
      </c>
      <c r="E57" s="68" t="s">
        <v>518</v>
      </c>
    </row>
    <row r="58" spans="1:5">
      <c r="A58" s="99"/>
      <c r="B58" s="99"/>
      <c r="C58" s="99"/>
      <c r="D58" s="99"/>
      <c r="E58" s="99"/>
    </row>
    <row r="59" spans="1:5">
      <c r="A59" s="109" t="s">
        <v>561</v>
      </c>
      <c r="B59" s="67"/>
      <c r="C59" s="67"/>
      <c r="D59" s="67"/>
      <c r="E59" s="68"/>
    </row>
    <row r="60" spans="1:5">
      <c r="A60" s="682" t="s">
        <v>890</v>
      </c>
      <c r="B60" s="160">
        <v>3.85E-2</v>
      </c>
      <c r="C60" s="160">
        <v>2.8000000000000001E-2</v>
      </c>
      <c r="D60" s="160">
        <v>5.2400000000000002E-2</v>
      </c>
      <c r="E60" s="160">
        <v>3.6700000000000003E-2</v>
      </c>
    </row>
    <row r="61" spans="1:5">
      <c r="A61" s="682" t="s">
        <v>1373</v>
      </c>
      <c r="B61" s="160">
        <v>4.0300000000000002E-2</v>
      </c>
      <c r="C61" s="160">
        <v>2.4500000000000001E-2</v>
      </c>
      <c r="D61" s="160">
        <v>5.1499999999999997E-2</v>
      </c>
      <c r="E61" s="160">
        <v>3.6799999999999999E-2</v>
      </c>
    </row>
    <row r="62" spans="1:5">
      <c r="A62" s="682" t="s">
        <v>1374</v>
      </c>
      <c r="B62" s="160">
        <v>3.8199999999999998E-2</v>
      </c>
      <c r="C62" s="160">
        <v>3.7000000000000002E-3</v>
      </c>
      <c r="D62" s="160">
        <v>4.53E-2</v>
      </c>
      <c r="E62" s="160">
        <v>2.8899999999999999E-2</v>
      </c>
    </row>
    <row r="63" spans="1:5">
      <c r="A63" s="682" t="s">
        <v>1375</v>
      </c>
      <c r="B63" s="160">
        <v>1.15E-2</v>
      </c>
      <c r="C63" s="160">
        <v>-3.2199999999999999E-2</v>
      </c>
      <c r="D63" s="160">
        <v>2.63E-2</v>
      </c>
      <c r="E63" s="160">
        <v>2.9999999999999997E-4</v>
      </c>
    </row>
    <row r="64" spans="1:5">
      <c r="A64" s="682" t="s">
        <v>1376</v>
      </c>
      <c r="B64" s="160">
        <v>1.15E-2</v>
      </c>
      <c r="C64" s="160">
        <v>-3.0599999999999999E-2</v>
      </c>
      <c r="D64" s="160">
        <v>2.63E-2</v>
      </c>
      <c r="E64" s="160">
        <v>8.0000000000000004E-4</v>
      </c>
    </row>
    <row r="65" spans="1:5">
      <c r="A65" s="682" t="s">
        <v>1377</v>
      </c>
      <c r="B65" s="160">
        <v>1.15E-2</v>
      </c>
      <c r="C65" s="160">
        <v>-3.0599999999999999E-2</v>
      </c>
      <c r="D65" s="160">
        <v>2.63E-2</v>
      </c>
      <c r="E65" s="160">
        <v>8.0000000000000004E-4</v>
      </c>
    </row>
    <row r="66" spans="1:5">
      <c r="A66" s="682" t="s">
        <v>1378</v>
      </c>
      <c r="B66" s="160">
        <v>3.9600000000000003E-2</v>
      </c>
      <c r="C66" s="160">
        <v>-0.33300000000000002</v>
      </c>
      <c r="D66" s="160">
        <v>5.1900000000000002E-2</v>
      </c>
      <c r="E66" s="160">
        <v>3.0999999999999999E-3</v>
      </c>
    </row>
    <row r="67" spans="1:5">
      <c r="A67" s="109" t="s">
        <v>562</v>
      </c>
      <c r="B67" s="67"/>
      <c r="C67" s="67"/>
      <c r="D67" s="67"/>
      <c r="E67" s="68"/>
    </row>
    <row r="68" spans="1:5">
      <c r="A68" s="682" t="s">
        <v>898</v>
      </c>
      <c r="B68" s="160">
        <v>5.0900000000000001E-2</v>
      </c>
      <c r="C68" s="160">
        <v>5.8400000000000001E-2</v>
      </c>
      <c r="D68" s="160">
        <v>6.0499999999999998E-2</v>
      </c>
      <c r="E68" s="160">
        <v>5.3900000000000003E-2</v>
      </c>
    </row>
    <row r="69" spans="1:5">
      <c r="A69" s="682" t="s">
        <v>900</v>
      </c>
      <c r="B69" s="160">
        <v>-1.24E-2</v>
      </c>
      <c r="C69" s="160">
        <v>-3.0300000000000001E-2</v>
      </c>
      <c r="D69" s="160">
        <v>-8.0999999999999996E-3</v>
      </c>
      <c r="E69" s="160">
        <v>-1.7100000000000001E-2</v>
      </c>
    </row>
    <row r="70" spans="1:5">
      <c r="A70" s="682" t="s">
        <v>902</v>
      </c>
      <c r="B70" s="160">
        <v>1.9199999999999998E-2</v>
      </c>
      <c r="C70" s="160">
        <v>3.56E-2</v>
      </c>
      <c r="D70" s="160">
        <v>1.7999999999999999E-2</v>
      </c>
      <c r="E70" s="160">
        <v>2.5000000000000001E-2</v>
      </c>
    </row>
    <row r="71" spans="1:5">
      <c r="A71" s="682" t="s">
        <v>904</v>
      </c>
      <c r="B71" s="160">
        <v>0</v>
      </c>
      <c r="C71" s="160">
        <v>0</v>
      </c>
      <c r="D71" s="160">
        <v>0</v>
      </c>
      <c r="E71" s="160">
        <v>0</v>
      </c>
    </row>
    <row r="72" spans="1:5">
      <c r="A72" s="682" t="s">
        <v>1379</v>
      </c>
      <c r="B72" s="160">
        <v>-2.2000000000000001E-3</v>
      </c>
      <c r="C72" s="160">
        <v>-2.0799999999999999E-2</v>
      </c>
      <c r="D72" s="160">
        <v>-6.1999999999999998E-3</v>
      </c>
      <c r="E72" s="160">
        <v>-7.9000000000000008E-3</v>
      </c>
    </row>
    <row r="73" spans="1:5">
      <c r="A73" s="682" t="s">
        <v>1380</v>
      </c>
      <c r="B73" s="160">
        <v>1.9E-3</v>
      </c>
      <c r="C73" s="160">
        <v>-3.5000000000000001E-3</v>
      </c>
      <c r="D73" s="160">
        <v>-8.9999999999999998E-4</v>
      </c>
      <c r="E73" s="160">
        <v>1E-4</v>
      </c>
    </row>
    <row r="74" spans="1:5">
      <c r="A74" s="682" t="s">
        <v>1381</v>
      </c>
      <c r="B74" s="160">
        <v>-2.6599999999999999E-2</v>
      </c>
      <c r="C74" s="160">
        <v>-3.5999999999999997E-2</v>
      </c>
      <c r="D74" s="160">
        <v>-1.9E-2</v>
      </c>
      <c r="E74" s="160">
        <v>-2.86E-2</v>
      </c>
    </row>
    <row r="75" spans="1:5">
      <c r="A75" s="682" t="s">
        <v>1382</v>
      </c>
      <c r="B75" s="160">
        <v>0</v>
      </c>
      <c r="C75" s="160">
        <v>1.6999999999999999E-3</v>
      </c>
      <c r="D75" s="160">
        <v>0</v>
      </c>
      <c r="E75" s="160">
        <v>5.0000000000000001E-4</v>
      </c>
    </row>
    <row r="76" spans="1:5">
      <c r="A76" s="682" t="s">
        <v>1383</v>
      </c>
      <c r="B76" s="160">
        <v>7.8E-2</v>
      </c>
      <c r="C76" s="160">
        <v>4.9200000000000001E-2</v>
      </c>
      <c r="D76" s="160">
        <v>0.1326</v>
      </c>
      <c r="E76" s="160">
        <v>5.8200000000000002E-2</v>
      </c>
    </row>
    <row r="77" spans="1:5">
      <c r="A77" s="109" t="s">
        <v>563</v>
      </c>
      <c r="B77" s="67"/>
      <c r="C77" s="67"/>
      <c r="D77" s="67"/>
      <c r="E77" s="68"/>
    </row>
    <row r="78" spans="1:5">
      <c r="A78" s="682" t="s">
        <v>1384</v>
      </c>
      <c r="B78" s="160">
        <v>6.6299999999999998E-2</v>
      </c>
      <c r="C78" s="160">
        <v>7.8399999999999997E-2</v>
      </c>
      <c r="D78" s="160">
        <v>3.7900000000000003E-2</v>
      </c>
      <c r="E78" s="160">
        <v>6.6900000000000001E-2</v>
      </c>
    </row>
    <row r="79" spans="1:5">
      <c r="A79" s="682" t="s">
        <v>1385</v>
      </c>
      <c r="B79" s="160">
        <v>7.1800000000000003E-2</v>
      </c>
      <c r="C79" s="160">
        <v>7.5899999999999995E-2</v>
      </c>
      <c r="D79" s="160">
        <v>0.15010000000000001</v>
      </c>
      <c r="E79" s="160">
        <v>7.9799999999999996E-2</v>
      </c>
    </row>
    <row r="80" spans="1:5">
      <c r="A80" s="682" t="s">
        <v>1386</v>
      </c>
      <c r="B80" s="160">
        <v>0.15490000000000001</v>
      </c>
      <c r="C80" s="160">
        <v>0.1953</v>
      </c>
      <c r="D80" s="160">
        <v>2.9999999999999997E-4</v>
      </c>
      <c r="E80" s="160">
        <v>0.1386</v>
      </c>
    </row>
    <row r="81" spans="1:5">
      <c r="A81" s="682" t="s">
        <v>1387</v>
      </c>
      <c r="B81" s="160">
        <v>0</v>
      </c>
      <c r="C81" s="160">
        <v>1.01E-2</v>
      </c>
      <c r="D81" s="160">
        <v>0</v>
      </c>
      <c r="E81" s="160">
        <v>7.1000000000000004E-3</v>
      </c>
    </row>
    <row r="82" spans="1:5">
      <c r="A82" s="682" t="s">
        <v>1388</v>
      </c>
      <c r="B82" s="160">
        <v>2.9999999999999997E-4</v>
      </c>
      <c r="C82" s="160">
        <v>0</v>
      </c>
      <c r="D82" s="160">
        <v>1</v>
      </c>
      <c r="E82" s="160">
        <v>5.0000000000000001E-4</v>
      </c>
    </row>
    <row r="83" spans="1:5">
      <c r="A83" s="682" t="s">
        <v>1389</v>
      </c>
      <c r="B83" s="160">
        <v>1.55E-2</v>
      </c>
      <c r="C83" s="160">
        <v>1.6999999999999999E-3</v>
      </c>
      <c r="D83" s="160">
        <v>1</v>
      </c>
      <c r="E83" s="160">
        <v>1.0200000000000001E-2</v>
      </c>
    </row>
    <row r="84" spans="1:5">
      <c r="A84" s="682" t="s">
        <v>1390</v>
      </c>
      <c r="B84" s="160">
        <v>1.4800000000000001E-2</v>
      </c>
      <c r="C84" s="160">
        <v>1.5E-3</v>
      </c>
      <c r="D84" s="160">
        <v>1</v>
      </c>
      <c r="E84" s="160">
        <v>9.2999999999999992E-3</v>
      </c>
    </row>
    <row r="85" spans="1:5">
      <c r="A85" s="682" t="s">
        <v>1391</v>
      </c>
      <c r="B85" s="160">
        <v>0</v>
      </c>
      <c r="C85" s="160">
        <v>0</v>
      </c>
      <c r="D85" s="160">
        <v>0</v>
      </c>
      <c r="E85" s="160">
        <v>0</v>
      </c>
    </row>
    <row r="86" spans="1:5">
      <c r="A86" s="682" t="s">
        <v>1392</v>
      </c>
      <c r="B86" s="160">
        <v>2.07E-2</v>
      </c>
      <c r="C86" s="160">
        <v>2.5600000000000001E-2</v>
      </c>
      <c r="D86" s="160">
        <v>1.6E-2</v>
      </c>
      <c r="E86" s="160">
        <v>2.1399999999999999E-2</v>
      </c>
    </row>
    <row r="87" spans="1:5">
      <c r="A87" s="682" t="s">
        <v>1393</v>
      </c>
      <c r="B87" s="160">
        <v>1.8599999999999998E-2</v>
      </c>
      <c r="C87" s="160">
        <v>4.7600000000000003E-2</v>
      </c>
      <c r="D87" s="160">
        <v>3.0700000000000002E-2</v>
      </c>
      <c r="E87" s="160">
        <v>3.9600000000000003E-2</v>
      </c>
    </row>
    <row r="88" spans="1:5">
      <c r="A88" s="682" t="s">
        <v>1394</v>
      </c>
      <c r="B88" s="160">
        <v>0</v>
      </c>
      <c r="C88" s="160">
        <v>1.7100000000000001E-2</v>
      </c>
      <c r="D88" s="160">
        <v>0</v>
      </c>
      <c r="E88" s="160">
        <v>7.6E-3</v>
      </c>
    </row>
    <row r="89" spans="1:5">
      <c r="A89" s="682" t="s">
        <v>1395</v>
      </c>
      <c r="B89" s="160">
        <v>0</v>
      </c>
      <c r="C89" s="160">
        <v>1.9E-2</v>
      </c>
      <c r="D89" s="160">
        <v>0</v>
      </c>
      <c r="E89" s="160">
        <v>7.7000000000000002E-3</v>
      </c>
    </row>
    <row r="90" spans="1:5">
      <c r="A90" s="109" t="s">
        <v>564</v>
      </c>
      <c r="B90" s="67"/>
      <c r="C90" s="67"/>
      <c r="D90" s="67"/>
      <c r="E90" s="68"/>
    </row>
    <row r="91" spans="1:5">
      <c r="A91" s="109" t="s">
        <v>565</v>
      </c>
      <c r="B91" s="67"/>
      <c r="C91" s="67"/>
      <c r="D91" s="67"/>
      <c r="E91" s="68"/>
    </row>
    <row r="92" spans="1:5">
      <c r="A92" s="682" t="s">
        <v>922</v>
      </c>
      <c r="B92" s="160">
        <v>2.6599999999999999E-2</v>
      </c>
      <c r="C92" s="160">
        <v>3.5999999999999997E-2</v>
      </c>
      <c r="D92" s="160">
        <v>1.9E-2</v>
      </c>
      <c r="E92" s="160">
        <v>2.86E-2</v>
      </c>
    </row>
    <row r="93" spans="1:5">
      <c r="A93" s="682" t="s">
        <v>924</v>
      </c>
      <c r="B93" s="160">
        <v>2.92E-2</v>
      </c>
      <c r="C93" s="160">
        <v>4.3900000000000002E-2</v>
      </c>
      <c r="D93" s="160">
        <v>2.0500000000000001E-2</v>
      </c>
      <c r="E93" s="160">
        <v>3.2300000000000002E-2</v>
      </c>
    </row>
    <row r="94" spans="1:5">
      <c r="A94" s="682" t="s">
        <v>926</v>
      </c>
      <c r="B94" s="160">
        <v>4.19E-2</v>
      </c>
      <c r="C94" s="160">
        <v>4.9000000000000002E-2</v>
      </c>
      <c r="D94" s="160">
        <v>2.7400000000000001E-2</v>
      </c>
      <c r="E94" s="160">
        <v>4.2799999999999998E-2</v>
      </c>
    </row>
    <row r="95" spans="1:5">
      <c r="A95" s="682" t="s">
        <v>1396</v>
      </c>
      <c r="B95" s="160">
        <v>4.4400000000000002E-2</v>
      </c>
      <c r="C95" s="160">
        <v>5.2999999999999999E-2</v>
      </c>
      <c r="D95" s="160">
        <v>4.2500000000000003E-2</v>
      </c>
      <c r="E95" s="160">
        <v>4.7E-2</v>
      </c>
    </row>
    <row r="96" spans="1:5">
      <c r="A96" s="109" t="s">
        <v>566</v>
      </c>
      <c r="B96" s="67"/>
      <c r="C96" s="67"/>
      <c r="D96" s="67"/>
      <c r="E96" s="68"/>
    </row>
    <row r="97" spans="1:5">
      <c r="A97" s="682" t="s">
        <v>929</v>
      </c>
      <c r="B97" s="160">
        <v>0.59560000000000002</v>
      </c>
      <c r="C97" s="160">
        <v>0.57599999999999996</v>
      </c>
      <c r="D97" s="160">
        <v>0.66379999999999995</v>
      </c>
      <c r="E97" s="160">
        <v>0.59250000000000003</v>
      </c>
    </row>
    <row r="98" spans="1:5">
      <c r="A98" s="682" t="s">
        <v>931</v>
      </c>
      <c r="B98" s="160">
        <v>2.9499999999999998E-2</v>
      </c>
      <c r="C98" s="160">
        <v>8.8999999999999996E-2</v>
      </c>
      <c r="D98" s="160">
        <v>4.0800000000000003E-2</v>
      </c>
      <c r="E98" s="160">
        <v>5.16E-2</v>
      </c>
    </row>
    <row r="99" spans="1:5">
      <c r="A99" s="682" t="s">
        <v>933</v>
      </c>
      <c r="B99" s="160">
        <v>0.375</v>
      </c>
      <c r="C99" s="160">
        <v>0.33500000000000002</v>
      </c>
      <c r="D99" s="160">
        <v>0.2954</v>
      </c>
      <c r="E99" s="160">
        <v>0.35589999999999999</v>
      </c>
    </row>
    <row r="100" spans="1:5">
      <c r="A100" s="682" t="s">
        <v>935</v>
      </c>
      <c r="B100" s="160">
        <v>0.60529999999999995</v>
      </c>
      <c r="C100" s="160">
        <v>0.36799999999999999</v>
      </c>
      <c r="D100" s="160">
        <v>0.18540000000000001</v>
      </c>
      <c r="E100" s="160">
        <v>0.44330000000000003</v>
      </c>
    </row>
    <row r="101" spans="1:5">
      <c r="A101" s="109" t="s">
        <v>567</v>
      </c>
      <c r="B101" s="67"/>
      <c r="C101" s="67"/>
      <c r="D101" s="67"/>
      <c r="E101" s="68"/>
    </row>
    <row r="102" spans="1:5">
      <c r="A102" s="108" t="s">
        <v>937</v>
      </c>
      <c r="B102" s="160">
        <v>3.9600000000000003E-2</v>
      </c>
      <c r="C102" s="160">
        <v>1.9099999999999999E-2</v>
      </c>
      <c r="D102" s="160">
        <v>5.1400000000000001E-2</v>
      </c>
      <c r="E102" s="160">
        <v>3.49E-2</v>
      </c>
    </row>
    <row r="103" spans="1:5">
      <c r="A103" s="108" t="s">
        <v>939</v>
      </c>
      <c r="B103" s="160">
        <v>3.78E-2</v>
      </c>
      <c r="C103" s="160">
        <v>2.2200000000000001E-2</v>
      </c>
      <c r="D103" s="160">
        <v>5.2200000000000003E-2</v>
      </c>
      <c r="E103" s="160">
        <v>3.4700000000000002E-2</v>
      </c>
    </row>
    <row r="104" spans="1:5">
      <c r="A104" s="103" t="s">
        <v>1397</v>
      </c>
      <c r="B104" s="160">
        <v>4.1500000000000002E-2</v>
      </c>
      <c r="C104" s="160">
        <v>2.9600000000000001E-2</v>
      </c>
      <c r="D104" s="160">
        <v>5.6899999999999999E-2</v>
      </c>
      <c r="E104" s="160">
        <v>3.95E-2</v>
      </c>
    </row>
    <row r="105" spans="1:5">
      <c r="A105" s="103" t="s">
        <v>942</v>
      </c>
      <c r="B105" s="160">
        <v>5.3800000000000001E-2</v>
      </c>
      <c r="C105" s="160">
        <v>6.0900000000000003E-2</v>
      </c>
      <c r="D105" s="160">
        <v>6.5000000000000002E-2</v>
      </c>
      <c r="E105" s="160">
        <v>5.67E-2</v>
      </c>
    </row>
    <row r="106" spans="1:5">
      <c r="A106" s="103" t="s">
        <v>944</v>
      </c>
      <c r="B106" s="160">
        <v>-1.23E-2</v>
      </c>
      <c r="C106" s="160">
        <v>-3.1300000000000001E-2</v>
      </c>
      <c r="D106" s="160">
        <v>-8.0999999999999996E-3</v>
      </c>
      <c r="E106" s="160">
        <v>-1.72E-2</v>
      </c>
    </row>
    <row r="107" spans="1:5">
      <c r="A107" s="103" t="s">
        <v>946</v>
      </c>
      <c r="B107" s="160">
        <v>-3.7000000000000002E-3</v>
      </c>
      <c r="C107" s="160">
        <v>-7.4999999999999997E-3</v>
      </c>
      <c r="D107" s="160">
        <v>-4.7000000000000002E-3</v>
      </c>
      <c r="E107" s="160">
        <v>-4.7999999999999996E-3</v>
      </c>
    </row>
    <row r="108" spans="1:5">
      <c r="A108" s="103" t="s">
        <v>948</v>
      </c>
      <c r="B108" s="160">
        <v>1.8E-3</v>
      </c>
      <c r="C108" s="160">
        <v>-3.0999999999999999E-3</v>
      </c>
      <c r="D108" s="160">
        <v>-8.9999999999999998E-4</v>
      </c>
      <c r="E108" s="160">
        <v>2.0000000000000001E-4</v>
      </c>
    </row>
    <row r="109" spans="1:5">
      <c r="A109" s="109" t="s">
        <v>949</v>
      </c>
      <c r="B109" s="67"/>
      <c r="C109" s="67"/>
      <c r="D109" s="67"/>
      <c r="E109" s="68"/>
    </row>
    <row r="110" spans="1:5">
      <c r="A110" s="103" t="s">
        <v>937</v>
      </c>
      <c r="B110" s="160">
        <v>3.9600000000000003E-2</v>
      </c>
      <c r="C110" s="160">
        <v>1.9099999999999999E-2</v>
      </c>
      <c r="D110" s="160">
        <v>5.1400000000000001E-2</v>
      </c>
      <c r="E110" s="160">
        <v>3.49E-2</v>
      </c>
    </row>
    <row r="111" spans="1:5">
      <c r="A111" s="103" t="s">
        <v>951</v>
      </c>
      <c r="B111" s="160">
        <v>-1.4E-3</v>
      </c>
      <c r="C111" s="160">
        <v>-1.52E-2</v>
      </c>
      <c r="D111" s="160">
        <v>-6.0000000000000001E-3</v>
      </c>
      <c r="E111" s="160">
        <v>-5.7000000000000002E-3</v>
      </c>
    </row>
    <row r="112" spans="1:5">
      <c r="A112" s="103" t="s">
        <v>953</v>
      </c>
      <c r="B112" s="160">
        <v>-2.6599999999999999E-2</v>
      </c>
      <c r="C112" s="160">
        <v>-3.7100000000000001E-2</v>
      </c>
      <c r="D112" s="160">
        <v>-1.9E-2</v>
      </c>
      <c r="E112" s="160">
        <v>-2.8899999999999999E-2</v>
      </c>
    </row>
    <row r="113" spans="1:5">
      <c r="A113" s="103" t="s">
        <v>955</v>
      </c>
      <c r="B113" s="160">
        <v>0</v>
      </c>
      <c r="C113" s="160">
        <v>0</v>
      </c>
      <c r="D113" s="160">
        <v>0</v>
      </c>
      <c r="E113" s="160">
        <v>0</v>
      </c>
    </row>
    <row r="114" spans="1:5">
      <c r="A114" s="103" t="s">
        <v>957</v>
      </c>
      <c r="B114" s="160">
        <v>0</v>
      </c>
      <c r="C114" s="160">
        <v>1.6999999999999999E-3</v>
      </c>
      <c r="D114" s="160">
        <v>0</v>
      </c>
      <c r="E114" s="160">
        <v>5.0000000000000001E-4</v>
      </c>
    </row>
    <row r="115" spans="1:5">
      <c r="A115" s="103" t="s">
        <v>958</v>
      </c>
      <c r="B115" s="160">
        <v>0</v>
      </c>
      <c r="C115" s="160">
        <v>0</v>
      </c>
      <c r="D115" s="160">
        <v>0</v>
      </c>
      <c r="E115" s="160">
        <v>0</v>
      </c>
    </row>
    <row r="116" spans="1:5">
      <c r="A116" s="72" t="s">
        <v>568</v>
      </c>
      <c r="B116" s="161">
        <v>1.15E-2</v>
      </c>
      <c r="C116" s="161">
        <v>-3.15E-2</v>
      </c>
      <c r="D116" s="161">
        <v>2.63E-2</v>
      </c>
      <c r="E116" s="161">
        <v>8.0000000000000004E-4</v>
      </c>
    </row>
    <row r="117" spans="1:5" ht="3.75" customHeight="1" thickBot="1">
      <c r="A117" s="191"/>
      <c r="B117" s="217"/>
      <c r="C117" s="217"/>
      <c r="D117" s="217"/>
      <c r="E117" s="217"/>
    </row>
    <row r="118" spans="1:5" ht="15.75" thickTop="1">
      <c r="A118" s="725" t="s">
        <v>1361</v>
      </c>
      <c r="B118" s="725"/>
      <c r="C118" s="725"/>
      <c r="D118" s="725"/>
      <c r="E118" s="725"/>
    </row>
    <row r="119" spans="1:5">
      <c r="A119" s="720" t="s">
        <v>1362</v>
      </c>
      <c r="B119" s="720"/>
      <c r="C119" s="720"/>
      <c r="D119" s="720"/>
      <c r="E119" s="720"/>
    </row>
    <row r="120" spans="1:5">
      <c r="A120" s="720" t="s">
        <v>1363</v>
      </c>
      <c r="B120" s="720"/>
      <c r="C120" s="720"/>
      <c r="D120" s="720"/>
      <c r="E120" s="720"/>
    </row>
    <row r="121" spans="1:5">
      <c r="A121" s="720" t="s">
        <v>1364</v>
      </c>
      <c r="B121" s="720"/>
      <c r="C121" s="720"/>
      <c r="D121" s="720"/>
      <c r="E121" s="720"/>
    </row>
    <row r="122" spans="1:5">
      <c r="A122" s="720" t="s">
        <v>1365</v>
      </c>
      <c r="B122" s="720"/>
      <c r="C122" s="720"/>
      <c r="D122" s="720"/>
      <c r="E122" s="720"/>
    </row>
    <row r="123" spans="1:5" ht="30" customHeight="1">
      <c r="A123" s="722" t="s">
        <v>963</v>
      </c>
      <c r="B123" s="722"/>
      <c r="C123" s="722"/>
      <c r="D123" s="722"/>
      <c r="E123" s="722"/>
    </row>
    <row r="124" spans="1:5">
      <c r="A124" s="720" t="s">
        <v>570</v>
      </c>
      <c r="B124" s="720"/>
      <c r="C124" s="720"/>
      <c r="D124" s="720"/>
      <c r="E124" s="720"/>
    </row>
    <row r="125" spans="1:5" ht="30" customHeight="1">
      <c r="A125" s="722" t="s">
        <v>964</v>
      </c>
      <c r="B125" s="722"/>
      <c r="C125" s="722"/>
      <c r="D125" s="722"/>
      <c r="E125" s="722"/>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2" sqref="A2:L2"/>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6" t="s">
        <v>443</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30" customHeight="1">
      <c r="A3" s="728" t="s">
        <v>511</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ht="19.5" thickTop="1" thickBot="1">
      <c r="A5" s="566"/>
      <c r="B5" s="626" t="s">
        <v>1238</v>
      </c>
      <c r="C5" s="761" t="s">
        <v>443</v>
      </c>
      <c r="D5" s="761"/>
      <c r="E5" s="761"/>
      <c r="F5" s="761"/>
      <c r="G5" s="761"/>
      <c r="H5" s="761"/>
      <c r="I5" s="761"/>
      <c r="J5" s="761"/>
      <c r="K5" s="761"/>
      <c r="L5" s="761"/>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1520</v>
      </c>
      <c r="K6" s="390" t="s">
        <v>1462</v>
      </c>
      <c r="L6" s="390" t="s">
        <v>1521</v>
      </c>
    </row>
    <row r="7" spans="1:12" ht="15" customHeight="1" thickTop="1" thickBot="1">
      <c r="A7" s="392" t="s">
        <v>579</v>
      </c>
      <c r="B7" s="393">
        <v>4407838.8264600001</v>
      </c>
      <c r="C7" s="393">
        <v>4584646.9357000003</v>
      </c>
      <c r="D7" s="393">
        <v>3510170.1633699997</v>
      </c>
      <c r="E7" s="393">
        <v>3847091.32284</v>
      </c>
      <c r="F7" s="393">
        <v>3951563.7530999999</v>
      </c>
      <c r="G7" s="393">
        <v>3905410.7503299997</v>
      </c>
      <c r="H7" s="393">
        <v>3847177.5872300002</v>
      </c>
      <c r="I7" s="393">
        <v>3882617.9608800001</v>
      </c>
      <c r="J7" s="393">
        <v>3893204.8454499999</v>
      </c>
      <c r="K7" s="393">
        <v>3991291.97792</v>
      </c>
      <c r="L7" s="393">
        <v>3964844.6782499999</v>
      </c>
    </row>
    <row r="8" spans="1:12" s="16" customFormat="1" ht="15" customHeight="1" thickTop="1">
      <c r="A8" s="147" t="s">
        <v>161</v>
      </c>
      <c r="B8" s="114">
        <v>281769.33925999998</v>
      </c>
      <c r="C8" s="114">
        <v>330731.38819999999</v>
      </c>
      <c r="D8" s="114">
        <v>227646.42818000002</v>
      </c>
      <c r="E8" s="114">
        <v>244156.97907</v>
      </c>
      <c r="F8" s="114">
        <v>257465.64434</v>
      </c>
      <c r="G8" s="114">
        <v>227802.74453999999</v>
      </c>
      <c r="H8" s="114">
        <v>261638.51071</v>
      </c>
      <c r="I8" s="114">
        <v>226810.02343</v>
      </c>
      <c r="J8" s="114">
        <v>256024.23314</v>
      </c>
      <c r="K8" s="114">
        <v>204214.6194</v>
      </c>
      <c r="L8" s="114">
        <v>205554.28775999998</v>
      </c>
    </row>
    <row r="9" spans="1:12" s="16" customFormat="1" ht="15" customHeight="1">
      <c r="A9" s="147" t="s">
        <v>170</v>
      </c>
      <c r="B9" s="114">
        <v>647131.53206</v>
      </c>
      <c r="C9" s="114">
        <v>778902.58794000011</v>
      </c>
      <c r="D9" s="114">
        <v>766549.95730999997</v>
      </c>
      <c r="E9" s="114">
        <v>745357.54261999996</v>
      </c>
      <c r="F9" s="114">
        <v>476030.53049000003</v>
      </c>
      <c r="G9" s="114">
        <v>313226.30056</v>
      </c>
      <c r="H9" s="114">
        <v>381413.99927999999</v>
      </c>
      <c r="I9" s="114">
        <v>551756.83372</v>
      </c>
      <c r="J9" s="114">
        <v>517351.90822000004</v>
      </c>
      <c r="K9" s="114">
        <v>591794.50150999997</v>
      </c>
      <c r="L9" s="114">
        <v>584821.15172000008</v>
      </c>
    </row>
    <row r="10" spans="1:12" s="16" customFormat="1" ht="15" customHeight="1">
      <c r="A10" s="147" t="s">
        <v>179</v>
      </c>
      <c r="B10" s="114">
        <v>3091890.99027</v>
      </c>
      <c r="C10" s="114">
        <v>3238773.4474800001</v>
      </c>
      <c r="D10" s="114">
        <v>2382995.8239000002</v>
      </c>
      <c r="E10" s="114">
        <v>2620440.4886100003</v>
      </c>
      <c r="F10" s="114">
        <v>2768797.23489</v>
      </c>
      <c r="G10" s="114">
        <v>2831384.56366</v>
      </c>
      <c r="H10" s="114">
        <v>2817400.3032300002</v>
      </c>
      <c r="I10" s="114">
        <v>2714432.4177600001</v>
      </c>
      <c r="J10" s="114">
        <v>2705985.6989600002</v>
      </c>
      <c r="K10" s="114">
        <v>2717144.4929999998</v>
      </c>
      <c r="L10" s="114">
        <v>2691895.17808</v>
      </c>
    </row>
    <row r="11" spans="1:12" s="16" customFormat="1" ht="15" customHeight="1">
      <c r="A11" s="148" t="s">
        <v>580</v>
      </c>
      <c r="B11" s="114">
        <v>3182810.11106</v>
      </c>
      <c r="C11" s="114">
        <v>3330318.19661</v>
      </c>
      <c r="D11" s="114">
        <v>2447438.7730399999</v>
      </c>
      <c r="E11" s="114">
        <v>2671987.3874499998</v>
      </c>
      <c r="F11" s="114">
        <v>2820841.4120800002</v>
      </c>
      <c r="G11" s="114">
        <v>2891116.5057800002</v>
      </c>
      <c r="H11" s="114">
        <v>2788953.81097</v>
      </c>
      <c r="I11" s="114">
        <v>2631629.3779699998</v>
      </c>
      <c r="J11" s="114">
        <v>2614313.0812499998</v>
      </c>
      <c r="K11" s="114">
        <v>2617464.94044</v>
      </c>
      <c r="L11" s="114">
        <v>2589776.6164899999</v>
      </c>
    </row>
    <row r="12" spans="1:12" s="16" customFormat="1" ht="15" customHeight="1">
      <c r="A12" s="148" t="s">
        <v>581</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1669344.1744900001</v>
      </c>
      <c r="K12" s="114">
        <v>1668837.7625599999</v>
      </c>
      <c r="L12" s="114">
        <v>1661729.26294</v>
      </c>
    </row>
    <row r="13" spans="1:12" s="16" customFormat="1" ht="15" customHeight="1">
      <c r="A13" s="148" t="s">
        <v>582</v>
      </c>
      <c r="B13" s="114">
        <v>15952.3688</v>
      </c>
      <c r="C13" s="114">
        <v>17418.801809999997</v>
      </c>
      <c r="D13" s="114">
        <v>19447.17959</v>
      </c>
      <c r="E13" s="114">
        <v>21287.180120000001</v>
      </c>
      <c r="F13" s="114">
        <v>32111.39806</v>
      </c>
      <c r="G13" s="114">
        <v>26170.221269999998</v>
      </c>
      <c r="H13" s="114">
        <v>85986.205189999993</v>
      </c>
      <c r="I13" s="114">
        <v>849582.29752000002</v>
      </c>
      <c r="J13" s="114">
        <v>944968.90676000004</v>
      </c>
      <c r="K13" s="114">
        <v>948627.17787999997</v>
      </c>
      <c r="L13" s="114">
        <v>928047.35355</v>
      </c>
    </row>
    <row r="14" spans="1:12" s="16" customFormat="1" ht="15" customHeight="1">
      <c r="A14" s="148" t="s">
        <v>583</v>
      </c>
      <c r="B14" s="114">
        <v>13515.591619999999</v>
      </c>
      <c r="C14" s="114">
        <v>9499.6850599999998</v>
      </c>
      <c r="D14" s="114">
        <v>10758.39179</v>
      </c>
      <c r="E14" s="114">
        <v>21538.603520000001</v>
      </c>
      <c r="F14" s="114">
        <v>17746.28226</v>
      </c>
      <c r="G14" s="114">
        <v>14294.772710000001</v>
      </c>
      <c r="H14" s="114">
        <v>0</v>
      </c>
      <c r="I14" s="114">
        <v>652.65018000000009</v>
      </c>
      <c r="J14" s="114">
        <v>3021.4242999999997</v>
      </c>
      <c r="K14" s="114">
        <v>6914.4755500000001</v>
      </c>
      <c r="L14" s="114">
        <v>14073.200710000001</v>
      </c>
    </row>
    <row r="15" spans="1:12" s="16" customFormat="1" ht="15" customHeight="1">
      <c r="A15" s="148" t="s">
        <v>584</v>
      </c>
      <c r="B15" s="114">
        <v>13412.505580000001</v>
      </c>
      <c r="C15" s="114">
        <v>9467.0943399999996</v>
      </c>
      <c r="D15" s="114">
        <v>10726.133179999999</v>
      </c>
      <c r="E15" s="114">
        <v>20218.612779999999</v>
      </c>
      <c r="F15" s="114">
        <v>17705.563149999998</v>
      </c>
      <c r="G15" s="114">
        <v>14255.939759999999</v>
      </c>
      <c r="H15" s="114">
        <v>0</v>
      </c>
      <c r="I15" s="114">
        <v>349.06769000000003</v>
      </c>
      <c r="J15" s="114">
        <v>477.721</v>
      </c>
      <c r="K15" s="114">
        <v>1399.9760700000002</v>
      </c>
      <c r="L15" s="114">
        <v>4716.0362100000002</v>
      </c>
    </row>
    <row r="16" spans="1:12" s="16" customFormat="1" ht="15" customHeight="1">
      <c r="A16" s="148" t="s">
        <v>585</v>
      </c>
      <c r="B16" s="114">
        <v>103.08604</v>
      </c>
      <c r="C16" s="114">
        <v>32.590720000000005</v>
      </c>
      <c r="D16" s="114">
        <v>32.258609999999997</v>
      </c>
      <c r="E16" s="114">
        <v>1319.99074</v>
      </c>
      <c r="F16" s="114">
        <v>40.719110000000001</v>
      </c>
      <c r="G16" s="114">
        <v>38.832949999999997</v>
      </c>
      <c r="H16" s="114">
        <v>0</v>
      </c>
      <c r="I16" s="114">
        <v>303.58249000000001</v>
      </c>
      <c r="J16" s="114">
        <v>2543.7032999999997</v>
      </c>
      <c r="K16" s="114">
        <v>5514.4994800000004</v>
      </c>
      <c r="L16" s="114">
        <v>9357.1645000000008</v>
      </c>
    </row>
    <row r="17" spans="1:12" s="16" customFormat="1" ht="15" customHeight="1">
      <c r="A17" s="148" t="s">
        <v>586</v>
      </c>
      <c r="B17" s="114">
        <v>50474.872790000001</v>
      </c>
      <c r="C17" s="114">
        <v>53402.04552</v>
      </c>
      <c r="D17" s="114">
        <v>24188.09604</v>
      </c>
      <c r="E17" s="114">
        <v>41541.632990000006</v>
      </c>
      <c r="F17" s="114">
        <v>47522.820530000005</v>
      </c>
      <c r="G17" s="114">
        <v>52478.472200000004</v>
      </c>
      <c r="H17" s="114">
        <v>56650.233420000004</v>
      </c>
      <c r="I17" s="114">
        <v>44694.216420000004</v>
      </c>
      <c r="J17" s="114">
        <v>41294.688090000003</v>
      </c>
      <c r="K17" s="114">
        <v>35562.078380000006</v>
      </c>
      <c r="L17" s="114">
        <v>34782.056549999994</v>
      </c>
    </row>
    <row r="18" spans="1:12" s="16" customFormat="1" ht="15" customHeight="1">
      <c r="A18" s="148" t="s">
        <v>587</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39545.05313</v>
      </c>
      <c r="K18" s="114">
        <v>30852.235199999999</v>
      </c>
      <c r="L18" s="114">
        <v>29391.60829</v>
      </c>
    </row>
    <row r="19" spans="1:12" s="16" customFormat="1" ht="15" customHeight="1">
      <c r="A19" s="148" t="s">
        <v>588</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1749.6349599999999</v>
      </c>
      <c r="K19" s="114">
        <v>4709.8431799999998</v>
      </c>
      <c r="L19" s="114">
        <v>5390.4482600000001</v>
      </c>
    </row>
    <row r="20" spans="1:12" s="16" customFormat="1" ht="15" customHeight="1">
      <c r="A20" s="148" t="s">
        <v>192</v>
      </c>
      <c r="B20" s="114">
        <v>11920.365169999999</v>
      </c>
      <c r="C20" s="114">
        <v>11782.86975</v>
      </c>
      <c r="D20" s="114">
        <v>8623.2709600000017</v>
      </c>
      <c r="E20" s="114">
        <v>9863.3410000000003</v>
      </c>
      <c r="F20" s="114">
        <v>10236.6651</v>
      </c>
      <c r="G20" s="114">
        <v>11001.6661</v>
      </c>
      <c r="H20" s="114">
        <v>114978.34331</v>
      </c>
      <c r="I20" s="114">
        <v>173035.42855000001</v>
      </c>
      <c r="J20" s="114">
        <v>180490.38337999998</v>
      </c>
      <c r="K20" s="114">
        <v>186012.38702000002</v>
      </c>
      <c r="L20" s="114">
        <v>183849.36147999999</v>
      </c>
    </row>
    <row r="21" spans="1:12" s="16" customFormat="1" ht="15" customHeight="1">
      <c r="A21" s="148" t="s">
        <v>589</v>
      </c>
      <c r="B21" s="114">
        <v>-166829.95037000001</v>
      </c>
      <c r="C21" s="114">
        <v>-166229.34946</v>
      </c>
      <c r="D21" s="114">
        <v>-108012.70793</v>
      </c>
      <c r="E21" s="114">
        <v>-124490.47635</v>
      </c>
      <c r="F21" s="114">
        <v>-127549.94508</v>
      </c>
      <c r="G21" s="114">
        <v>-137506.85313</v>
      </c>
      <c r="H21" s="114">
        <v>-143182.08447</v>
      </c>
      <c r="I21" s="114">
        <v>-135579.25536000001</v>
      </c>
      <c r="J21" s="114">
        <v>-133133.87805999999</v>
      </c>
      <c r="K21" s="114">
        <v>-128809.38839000001</v>
      </c>
      <c r="L21" s="114">
        <v>-130586.05715000001</v>
      </c>
    </row>
    <row r="22" spans="1:12" s="16" customFormat="1" ht="15" customHeight="1">
      <c r="A22" s="147" t="s">
        <v>205</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20954.633429999998</v>
      </c>
      <c r="K22" s="114">
        <v>14270.837310000001</v>
      </c>
      <c r="L22" s="114">
        <v>14074.037829999999</v>
      </c>
    </row>
    <row r="23" spans="1:12" s="16" customFormat="1" ht="15" customHeight="1">
      <c r="A23" s="147" t="s">
        <v>211</v>
      </c>
      <c r="B23" s="114">
        <v>312.89001000000002</v>
      </c>
      <c r="C23" s="114">
        <v>577.74613999999997</v>
      </c>
      <c r="D23" s="114">
        <v>1096.7559799999999</v>
      </c>
      <c r="E23" s="114">
        <v>872.51013999999998</v>
      </c>
      <c r="F23" s="114">
        <v>1063.14229</v>
      </c>
      <c r="G23" s="114">
        <v>1454.6790800000001</v>
      </c>
      <c r="H23" s="114">
        <v>919.55763000000002</v>
      </c>
      <c r="I23" s="114">
        <v>1971.66074</v>
      </c>
      <c r="J23" s="114">
        <v>2959.4337999999998</v>
      </c>
      <c r="K23" s="114">
        <v>3075.50261</v>
      </c>
      <c r="L23" s="114">
        <v>2996.9362700000001</v>
      </c>
    </row>
    <row r="24" spans="1:12" s="16" customFormat="1" ht="15" customHeight="1">
      <c r="A24" s="147" t="s">
        <v>590</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339588.17116000003</v>
      </c>
      <c r="K24" s="114">
        <v>378001.39662000001</v>
      </c>
      <c r="L24" s="114">
        <v>383283.02374999999</v>
      </c>
    </row>
    <row r="25" spans="1:12" s="16" customFormat="1" ht="15" customHeight="1">
      <c r="A25" s="147" t="s">
        <v>222</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46284.106570000004</v>
      </c>
      <c r="K25" s="114">
        <v>77681.33468</v>
      </c>
      <c r="L25" s="114">
        <v>77359.225879999998</v>
      </c>
    </row>
    <row r="26" spans="1:12" s="16" customFormat="1" ht="15" customHeight="1">
      <c r="A26" s="147" t="s">
        <v>591</v>
      </c>
      <c r="B26" s="114">
        <v>3691.4645599999999</v>
      </c>
      <c r="C26" s="114">
        <v>3444.7389500000004</v>
      </c>
      <c r="D26" s="114">
        <v>2238.2841000000003</v>
      </c>
      <c r="E26" s="114">
        <v>3064.41545</v>
      </c>
      <c r="F26" s="114">
        <v>3682.0250599999999</v>
      </c>
      <c r="G26" s="114">
        <v>4208.41903</v>
      </c>
      <c r="H26" s="114">
        <v>3974.7302999999997</v>
      </c>
      <c r="I26" s="114">
        <v>4179.7120199999999</v>
      </c>
      <c r="J26" s="114">
        <v>4056.6601700000001</v>
      </c>
      <c r="K26" s="114">
        <v>5109.2927900000004</v>
      </c>
      <c r="L26" s="114">
        <v>4860.8369599999996</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3510461.7504400001</v>
      </c>
      <c r="C28" s="393">
        <v>3598285.2859</v>
      </c>
      <c r="D28" s="393">
        <v>2688590.04354</v>
      </c>
      <c r="E28" s="393">
        <v>2948026.8595599998</v>
      </c>
      <c r="F28" s="393">
        <v>3038957.47077</v>
      </c>
      <c r="G28" s="393">
        <v>2972449.90607</v>
      </c>
      <c r="H28" s="393">
        <v>2867607.2281999998</v>
      </c>
      <c r="I28" s="393">
        <v>2891002.8791</v>
      </c>
      <c r="J28" s="393">
        <v>2896493.8555399999</v>
      </c>
      <c r="K28" s="393">
        <v>2973916.8714399999</v>
      </c>
      <c r="L28" s="393">
        <v>2946941.0607600003</v>
      </c>
    </row>
    <row r="29" spans="1:12" s="16" customFormat="1" ht="15" customHeight="1" thickTop="1">
      <c r="A29" s="147" t="s">
        <v>593</v>
      </c>
      <c r="B29" s="114">
        <v>3216267.5471999999</v>
      </c>
      <c r="C29" s="114">
        <v>3336038.7406599997</v>
      </c>
      <c r="D29" s="114">
        <v>2516669.4650500002</v>
      </c>
      <c r="E29" s="114">
        <v>2726255.65747</v>
      </c>
      <c r="F29" s="114">
        <v>2739078.8734200001</v>
      </c>
      <c r="G29" s="114">
        <v>2542863.83072</v>
      </c>
      <c r="H29" s="114">
        <v>2432865.85512</v>
      </c>
      <c r="I29" s="114">
        <v>2431133.34504</v>
      </c>
      <c r="J29" s="114">
        <v>2447497.4273899999</v>
      </c>
      <c r="K29" s="114">
        <v>2508782.37078</v>
      </c>
      <c r="L29" s="114">
        <v>2465642.99016</v>
      </c>
    </row>
    <row r="30" spans="1:12" s="16" customFormat="1" ht="15" customHeight="1">
      <c r="A30" s="148" t="s">
        <v>594</v>
      </c>
      <c r="B30" s="114">
        <v>900.51956999999993</v>
      </c>
      <c r="C30" s="114">
        <v>850.94278000000008</v>
      </c>
      <c r="D30" s="114">
        <v>139.46078</v>
      </c>
      <c r="E30" s="114">
        <v>139.46078</v>
      </c>
      <c r="F30" s="114">
        <v>171.22353000000001</v>
      </c>
      <c r="G30" s="114">
        <v>144.37359000000001</v>
      </c>
      <c r="H30" s="114">
        <v>317.72606999999999</v>
      </c>
      <c r="I30" s="114">
        <v>247.44420000000002</v>
      </c>
      <c r="J30" s="114">
        <v>247.44420000000002</v>
      </c>
      <c r="K30" s="114">
        <v>262.44420000000002</v>
      </c>
      <c r="L30" s="114">
        <v>264.21181000000001</v>
      </c>
    </row>
    <row r="31" spans="1:12" s="16" customFormat="1" ht="15" customHeight="1">
      <c r="A31" s="148" t="s">
        <v>595</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1888007.16236</v>
      </c>
      <c r="K31" s="114">
        <v>1932111.0813800001</v>
      </c>
      <c r="L31" s="114">
        <v>1902662.07449</v>
      </c>
    </row>
    <row r="32" spans="1:12" s="16" customFormat="1" ht="15" customHeight="1">
      <c r="A32" s="148" t="s">
        <v>596</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517010.04580999998</v>
      </c>
      <c r="K32" s="114">
        <v>533437.94383</v>
      </c>
      <c r="L32" s="114">
        <v>520264.23191000003</v>
      </c>
    </row>
    <row r="33" spans="1:12" s="16" customFormat="1" ht="15" customHeight="1">
      <c r="A33" s="148" t="s">
        <v>597</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34451.021590000004</v>
      </c>
      <c r="K33" s="114">
        <v>32857.486960000002</v>
      </c>
      <c r="L33" s="114">
        <v>33793.340659999994</v>
      </c>
    </row>
    <row r="34" spans="1:12" s="16" customFormat="1" ht="15" customHeight="1">
      <c r="A34" s="148" t="s">
        <v>598</v>
      </c>
      <c r="B34" s="114">
        <v>0</v>
      </c>
      <c r="C34" s="114">
        <v>0</v>
      </c>
      <c r="D34" s="114">
        <v>0</v>
      </c>
      <c r="E34" s="114">
        <v>0</v>
      </c>
      <c r="F34" s="114">
        <v>0</v>
      </c>
      <c r="G34" s="114">
        <v>0</v>
      </c>
      <c r="H34" s="114">
        <v>0</v>
      </c>
      <c r="I34" s="114">
        <v>0</v>
      </c>
      <c r="J34" s="114">
        <v>0</v>
      </c>
      <c r="K34" s="114">
        <v>0</v>
      </c>
      <c r="L34" s="114">
        <v>0</v>
      </c>
    </row>
    <row r="35" spans="1:12" s="16" customFormat="1" ht="15" customHeight="1">
      <c r="A35" s="148" t="s">
        <v>599</v>
      </c>
      <c r="B35" s="114">
        <v>10891.120580000001</v>
      </c>
      <c r="C35" s="114">
        <v>12018.51044</v>
      </c>
      <c r="D35" s="114">
        <v>6797.97865</v>
      </c>
      <c r="E35" s="114">
        <v>7814.2785300000005</v>
      </c>
      <c r="F35" s="114">
        <v>8383.6565399999999</v>
      </c>
      <c r="G35" s="114">
        <v>7899.7408499999992</v>
      </c>
      <c r="H35" s="114">
        <v>7181.53413</v>
      </c>
      <c r="I35" s="114">
        <v>8112.34962</v>
      </c>
      <c r="J35" s="114">
        <v>7781.7534299999998</v>
      </c>
      <c r="K35" s="114">
        <v>10113.414409999999</v>
      </c>
      <c r="L35" s="114">
        <v>8659.1312899999994</v>
      </c>
    </row>
    <row r="36" spans="1:12" s="16" customFormat="1" ht="15" customHeight="1">
      <c r="A36" s="147" t="s">
        <v>600</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370.83640000000003</v>
      </c>
      <c r="K36" s="114">
        <v>254.69498999999999</v>
      </c>
      <c r="L36" s="114">
        <v>324.30624999999998</v>
      </c>
    </row>
    <row r="37" spans="1:12" s="16" customFormat="1" ht="15" customHeight="1">
      <c r="A37" s="147" t="s">
        <v>601</v>
      </c>
      <c r="B37" s="114">
        <v>113758.67712000001</v>
      </c>
      <c r="C37" s="114">
        <v>116012.5077</v>
      </c>
      <c r="D37" s="114">
        <v>57869.421329999997</v>
      </c>
      <c r="E37" s="114">
        <v>105132.98883</v>
      </c>
      <c r="F37" s="114">
        <v>172076.05137999999</v>
      </c>
      <c r="G37" s="114">
        <v>284979.44379000005</v>
      </c>
      <c r="H37" s="114">
        <v>283893.70530999999</v>
      </c>
      <c r="I37" s="114">
        <v>296975.99598000001</v>
      </c>
      <c r="J37" s="114">
        <v>285690.62458999996</v>
      </c>
      <c r="K37" s="114">
        <v>291101.35913999996</v>
      </c>
      <c r="L37" s="114">
        <v>308750.27852999995</v>
      </c>
    </row>
    <row r="38" spans="1:12" s="16" customFormat="1" ht="15" customHeight="1">
      <c r="A38" s="147" t="s">
        <v>602</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88730.039629999999</v>
      </c>
      <c r="K38" s="114">
        <v>98481.040129999994</v>
      </c>
      <c r="L38" s="114">
        <v>97237.75340999999</v>
      </c>
    </row>
    <row r="39" spans="1:12" s="16" customFormat="1" ht="15" customHeight="1">
      <c r="A39" s="147" t="s">
        <v>276</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74022.490330000001</v>
      </c>
      <c r="K39" s="114">
        <v>74784.590249999994</v>
      </c>
      <c r="L39" s="114">
        <v>74877.910409999997</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0</v>
      </c>
      <c r="C42" s="114">
        <v>0</v>
      </c>
      <c r="D42" s="114">
        <v>0</v>
      </c>
      <c r="E42" s="114">
        <v>0</v>
      </c>
      <c r="F42" s="114">
        <v>0</v>
      </c>
      <c r="G42" s="114">
        <v>1357.1765399999999</v>
      </c>
      <c r="H42" s="114">
        <v>1002.43263</v>
      </c>
      <c r="I42" s="114">
        <v>701.17499999999995</v>
      </c>
      <c r="J42" s="114">
        <v>182.43720000000002</v>
      </c>
      <c r="K42" s="114">
        <v>512.81614999999999</v>
      </c>
      <c r="L42" s="114">
        <v>107.822</v>
      </c>
    </row>
    <row r="43" spans="1:12" ht="15" customHeight="1" thickTop="1" thickBot="1">
      <c r="A43" s="392" t="s">
        <v>604</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996710.99040000001</v>
      </c>
      <c r="K43" s="393">
        <v>1017375.1069199999</v>
      </c>
      <c r="L43" s="393">
        <v>1017903.6179600001</v>
      </c>
    </row>
    <row r="44" spans="1:12" s="16" customFormat="1" ht="15" customHeight="1" thickTop="1">
      <c r="A44" s="147" t="s">
        <v>297</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301</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411031.67197000002</v>
      </c>
      <c r="K47" s="114">
        <v>427078.28976999997</v>
      </c>
      <c r="L47" s="114">
        <v>427078.28976999997</v>
      </c>
    </row>
    <row r="48" spans="1:12" s="16" customFormat="1" ht="15" customHeight="1">
      <c r="A48" s="147" t="s">
        <v>311</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32242.079109999999</v>
      </c>
      <c r="K48" s="114">
        <v>36859.577829999995</v>
      </c>
      <c r="L48" s="114">
        <v>37388.08887</v>
      </c>
    </row>
    <row r="49" spans="1:12" s="16" customFormat="1" ht="15" customHeight="1">
      <c r="A49" s="148" t="s">
        <v>606</v>
      </c>
      <c r="B49" s="114">
        <v>-93.748999999999995</v>
      </c>
      <c r="C49" s="114">
        <v>901.04657999999995</v>
      </c>
      <c r="D49" s="114">
        <v>-161.31825000000001</v>
      </c>
      <c r="E49" s="114">
        <v>-592.66138000000001</v>
      </c>
      <c r="F49" s="114">
        <v>0</v>
      </c>
      <c r="G49" s="114">
        <v>0</v>
      </c>
      <c r="H49" s="114">
        <v>30141.431120000001</v>
      </c>
      <c r="I49" s="114">
        <v>0</v>
      </c>
      <c r="J49" s="114">
        <v>27146.170979999999</v>
      </c>
      <c r="K49" s="114">
        <v>0</v>
      </c>
      <c r="L49" s="114">
        <v>36859.577829999995</v>
      </c>
    </row>
    <row r="50" spans="1:12" s="17" customFormat="1" ht="15" customHeight="1" thickBot="1">
      <c r="A50" s="148" t="s">
        <v>607</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5095.9081299999998</v>
      </c>
      <c r="K50" s="114">
        <v>36859.577829999995</v>
      </c>
      <c r="L50" s="114">
        <v>528.51104000000009</v>
      </c>
    </row>
    <row r="51" spans="1:12" ht="15" customHeight="1" thickTop="1" thickBot="1">
      <c r="A51" s="392" t="s">
        <v>608</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3893204.8459399999</v>
      </c>
      <c r="K51" s="393">
        <v>3991291.9783600001</v>
      </c>
      <c r="L51" s="393">
        <v>3964844.6787199997</v>
      </c>
    </row>
    <row r="52" spans="1:12" s="16" customFormat="1" ht="15" customHeight="1" thickTop="1">
      <c r="A52" s="113" t="s">
        <v>609</v>
      </c>
      <c r="B52" s="114">
        <v>14973.20441</v>
      </c>
      <c r="C52" s="114">
        <v>10001.87084</v>
      </c>
      <c r="D52" s="114">
        <v>2994.1173199999998</v>
      </c>
      <c r="E52" s="114">
        <v>4149.4416899999997</v>
      </c>
      <c r="F52" s="114">
        <v>3406.1938799999998</v>
      </c>
      <c r="G52" s="114">
        <v>2259.9529700000003</v>
      </c>
      <c r="H52" s="114">
        <v>2328.8197200000004</v>
      </c>
      <c r="I52" s="114">
        <v>3460.2270800000001</v>
      </c>
      <c r="J52" s="114">
        <v>2995.1586000000002</v>
      </c>
      <c r="K52" s="114">
        <v>32996.346709999998</v>
      </c>
      <c r="L52" s="114">
        <v>40593.870259999996</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11200.111339999999</v>
      </c>
      <c r="C54" s="114">
        <v>6890.3854299999994</v>
      </c>
      <c r="D54" s="114">
        <v>0</v>
      </c>
      <c r="E54" s="114">
        <v>1475.8085900000001</v>
      </c>
      <c r="F54" s="114">
        <v>1009.88729</v>
      </c>
      <c r="G54" s="114">
        <v>0</v>
      </c>
      <c r="H54" s="114">
        <v>0</v>
      </c>
      <c r="I54" s="114">
        <v>1194.7472600000001</v>
      </c>
      <c r="J54" s="114">
        <v>858.98683999999992</v>
      </c>
      <c r="K54" s="114">
        <v>30999.52794</v>
      </c>
      <c r="L54" s="114">
        <v>38606.439920000004</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3773.0930699999999</v>
      </c>
      <c r="C56" s="114">
        <v>3111.4854100000002</v>
      </c>
      <c r="D56" s="114">
        <v>2994.1173199999998</v>
      </c>
      <c r="E56" s="114">
        <v>2673.6331</v>
      </c>
      <c r="F56" s="114">
        <v>2396.3065899999997</v>
      </c>
      <c r="G56" s="114">
        <v>2259.9529700000003</v>
      </c>
      <c r="H56" s="114">
        <v>2328.8197200000004</v>
      </c>
      <c r="I56" s="114">
        <v>2265.47982</v>
      </c>
      <c r="J56" s="114">
        <v>2136.1717599999997</v>
      </c>
      <c r="K56" s="114">
        <v>1996.8187700000001</v>
      </c>
      <c r="L56" s="114">
        <v>1987.4303400000001</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7814443.2541199997</v>
      </c>
      <c r="K58" s="114">
        <v>7885890.65276</v>
      </c>
      <c r="L58" s="114">
        <v>7835511.2588500008</v>
      </c>
    </row>
    <row r="59" spans="1:12">
      <c r="A59" s="394" t="s">
        <v>616</v>
      </c>
      <c r="B59" s="395">
        <v>278395.13493</v>
      </c>
      <c r="C59" s="395">
        <v>280500.53021</v>
      </c>
      <c r="D59" s="395">
        <v>217517.43105000001</v>
      </c>
      <c r="E59" s="395">
        <v>234827.81987000001</v>
      </c>
      <c r="F59" s="395">
        <v>219823.99284999998</v>
      </c>
      <c r="G59" s="395">
        <v>244973.10185000001</v>
      </c>
      <c r="H59" s="395">
        <v>238467.09261000002</v>
      </c>
      <c r="I59" s="395">
        <v>221615.32175999999</v>
      </c>
      <c r="J59" s="395">
        <v>36092.276949999999</v>
      </c>
      <c r="K59" s="395">
        <v>226058.5191</v>
      </c>
      <c r="L59" s="395">
        <v>36036.962719999996</v>
      </c>
    </row>
    <row r="60" spans="1:12" ht="15" customHeight="1">
      <c r="A60" s="148" t="s">
        <v>617</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-10558.309300000001</v>
      </c>
      <c r="K60" s="114">
        <v>-68481.701249999998</v>
      </c>
      <c r="L60" s="114">
        <v>-11475.607820000001</v>
      </c>
    </row>
    <row r="61" spans="1:12" ht="15" customHeight="1">
      <c r="A61" s="147" t="s">
        <v>618</v>
      </c>
      <c r="B61" s="114">
        <v>216450.46390999999</v>
      </c>
      <c r="C61" s="114">
        <v>203311.47743999999</v>
      </c>
      <c r="D61" s="114">
        <v>152326.15499000001</v>
      </c>
      <c r="E61" s="114">
        <v>159856.88380000001</v>
      </c>
      <c r="F61" s="114">
        <v>158893.64916</v>
      </c>
      <c r="G61" s="114">
        <v>178020.53006999998</v>
      </c>
      <c r="H61" s="114">
        <v>177763.86129</v>
      </c>
      <c r="I61" s="114">
        <v>158932.89168</v>
      </c>
      <c r="J61" s="114">
        <v>25533.967649999999</v>
      </c>
      <c r="K61" s="114">
        <v>157576.81784999999</v>
      </c>
      <c r="L61" s="114">
        <v>24561.354899999998</v>
      </c>
    </row>
    <row r="62" spans="1:12" ht="15" customHeight="1">
      <c r="A62" s="116" t="s">
        <v>619</v>
      </c>
      <c r="B62" s="114">
        <v>39165.92239</v>
      </c>
      <c r="C62" s="114">
        <v>42542.612909999996</v>
      </c>
      <c r="D62" s="114">
        <v>14170.80668</v>
      </c>
      <c r="E62" s="114">
        <v>10907.563310000001</v>
      </c>
      <c r="F62" s="114">
        <v>12894.35066</v>
      </c>
      <c r="G62" s="114">
        <v>11408.337119999998</v>
      </c>
      <c r="H62" s="114">
        <v>8703.7225199999993</v>
      </c>
      <c r="I62" s="114">
        <v>7782.6703399999997</v>
      </c>
      <c r="J62" s="114">
        <v>867.45921999999996</v>
      </c>
      <c r="K62" s="114">
        <v>23182.141729999999</v>
      </c>
      <c r="L62" s="114">
        <v>2064.06432</v>
      </c>
    </row>
    <row r="63" spans="1:12" ht="15" customHeight="1">
      <c r="A63" s="148" t="s">
        <v>620</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-2171.6834700000004</v>
      </c>
      <c r="K63" s="114">
        <v>-8879.0261599999994</v>
      </c>
      <c r="L63" s="114">
        <v>-1996.25568</v>
      </c>
    </row>
    <row r="64" spans="1:12" ht="15" customHeight="1">
      <c r="A64" s="117" t="s">
        <v>621</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24229.743399999999</v>
      </c>
      <c r="K64" s="114">
        <v>171879.93341999999</v>
      </c>
      <c r="L64" s="114">
        <v>24629.163539999998</v>
      </c>
    </row>
    <row r="65" spans="1:12" ht="15" customHeight="1">
      <c r="A65" s="116" t="s">
        <v>622</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3028.2610199999999</v>
      </c>
      <c r="K65" s="114">
        <v>30161.008750000001</v>
      </c>
      <c r="L65" s="114">
        <v>5299.92778</v>
      </c>
    </row>
    <row r="66" spans="1:12" ht="15" customHeight="1">
      <c r="A66" s="116" t="s">
        <v>623</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-3225.7749900000003</v>
      </c>
      <c r="K66" s="114">
        <v>-33054.007239999999</v>
      </c>
      <c r="L66" s="114">
        <v>-10567.020329999999</v>
      </c>
    </row>
    <row r="67" spans="1:12" ht="15" customHeight="1">
      <c r="A67" s="147" t="s">
        <v>624</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24032.229429999999</v>
      </c>
      <c r="K67" s="114">
        <v>168986.93493000002</v>
      </c>
      <c r="L67" s="114">
        <v>19362.07099</v>
      </c>
    </row>
    <row r="68" spans="1:12" ht="15" customHeight="1">
      <c r="A68" s="148" t="s">
        <v>625</v>
      </c>
      <c r="B68" s="114">
        <v>-180019.25640000001</v>
      </c>
      <c r="C68" s="114">
        <v>-185061.74734999999</v>
      </c>
      <c r="D68" s="114">
        <v>-125918.45629999999</v>
      </c>
      <c r="E68" s="114">
        <v>-130814.61242</v>
      </c>
      <c r="F68" s="114">
        <v>-122215.48759</v>
      </c>
      <c r="G68" s="114">
        <v>-131724.92104000002</v>
      </c>
      <c r="H68" s="114">
        <v>-119146.16972000001</v>
      </c>
      <c r="I68" s="114">
        <v>-124957.24294</v>
      </c>
      <c r="J68" s="114">
        <v>-18964.034230000001</v>
      </c>
      <c r="K68" s="114">
        <v>-127703.78989</v>
      </c>
      <c r="L68" s="114">
        <v>-19155.048139999999</v>
      </c>
    </row>
    <row r="69" spans="1:12" ht="15" customHeight="1">
      <c r="A69" s="117" t="s">
        <v>626</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5068.1952000000001</v>
      </c>
      <c r="K69" s="114">
        <v>41283.145039999996</v>
      </c>
      <c r="L69" s="114">
        <v>207.02285000000001</v>
      </c>
    </row>
    <row r="70" spans="1:12" ht="15" customHeight="1">
      <c r="A70" s="117" t="s">
        <v>627</v>
      </c>
      <c r="B70" s="114">
        <v>2114.2653399999999</v>
      </c>
      <c r="C70" s="114">
        <v>1345.97244</v>
      </c>
      <c r="D70" s="114">
        <v>1006.65594</v>
      </c>
      <c r="E70" s="114">
        <v>865.44482999999991</v>
      </c>
      <c r="F70" s="114">
        <v>506.57324</v>
      </c>
      <c r="G70" s="114">
        <v>0.13505</v>
      </c>
      <c r="H70" s="114">
        <v>6.0310000000000002E-2</v>
      </c>
      <c r="I70" s="114">
        <v>1.38537</v>
      </c>
      <c r="J70" s="114">
        <v>0.91582000000000008</v>
      </c>
      <c r="K70" s="114">
        <v>1.14723</v>
      </c>
      <c r="L70" s="114">
        <v>5.0659999999999997E-2</v>
      </c>
    </row>
    <row r="71" spans="1:12" ht="15" customHeight="1">
      <c r="A71" s="115" t="s">
        <v>976</v>
      </c>
      <c r="B71" s="114">
        <v>11.282020000000001</v>
      </c>
      <c r="C71" s="114">
        <v>3.9025500000000002</v>
      </c>
      <c r="D71" s="114">
        <v>0.13996</v>
      </c>
      <c r="E71" s="114">
        <v>0.11565</v>
      </c>
      <c r="F71" s="114">
        <v>8.4849999999999995E-2</v>
      </c>
      <c r="G71" s="114">
        <v>0.13505</v>
      </c>
      <c r="H71" s="114">
        <v>6.0310000000000002E-2</v>
      </c>
      <c r="I71" s="114">
        <v>1.38537</v>
      </c>
      <c r="J71" s="114">
        <v>0.91582000000000008</v>
      </c>
      <c r="K71" s="114">
        <v>1.14723</v>
      </c>
      <c r="L71" s="114">
        <v>5.0659999999999997E-2</v>
      </c>
    </row>
    <row r="72" spans="1:12" ht="15" customHeight="1">
      <c r="A72" s="115" t="s">
        <v>977</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628</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1288</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978</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629</v>
      </c>
      <c r="B76" s="114">
        <v>45414.386140000002</v>
      </c>
      <c r="C76" s="114">
        <v>43779.125599999999</v>
      </c>
      <c r="D76" s="114">
        <v>29158.874250000001</v>
      </c>
      <c r="E76" s="114">
        <v>27453.648160000001</v>
      </c>
      <c r="F76" s="114">
        <v>30768.42164</v>
      </c>
      <c r="G76" s="114">
        <v>35030.783689999997</v>
      </c>
      <c r="H76" s="114">
        <v>52816.82058</v>
      </c>
      <c r="I76" s="114">
        <v>34966.753710000005</v>
      </c>
      <c r="J76" s="114">
        <v>5069.1110199999994</v>
      </c>
      <c r="K76" s="114">
        <v>41284.292270000005</v>
      </c>
      <c r="L76" s="114">
        <v>207.07351</v>
      </c>
    </row>
    <row r="77" spans="1:12" ht="15" customHeight="1">
      <c r="A77" s="149" t="s">
        <v>967</v>
      </c>
      <c r="B77" s="114">
        <v>141.20740000000001</v>
      </c>
      <c r="C77" s="114">
        <v>275.94953999999996</v>
      </c>
      <c r="D77" s="114">
        <v>-16.047799999999999</v>
      </c>
      <c r="E77" s="114">
        <v>802.37704000000008</v>
      </c>
      <c r="F77" s="114">
        <v>55.494690000000006</v>
      </c>
      <c r="G77" s="114">
        <v>343.45517999999998</v>
      </c>
      <c r="H77" s="114">
        <v>161.82028</v>
      </c>
      <c r="I77" s="114">
        <v>102.10661</v>
      </c>
      <c r="J77" s="114">
        <v>0</v>
      </c>
      <c r="K77" s="114">
        <v>181.94233</v>
      </c>
      <c r="L77" s="114">
        <v>1.9683599999999999</v>
      </c>
    </row>
    <row r="78" spans="1:12" ht="15" customHeight="1">
      <c r="A78" s="117" t="s">
        <v>630</v>
      </c>
      <c r="B78" s="114">
        <v>45555.593540000002</v>
      </c>
      <c r="C78" s="114">
        <v>44055.075140000001</v>
      </c>
      <c r="D78" s="114">
        <v>29142.82645</v>
      </c>
      <c r="E78" s="114">
        <v>28256.0252</v>
      </c>
      <c r="F78" s="114">
        <v>30823.91633</v>
      </c>
      <c r="G78" s="114">
        <v>35374.238869999994</v>
      </c>
      <c r="H78" s="114">
        <v>52978.64086</v>
      </c>
      <c r="I78" s="114">
        <v>35068.86032</v>
      </c>
      <c r="J78" s="114">
        <v>5069.1110199999994</v>
      </c>
      <c r="K78" s="114">
        <v>41466.234600000003</v>
      </c>
      <c r="L78" s="114">
        <v>209.04186999999999</v>
      </c>
    </row>
    <row r="79" spans="1:12" ht="15" customHeight="1">
      <c r="A79" s="116" t="s">
        <v>631</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26.79711</v>
      </c>
      <c r="K79" s="114">
        <v>131.36223000000001</v>
      </c>
      <c r="L79" s="114">
        <v>319.46916999999996</v>
      </c>
    </row>
    <row r="80" spans="1:12" ht="15" customHeight="1">
      <c r="A80" s="147" t="s">
        <v>632</v>
      </c>
      <c r="B80" s="114">
        <v>44536.402040000001</v>
      </c>
      <c r="C80" s="114">
        <v>44378.708709999999</v>
      </c>
      <c r="D80" s="114">
        <v>30842.176749999999</v>
      </c>
      <c r="E80" s="114">
        <v>28826.33484</v>
      </c>
      <c r="F80" s="114">
        <v>30192.39358</v>
      </c>
      <c r="G80" s="114">
        <v>34657.805350000002</v>
      </c>
      <c r="H80" s="114">
        <v>52802.357759999999</v>
      </c>
      <c r="I80" s="114">
        <v>35043.172979999996</v>
      </c>
      <c r="J80" s="114">
        <v>5095.9081299999998</v>
      </c>
      <c r="K80" s="114">
        <v>41597.596829999995</v>
      </c>
      <c r="L80" s="114">
        <v>528.51104000000009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44536.402040000001</v>
      </c>
      <c r="C82" s="114">
        <v>44378.708709999999</v>
      </c>
      <c r="D82" s="114">
        <v>30842.176749999999</v>
      </c>
      <c r="E82" s="114">
        <v>28826.33484</v>
      </c>
      <c r="F82" s="114">
        <v>30192.39358</v>
      </c>
      <c r="G82" s="114">
        <v>34657.805350000002</v>
      </c>
      <c r="H82" s="114">
        <v>52802.357759999999</v>
      </c>
      <c r="I82" s="114">
        <v>35043.172979999996</v>
      </c>
      <c r="J82" s="114">
        <v>5095.9081299999998</v>
      </c>
      <c r="K82" s="114">
        <v>41597.596829999995</v>
      </c>
      <c r="L82" s="114">
        <v>528.51104000000009</v>
      </c>
    </row>
    <row r="83" spans="1:12" ht="15" customHeight="1" thickBot="1">
      <c r="A83" s="116" t="s">
        <v>635</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0</v>
      </c>
      <c r="K83" s="114">
        <v>-4738.0190000000002</v>
      </c>
      <c r="L83" s="114">
        <v>0</v>
      </c>
    </row>
    <row r="84" spans="1:12" ht="15" customHeight="1" thickTop="1" thickBot="1">
      <c r="A84" s="392" t="s">
        <v>636</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5095.9081299999998</v>
      </c>
      <c r="K84" s="393">
        <v>36859.577829999995</v>
      </c>
      <c r="L84" s="393">
        <v>528.51104000000009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443</v>
      </c>
      <c r="B2" s="732"/>
      <c r="C2" s="732"/>
      <c r="D2" s="732"/>
      <c r="E2" s="732"/>
      <c r="F2" s="732"/>
      <c r="G2" s="732"/>
      <c r="H2" s="732"/>
      <c r="I2" s="732"/>
      <c r="J2" s="732"/>
      <c r="K2" s="732"/>
      <c r="L2" s="732"/>
      <c r="M2" s="732"/>
      <c r="N2" s="732"/>
    </row>
    <row r="3" spans="1:14" s="43" customFormat="1" ht="15" customHeight="1">
      <c r="A3" s="396"/>
      <c r="B3" s="396"/>
      <c r="C3" s="732" t="s">
        <v>817</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6"/>
      <c r="B6" s="567" t="s">
        <v>1238</v>
      </c>
      <c r="C6" s="568"/>
      <c r="D6" s="578" t="s">
        <v>1238</v>
      </c>
      <c r="E6" s="762" t="s">
        <v>443</v>
      </c>
      <c r="F6" s="762"/>
      <c r="G6" s="762"/>
      <c r="H6" s="762"/>
      <c r="I6" s="762"/>
      <c r="J6" s="762"/>
      <c r="K6" s="762"/>
      <c r="L6" s="762"/>
      <c r="M6" s="762"/>
      <c r="N6" s="762"/>
    </row>
    <row r="7" spans="1:14" s="78" customFormat="1" ht="30" customHeight="1" thickTop="1" thickBot="1">
      <c r="A7" s="47"/>
      <c r="B7" s="47"/>
      <c r="C7" s="397"/>
      <c r="D7" s="390" t="s">
        <v>573</v>
      </c>
      <c r="E7" s="390" t="s">
        <v>574</v>
      </c>
      <c r="F7" s="390" t="s">
        <v>575</v>
      </c>
      <c r="G7" s="390" t="s">
        <v>576</v>
      </c>
      <c r="H7" s="390" t="s">
        <v>577</v>
      </c>
      <c r="I7" s="398" t="s">
        <v>578</v>
      </c>
      <c r="J7" s="398" t="s">
        <v>1254</v>
      </c>
      <c r="K7" s="398" t="s">
        <v>1321</v>
      </c>
      <c r="L7" s="398" t="s">
        <v>1520</v>
      </c>
      <c r="M7" s="398" t="s">
        <v>1462</v>
      </c>
      <c r="N7" s="398" t="s">
        <v>1521</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520</v>
      </c>
      <c r="D9" s="400"/>
      <c r="E9" s="400"/>
      <c r="F9" s="400"/>
      <c r="G9" s="400"/>
      <c r="H9" s="400"/>
      <c r="I9" s="401"/>
      <c r="J9" s="401"/>
      <c r="K9" s="401"/>
      <c r="L9" s="401"/>
      <c r="M9" s="401"/>
      <c r="N9" s="401"/>
    </row>
    <row r="10" spans="1:14" ht="15" customHeight="1" thickTop="1">
      <c r="A10" s="47" t="s">
        <v>747</v>
      </c>
      <c r="B10" s="46" t="s">
        <v>818</v>
      </c>
      <c r="C10" s="165" t="s">
        <v>819</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6.5799999999999997E-2</v>
      </c>
      <c r="M10" s="130">
        <v>5.1200000000000002E-2</v>
      </c>
      <c r="N10" s="130">
        <v>5.1799999999999999E-2</v>
      </c>
    </row>
    <row r="11" spans="1:14" ht="15" customHeight="1" thickBot="1">
      <c r="A11" s="47" t="s">
        <v>747</v>
      </c>
      <c r="B11" s="46" t="s">
        <v>820</v>
      </c>
      <c r="C11" s="165" t="s">
        <v>821</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0.69510000000000005</v>
      </c>
      <c r="M11" s="130">
        <v>0.68079999999999996</v>
      </c>
      <c r="N11" s="130">
        <v>0.67889999999999995</v>
      </c>
    </row>
    <row r="12" spans="1:14" s="19" customFormat="1" ht="15" customHeight="1" thickTop="1" thickBot="1">
      <c r="A12" s="47"/>
      <c r="B12" s="164"/>
      <c r="C12" s="399" t="s">
        <v>523</v>
      </c>
      <c r="D12" s="400"/>
      <c r="E12" s="400"/>
      <c r="F12" s="400"/>
      <c r="G12" s="400"/>
      <c r="H12" s="400"/>
      <c r="I12" s="401"/>
      <c r="J12" s="401"/>
      <c r="K12" s="401"/>
      <c r="L12" s="401"/>
      <c r="M12" s="401"/>
      <c r="N12" s="401"/>
    </row>
    <row r="13" spans="1:14" s="78" customFormat="1" ht="15" customHeight="1" thickTop="1">
      <c r="A13" s="47" t="s">
        <v>747</v>
      </c>
      <c r="B13" s="46" t="s">
        <v>822</v>
      </c>
      <c r="C13" s="165" t="s">
        <v>1398</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0.62870000000000004</v>
      </c>
      <c r="M13" s="130">
        <v>0.62860000000000005</v>
      </c>
      <c r="N13" s="130">
        <v>0.62190000000000001</v>
      </c>
    </row>
    <row r="14" spans="1:14" s="77" customFormat="1" ht="15" customHeight="1">
      <c r="A14" s="47" t="s">
        <v>747</v>
      </c>
      <c r="B14" s="46" t="s">
        <v>823</v>
      </c>
      <c r="C14" s="165" t="s">
        <v>1399</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0.62870000000000004</v>
      </c>
      <c r="M14" s="130">
        <v>0.62870000000000004</v>
      </c>
      <c r="N14" s="130">
        <v>0.62190000000000001</v>
      </c>
    </row>
    <row r="15" spans="1:14" s="77" customFormat="1" ht="15" customHeight="1">
      <c r="A15" s="47"/>
      <c r="B15" s="46"/>
      <c r="C15" s="165" t="s">
        <v>1400</v>
      </c>
      <c r="D15" s="130">
        <v>2.58E-2</v>
      </c>
      <c r="E15" s="130">
        <v>2.53E-2</v>
      </c>
      <c r="F15" s="130">
        <v>1.6500000000000001E-2</v>
      </c>
      <c r="G15" s="130">
        <v>2.7300000000000001E-2</v>
      </c>
      <c r="H15" s="130">
        <v>4.3499999999999997E-2</v>
      </c>
      <c r="I15" s="130">
        <v>7.2999999999999995E-2</v>
      </c>
      <c r="J15" s="130">
        <v>7.3800000000000004E-2</v>
      </c>
      <c r="K15" s="130">
        <v>7.6499999999999999E-2</v>
      </c>
      <c r="L15" s="130">
        <v>7.3400000000000007E-2</v>
      </c>
      <c r="M15" s="130">
        <v>7.2900000000000006E-2</v>
      </c>
      <c r="N15" s="130">
        <v>7.7899999999999997E-2</v>
      </c>
    </row>
    <row r="16" spans="1:14" s="77" customFormat="1" ht="15" customHeight="1" thickBot="1">
      <c r="A16" s="47" t="s">
        <v>747</v>
      </c>
      <c r="B16" s="46" t="s">
        <v>824</v>
      </c>
      <c r="C16" s="165" t="s">
        <v>1401</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825</v>
      </c>
      <c r="D17" s="400"/>
      <c r="E17" s="400"/>
      <c r="F17" s="400"/>
      <c r="G17" s="400"/>
      <c r="H17" s="400"/>
      <c r="I17" s="401"/>
      <c r="J17" s="401"/>
      <c r="K17" s="401"/>
      <c r="L17" s="401"/>
      <c r="M17" s="401"/>
      <c r="N17" s="401"/>
    </row>
    <row r="18" spans="1:14" s="78" customFormat="1" ht="15" customHeight="1" thickTop="1">
      <c r="A18" s="47" t="s">
        <v>747</v>
      </c>
      <c r="B18" s="46" t="s">
        <v>826</v>
      </c>
      <c r="C18" s="165" t="s">
        <v>1402</v>
      </c>
      <c r="D18" s="130">
        <v>2.5100000000000001E-2</v>
      </c>
      <c r="E18" s="130">
        <v>2.46E-2</v>
      </c>
      <c r="F18" s="130">
        <v>1.5299999999999999E-2</v>
      </c>
      <c r="G18" s="130">
        <v>3.4599999999999999E-2</v>
      </c>
      <c r="H18" s="130">
        <v>4.7199999999999999E-2</v>
      </c>
      <c r="I18" s="130">
        <v>2.1899999999999999E-2</v>
      </c>
      <c r="J18" s="130">
        <v>2.3199999999999998E-2</v>
      </c>
      <c r="K18" s="130">
        <v>2.86E-2</v>
      </c>
      <c r="L18" s="130">
        <v>2.7699999999999999E-2</v>
      </c>
      <c r="M18" s="130">
        <v>3.2099999999999997E-2</v>
      </c>
      <c r="N18" s="130">
        <v>3.61E-2</v>
      </c>
    </row>
    <row r="19" spans="1:14" s="77" customFormat="1" ht="15" customHeight="1">
      <c r="A19" s="47" t="s">
        <v>747</v>
      </c>
      <c r="B19" s="46" t="s">
        <v>827</v>
      </c>
      <c r="C19" s="165" t="s">
        <v>1403</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0.97230000000000005</v>
      </c>
      <c r="M19" s="130">
        <v>0.96789999999999998</v>
      </c>
      <c r="N19" s="130">
        <v>0.96389999999999998</v>
      </c>
    </row>
    <row r="20" spans="1:14" s="77" customFormat="1" ht="15" customHeight="1" thickBot="1">
      <c r="A20" s="47" t="s">
        <v>747</v>
      </c>
      <c r="B20" s="46" t="s">
        <v>828</v>
      </c>
      <c r="C20" s="165" t="s">
        <v>829</v>
      </c>
      <c r="D20" s="168">
        <v>398.67329999999998</v>
      </c>
      <c r="E20" s="168">
        <v>404.32279999999997</v>
      </c>
      <c r="F20" s="168">
        <v>444.0727</v>
      </c>
      <c r="G20" s="168">
        <v>457.6866</v>
      </c>
      <c r="H20" s="168">
        <v>468.10160000000002</v>
      </c>
      <c r="I20" s="168">
        <v>481.46809999999999</v>
      </c>
      <c r="J20" s="168">
        <v>478.63299999999998</v>
      </c>
      <c r="K20" s="168">
        <v>491.10520000000002</v>
      </c>
      <c r="L20" s="168">
        <v>497.70960000000002</v>
      </c>
      <c r="M20" s="168">
        <v>519.67290000000003</v>
      </c>
      <c r="N20" s="168">
        <v>519.12009999999998</v>
      </c>
    </row>
    <row r="21" spans="1:14" s="19" customFormat="1" ht="15" customHeight="1" thickTop="1" thickBot="1">
      <c r="A21" s="47"/>
      <c r="B21" s="164"/>
      <c r="C21" s="399" t="s">
        <v>830</v>
      </c>
      <c r="D21" s="400"/>
      <c r="E21" s="400"/>
      <c r="F21" s="400"/>
      <c r="G21" s="400"/>
      <c r="H21" s="400"/>
      <c r="I21" s="401"/>
      <c r="J21" s="401"/>
      <c r="K21" s="401"/>
      <c r="L21" s="401"/>
      <c r="M21" s="401"/>
      <c r="N21" s="401"/>
    </row>
    <row r="22" spans="1:14" s="78" customFormat="1" ht="15" customHeight="1" thickTop="1">
      <c r="A22" s="47" t="s">
        <v>747</v>
      </c>
      <c r="B22" s="46" t="s">
        <v>831</v>
      </c>
      <c r="C22" s="165" t="s">
        <v>832</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0.98329999999999995</v>
      </c>
      <c r="M22" s="130">
        <v>0.98399999999999999</v>
      </c>
      <c r="N22" s="130">
        <v>0.98150000000000004</v>
      </c>
    </row>
    <row r="23" spans="1:14" s="77" customFormat="1" ht="15" customHeight="1">
      <c r="A23" s="47" t="s">
        <v>747</v>
      </c>
      <c r="B23" s="46" t="s">
        <v>833</v>
      </c>
      <c r="C23" s="165" t="s">
        <v>834</v>
      </c>
      <c r="D23" s="130">
        <v>6.7999999999999996E-3</v>
      </c>
      <c r="E23" s="130">
        <v>6.7999999999999996E-3</v>
      </c>
      <c r="F23" s="130">
        <v>8.0000000000000002E-3</v>
      </c>
      <c r="G23" s="130">
        <v>8.3000000000000001E-3</v>
      </c>
      <c r="H23" s="130">
        <v>1.1599999999999999E-2</v>
      </c>
      <c r="I23" s="130">
        <v>9.2999999999999992E-3</v>
      </c>
      <c r="J23" s="130">
        <v>3.1E-2</v>
      </c>
      <c r="K23" s="130">
        <v>0.318</v>
      </c>
      <c r="L23" s="130">
        <v>0.35699999999999998</v>
      </c>
      <c r="M23" s="130">
        <v>0.36049999999999999</v>
      </c>
      <c r="N23" s="130">
        <v>0.35730000000000001</v>
      </c>
    </row>
    <row r="24" spans="1:14" s="77" customFormat="1" ht="15" customHeight="1">
      <c r="A24" s="47" t="s">
        <v>747</v>
      </c>
      <c r="B24" s="46" t="s">
        <v>835</v>
      </c>
      <c r="C24" s="165" t="s">
        <v>836</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1.67E-2</v>
      </c>
      <c r="M24" s="130">
        <v>1.6E-2</v>
      </c>
      <c r="N24" s="130">
        <v>1.8499999999999999E-2</v>
      </c>
    </row>
    <row r="25" spans="1:14" s="77" customFormat="1" ht="15" customHeight="1">
      <c r="A25" s="47" t="s">
        <v>747</v>
      </c>
      <c r="B25" s="46" t="s">
        <v>837</v>
      </c>
      <c r="C25" s="165" t="s">
        <v>838</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0.36149999999999999</v>
      </c>
      <c r="M25" s="130">
        <v>0.3624</v>
      </c>
      <c r="N25" s="130">
        <v>0.3584</v>
      </c>
    </row>
    <row r="26" spans="1:14" s="77" customFormat="1" ht="15" customHeight="1">
      <c r="A26" s="47" t="s">
        <v>747</v>
      </c>
      <c r="B26" s="46" t="s">
        <v>839</v>
      </c>
      <c r="C26" s="165" t="s">
        <v>840</v>
      </c>
      <c r="D26" s="130">
        <v>0.2782</v>
      </c>
      <c r="E26" s="130">
        <v>0.24879999999999999</v>
      </c>
      <c r="F26" s="130">
        <v>2.52E-2</v>
      </c>
      <c r="G26" s="130">
        <v>6.0100000000000001E-2</v>
      </c>
      <c r="H26" s="130">
        <v>4.2000000000000003E-2</v>
      </c>
      <c r="I26" s="130">
        <v>4.7399999999999998E-2</v>
      </c>
      <c r="J26" s="130">
        <v>2.5999999999999999E-2</v>
      </c>
      <c r="K26" s="130">
        <v>2.0999999999999999E-3</v>
      </c>
      <c r="L26" s="130">
        <v>4.4999999999999997E-3</v>
      </c>
      <c r="M26" s="130">
        <v>1.0699999999999999E-2</v>
      </c>
      <c r="N26" s="130">
        <v>1.5599999999999999E-2</v>
      </c>
    </row>
    <row r="27" spans="1:14" s="77" customFormat="1" ht="15" customHeight="1">
      <c r="A27" s="47" t="s">
        <v>747</v>
      </c>
      <c r="B27" s="46" t="s">
        <v>841</v>
      </c>
      <c r="C27" s="165" t="s">
        <v>842</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6.7900000000000002E-2</v>
      </c>
      <c r="M27" s="130">
        <v>6.9900000000000004E-2</v>
      </c>
      <c r="N27" s="130">
        <v>6.9699999999999998E-2</v>
      </c>
    </row>
    <row r="28" spans="1:14" s="77" customFormat="1" ht="15" customHeight="1">
      <c r="A28" s="47" t="s">
        <v>747</v>
      </c>
      <c r="B28" s="46" t="s">
        <v>843</v>
      </c>
      <c r="C28" s="165" t="s">
        <v>1404</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7.0199999999999999E-2</v>
      </c>
      <c r="M28" s="130">
        <v>6.8599999999999994E-2</v>
      </c>
      <c r="N28" s="130">
        <v>6.9800000000000001E-2</v>
      </c>
    </row>
    <row r="29" spans="1:14" s="77" customFormat="1" ht="15" customHeight="1">
      <c r="A29" s="47" t="s">
        <v>747</v>
      </c>
      <c r="B29" s="46" t="s">
        <v>844</v>
      </c>
      <c r="C29" s="165" t="s">
        <v>845</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0.97909999999999997</v>
      </c>
      <c r="M29" s="130">
        <v>0.97929999999999995</v>
      </c>
      <c r="N29" s="130">
        <v>0.97609999999999997</v>
      </c>
    </row>
    <row r="30" spans="1:14" s="77" customFormat="1" ht="15" customHeight="1">
      <c r="A30" s="47" t="s">
        <v>747</v>
      </c>
      <c r="B30" s="46" t="s">
        <v>846</v>
      </c>
      <c r="C30" s="165" t="s">
        <v>847</v>
      </c>
      <c r="D30" s="130">
        <v>1.49E-2</v>
      </c>
      <c r="E30" s="130">
        <v>1.4200000000000001E-2</v>
      </c>
      <c r="F30" s="130">
        <v>1.46E-2</v>
      </c>
      <c r="G30" s="130">
        <v>1.43E-2</v>
      </c>
      <c r="H30" s="130">
        <v>9.4999999999999998E-3</v>
      </c>
      <c r="I30" s="130">
        <v>9.7999999999999997E-3</v>
      </c>
      <c r="J30" s="130">
        <v>0</v>
      </c>
      <c r="K30" s="130">
        <v>1.6000000000000001E-3</v>
      </c>
      <c r="L30" s="130">
        <v>4.4999999999999997E-3</v>
      </c>
      <c r="M30" s="130">
        <v>5.1000000000000004E-3</v>
      </c>
      <c r="N30" s="130">
        <v>5.5999999999999999E-3</v>
      </c>
    </row>
    <row r="31" spans="1:14" s="77" customFormat="1" ht="15" customHeight="1">
      <c r="A31" s="47" t="s">
        <v>747</v>
      </c>
      <c r="B31" s="46" t="s">
        <v>848</v>
      </c>
      <c r="C31" s="165" t="s">
        <v>849</v>
      </c>
      <c r="D31" s="130">
        <v>2.7000000000000001E-3</v>
      </c>
      <c r="E31" s="130">
        <v>1.8E-3</v>
      </c>
      <c r="F31" s="130">
        <v>2.8999999999999998E-3</v>
      </c>
      <c r="G31" s="130">
        <v>4.8999999999999998E-3</v>
      </c>
      <c r="H31" s="130">
        <v>4.0000000000000001E-3</v>
      </c>
      <c r="I31" s="130">
        <v>2.8999999999999998E-3</v>
      </c>
      <c r="J31" s="130">
        <v>0</v>
      </c>
      <c r="K31" s="130">
        <v>2.9999999999999997E-4</v>
      </c>
      <c r="L31" s="130">
        <v>1E-4</v>
      </c>
      <c r="M31" s="130">
        <v>2.0999999999999999E-3</v>
      </c>
      <c r="N31" s="130">
        <v>3.2000000000000002E-3</v>
      </c>
    </row>
    <row r="32" spans="1:14" s="77" customFormat="1" ht="15" customHeight="1">
      <c r="A32" s="47" t="s">
        <v>747</v>
      </c>
      <c r="B32" s="46" t="s">
        <v>850</v>
      </c>
      <c r="C32" s="165" t="s">
        <v>851</v>
      </c>
      <c r="D32" s="130">
        <v>4.0000000000000002E-4</v>
      </c>
      <c r="E32" s="130">
        <v>5.9999999999999995E-4</v>
      </c>
      <c r="F32" s="130">
        <v>8.9999999999999998E-4</v>
      </c>
      <c r="G32" s="130">
        <v>2E-3</v>
      </c>
      <c r="H32" s="130">
        <v>1.4E-3</v>
      </c>
      <c r="I32" s="130">
        <v>1.1000000000000001E-3</v>
      </c>
      <c r="J32" s="130">
        <v>1E-4</v>
      </c>
      <c r="K32" s="130">
        <v>4.0000000000000002E-4</v>
      </c>
      <c r="L32" s="130">
        <v>5.0000000000000001E-4</v>
      </c>
      <c r="M32" s="130">
        <v>1.1000000000000001E-3</v>
      </c>
      <c r="N32" s="130">
        <v>1.1999999999999999E-3</v>
      </c>
    </row>
    <row r="33" spans="1:14" s="77" customFormat="1" ht="15" customHeight="1">
      <c r="A33" s="47" t="s">
        <v>747</v>
      </c>
      <c r="B33" s="46" t="s">
        <v>852</v>
      </c>
      <c r="C33" s="165" t="s">
        <v>853</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1E-4</v>
      </c>
      <c r="M33" s="130">
        <v>8.9999999999999998E-4</v>
      </c>
      <c r="N33" s="130">
        <v>1.6000000000000001E-3</v>
      </c>
    </row>
    <row r="34" spans="1:14" s="77" customFormat="1" ht="15" customHeight="1" thickBot="1">
      <c r="A34" s="47" t="s">
        <v>747</v>
      </c>
      <c r="B34" s="165" t="s">
        <v>854</v>
      </c>
      <c r="C34" s="165" t="s">
        <v>855</v>
      </c>
      <c r="D34" s="130">
        <v>1.54E-2</v>
      </c>
      <c r="E34" s="130">
        <v>1.5100000000000001E-2</v>
      </c>
      <c r="F34" s="130">
        <v>8.6E-3</v>
      </c>
      <c r="G34" s="130">
        <v>1.11E-2</v>
      </c>
      <c r="H34" s="130">
        <v>1.5100000000000001E-2</v>
      </c>
      <c r="I34" s="130">
        <v>1.66E-2</v>
      </c>
      <c r="J34" s="130">
        <v>1.9800000000000002E-2</v>
      </c>
      <c r="K34" s="130">
        <v>1.7100000000000001E-2</v>
      </c>
      <c r="L34" s="130">
        <v>1.5699999999999999E-2</v>
      </c>
      <c r="M34" s="130">
        <v>1.1599999999999999E-2</v>
      </c>
      <c r="N34" s="130">
        <v>1.23E-2</v>
      </c>
    </row>
    <row r="35" spans="1:14" s="19" customFormat="1" ht="15" customHeight="1" thickTop="1" thickBot="1">
      <c r="A35" s="47"/>
      <c r="B35" s="164"/>
      <c r="C35" s="399" t="s">
        <v>539</v>
      </c>
      <c r="D35" s="400"/>
      <c r="E35" s="400"/>
      <c r="F35" s="400"/>
      <c r="G35" s="400"/>
      <c r="H35" s="400"/>
      <c r="I35" s="401"/>
      <c r="J35" s="401"/>
      <c r="K35" s="401"/>
      <c r="L35" s="401"/>
      <c r="M35" s="401"/>
      <c r="N35" s="401"/>
    </row>
    <row r="36" spans="1:14" s="78" customFormat="1" ht="15" customHeight="1" thickTop="1">
      <c r="A36" s="47" t="s">
        <v>747</v>
      </c>
      <c r="B36" s="46" t="s">
        <v>856</v>
      </c>
      <c r="C36" s="165" t="s">
        <v>857</v>
      </c>
      <c r="D36" s="130">
        <v>0.1162</v>
      </c>
      <c r="E36" s="130">
        <v>0.13020000000000001</v>
      </c>
      <c r="F36" s="130">
        <v>0.11210000000000001</v>
      </c>
      <c r="G36" s="130">
        <v>0.11169999999999999</v>
      </c>
      <c r="H36" s="130">
        <v>0.1178</v>
      </c>
      <c r="I36" s="130">
        <v>0.1129</v>
      </c>
      <c r="J36" s="130">
        <v>0.1363</v>
      </c>
      <c r="K36" s="130">
        <v>0.11840000000000001</v>
      </c>
      <c r="L36" s="130">
        <v>0.1328</v>
      </c>
      <c r="M36" s="130">
        <v>0.10390000000000001</v>
      </c>
      <c r="N36" s="130">
        <v>0.106</v>
      </c>
    </row>
    <row r="37" spans="1:14" s="77" customFormat="1" ht="15" customHeight="1">
      <c r="A37" s="47" t="s">
        <v>747</v>
      </c>
      <c r="B37" s="46" t="s">
        <v>858</v>
      </c>
      <c r="C37" s="165" t="s">
        <v>859</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0.40100000000000002</v>
      </c>
      <c r="M37" s="130">
        <v>0.40489999999999998</v>
      </c>
      <c r="N37" s="130">
        <v>0.40760000000000002</v>
      </c>
    </row>
    <row r="38" spans="1:14" s="77" customFormat="1" ht="15" customHeight="1">
      <c r="A38" s="47" t="s">
        <v>747</v>
      </c>
      <c r="B38" s="46" t="s">
        <v>860</v>
      </c>
      <c r="C38" s="165" t="s">
        <v>861</v>
      </c>
      <c r="D38" s="130">
        <v>0.2646</v>
      </c>
      <c r="E38" s="130">
        <v>0.30840000000000001</v>
      </c>
      <c r="F38" s="130">
        <v>0.36980000000000002</v>
      </c>
      <c r="G38" s="130">
        <v>0.3357</v>
      </c>
      <c r="H38" s="130">
        <v>0.2414</v>
      </c>
      <c r="I38" s="130">
        <v>0.182</v>
      </c>
      <c r="J38" s="130">
        <v>0.22420000000000001</v>
      </c>
      <c r="K38" s="130">
        <v>0.26929999999999998</v>
      </c>
      <c r="L38" s="130">
        <v>0.26700000000000002</v>
      </c>
      <c r="M38" s="130">
        <v>0.26769999999999999</v>
      </c>
      <c r="N38" s="130">
        <v>0.26819999999999999</v>
      </c>
    </row>
    <row r="39" spans="1:14" s="77" customFormat="1" ht="15" customHeight="1">
      <c r="A39" s="47" t="s">
        <v>747</v>
      </c>
      <c r="B39" s="46" t="s">
        <v>862</v>
      </c>
      <c r="C39" s="165" t="s">
        <v>863</v>
      </c>
      <c r="D39" s="130">
        <v>0.2107</v>
      </c>
      <c r="E39" s="130">
        <v>0.24199999999999999</v>
      </c>
      <c r="F39" s="130">
        <v>0.28320000000000001</v>
      </c>
      <c r="G39" s="130">
        <v>0.25719999999999998</v>
      </c>
      <c r="H39" s="130">
        <v>0.18559999999999999</v>
      </c>
      <c r="I39" s="130">
        <v>0.13850000000000001</v>
      </c>
      <c r="J39" s="130">
        <v>0.1671</v>
      </c>
      <c r="K39" s="130">
        <v>0.20050000000000001</v>
      </c>
      <c r="L39" s="130">
        <v>0.1986</v>
      </c>
      <c r="M39" s="130">
        <v>0.19939999999999999</v>
      </c>
      <c r="N39" s="130">
        <v>0.1993</v>
      </c>
    </row>
    <row r="40" spans="1:14" s="77" customFormat="1" ht="15" customHeight="1" thickBot="1">
      <c r="A40" s="47" t="s">
        <v>747</v>
      </c>
      <c r="B40" s="46" t="s">
        <v>864</v>
      </c>
      <c r="C40" s="103" t="s">
        <v>1193</v>
      </c>
      <c r="D40" s="130">
        <v>0.36687191031907584</v>
      </c>
      <c r="E40" s="130">
        <v>0.42078418964418596</v>
      </c>
      <c r="F40" s="130">
        <v>0.48605268668551832</v>
      </c>
      <c r="G40" s="130">
        <v>0.42849205789683359</v>
      </c>
      <c r="H40" s="130">
        <v>0.2331</v>
      </c>
      <c r="I40" s="130">
        <v>0.23749999999999999</v>
      </c>
      <c r="J40" s="130">
        <v>0.311</v>
      </c>
      <c r="K40" s="130">
        <v>0.39419999999999999</v>
      </c>
      <c r="L40" s="130">
        <v>0.38990000000000002</v>
      </c>
      <c r="M40" s="130">
        <v>0.39369999999999999</v>
      </c>
      <c r="N40" s="130">
        <v>0.39579999999999999</v>
      </c>
    </row>
    <row r="41" spans="1:14" s="19" customFormat="1" ht="15" customHeight="1" thickTop="1" thickBot="1">
      <c r="A41" s="47"/>
      <c r="B41" s="164"/>
      <c r="C41" s="399" t="s">
        <v>544</v>
      </c>
      <c r="D41" s="400"/>
      <c r="E41" s="400"/>
      <c r="F41" s="400"/>
      <c r="G41" s="400"/>
      <c r="H41" s="400"/>
      <c r="I41" s="401"/>
      <c r="J41" s="401"/>
      <c r="K41" s="401"/>
      <c r="L41" s="401"/>
      <c r="M41" s="401"/>
      <c r="N41" s="401"/>
    </row>
    <row r="42" spans="1:14" s="78" customFormat="1" ht="15" customHeight="1" thickTop="1">
      <c r="A42" s="47" t="s">
        <v>747</v>
      </c>
      <c r="B42" s="46" t="s">
        <v>865</v>
      </c>
      <c r="C42" s="165" t="s">
        <v>866</v>
      </c>
      <c r="D42" s="130">
        <v>0.2036</v>
      </c>
      <c r="E42" s="130">
        <v>0.21510000000000001</v>
      </c>
      <c r="F42" s="130">
        <v>0.2341</v>
      </c>
      <c r="G42" s="130">
        <v>0.23369999999999999</v>
      </c>
      <c r="H42" s="130">
        <v>0.23089999999999999</v>
      </c>
      <c r="I42" s="130">
        <v>0.2389</v>
      </c>
      <c r="J42" s="130">
        <v>0.25459999999999999</v>
      </c>
      <c r="K42" s="130">
        <v>0.25540000000000002</v>
      </c>
      <c r="L42" s="130">
        <v>0.25600000000000001</v>
      </c>
      <c r="M42" s="130">
        <v>0.25490000000000002</v>
      </c>
      <c r="N42" s="130">
        <v>0.25669999999999998</v>
      </c>
    </row>
    <row r="43" spans="1:14" s="77" customFormat="1" ht="15" customHeight="1">
      <c r="A43" s="47" t="s">
        <v>747</v>
      </c>
      <c r="B43" s="46" t="s">
        <v>867</v>
      </c>
      <c r="C43" s="165" t="s">
        <v>868</v>
      </c>
      <c r="D43" s="130">
        <v>0.2029</v>
      </c>
      <c r="E43" s="130">
        <v>0.2147</v>
      </c>
      <c r="F43" s="130">
        <v>0.2339</v>
      </c>
      <c r="G43" s="130">
        <v>0.2334</v>
      </c>
      <c r="H43" s="130">
        <v>0.23069999999999999</v>
      </c>
      <c r="I43" s="130">
        <v>0.23880000000000001</v>
      </c>
      <c r="J43" s="130">
        <v>0.2545</v>
      </c>
      <c r="K43" s="130">
        <v>0.25519999999999998</v>
      </c>
      <c r="L43" s="130">
        <v>0.25580000000000003</v>
      </c>
      <c r="M43" s="130">
        <v>0.25280000000000002</v>
      </c>
      <c r="N43" s="130">
        <v>0.25409999999999999</v>
      </c>
    </row>
    <row r="44" spans="1:14" s="77" customFormat="1" ht="15" customHeight="1">
      <c r="A44" s="47" t="s">
        <v>747</v>
      </c>
      <c r="B44" s="46" t="s">
        <v>869</v>
      </c>
      <c r="C44" s="165" t="s">
        <v>870</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4.4499999999999998E-2</v>
      </c>
      <c r="M44" s="130">
        <v>4.1799999999999997E-2</v>
      </c>
      <c r="N44" s="130">
        <v>4.8000000000000001E-2</v>
      </c>
    </row>
    <row r="45" spans="1:14" s="77" customFormat="1" ht="15" customHeight="1">
      <c r="A45" s="47" t="s">
        <v>747</v>
      </c>
      <c r="B45" s="46" t="s">
        <v>871</v>
      </c>
      <c r="C45" s="165" t="s">
        <v>872</v>
      </c>
      <c r="D45" s="130">
        <v>6.8999999999999999E-3</v>
      </c>
      <c r="E45" s="130">
        <v>5.7999999999999996E-3</v>
      </c>
      <c r="F45" s="130">
        <v>5.9999999999999995E-4</v>
      </c>
      <c r="G45" s="130">
        <v>1.5E-3</v>
      </c>
      <c r="H45" s="130">
        <v>1.5E-3</v>
      </c>
      <c r="I45" s="130">
        <v>1.4E-3</v>
      </c>
      <c r="J45" s="130">
        <v>2.3E-3</v>
      </c>
      <c r="K45" s="130">
        <v>1.8E-3</v>
      </c>
      <c r="L45" s="130">
        <v>4.3E-3</v>
      </c>
      <c r="M45" s="130">
        <v>0.01</v>
      </c>
      <c r="N45" s="130">
        <v>1.4500000000000001E-2</v>
      </c>
    </row>
    <row r="46" spans="1:14" s="77" customFormat="1" ht="15" customHeight="1">
      <c r="A46" s="47" t="s">
        <v>747</v>
      </c>
      <c r="B46" s="46" t="s">
        <v>873</v>
      </c>
      <c r="C46" s="165" t="s">
        <v>874</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2.2200000000000001E-2</v>
      </c>
      <c r="M46" s="130">
        <v>2.3699999999999999E-2</v>
      </c>
      <c r="N46" s="130">
        <v>2.92E-2</v>
      </c>
    </row>
    <row r="47" spans="1:14" s="77" customFormat="1" ht="15" customHeight="1" thickBot="1">
      <c r="A47" s="47" t="s">
        <v>747</v>
      </c>
      <c r="B47" s="46" t="s">
        <v>875</v>
      </c>
      <c r="C47" s="165" t="s">
        <v>876</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0.53439999999999999</v>
      </c>
      <c r="M47" s="130">
        <v>0.51880000000000004</v>
      </c>
      <c r="N47" s="130">
        <v>0.52080000000000004</v>
      </c>
    </row>
    <row r="48" spans="1:14" s="45" customFormat="1" ht="15" customHeight="1" thickTop="1" thickBot="1">
      <c r="A48" s="47"/>
      <c r="B48" s="164"/>
      <c r="C48" s="399" t="s">
        <v>877</v>
      </c>
      <c r="D48" s="400"/>
      <c r="E48" s="400"/>
      <c r="F48" s="400"/>
      <c r="G48" s="400"/>
      <c r="H48" s="400"/>
      <c r="I48" s="401"/>
      <c r="J48" s="401"/>
      <c r="K48" s="401"/>
      <c r="L48" s="401"/>
      <c r="M48" s="401"/>
      <c r="N48" s="401"/>
    </row>
    <row r="49" spans="1:14" s="78" customFormat="1" ht="15" customHeight="1" thickTop="1">
      <c r="A49" s="47" t="s">
        <v>747</v>
      </c>
      <c r="B49" s="46" t="s">
        <v>878</v>
      </c>
      <c r="C49" s="165" t="s">
        <v>879</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0.88839999999999997</v>
      </c>
      <c r="M49" s="130">
        <v>0.89649999999999996</v>
      </c>
      <c r="N49" s="130">
        <v>0.89500000000000002</v>
      </c>
    </row>
    <row r="50" spans="1:14" s="77" customFormat="1" ht="15" customHeight="1">
      <c r="A50" s="47" t="s">
        <v>747</v>
      </c>
      <c r="B50" s="46" t="s">
        <v>880</v>
      </c>
      <c r="C50" s="165" t="s">
        <v>881</v>
      </c>
      <c r="D50" s="130">
        <v>0.9375</v>
      </c>
      <c r="E50" s="130">
        <v>0.9496</v>
      </c>
      <c r="F50" s="130">
        <v>0.95040000000000002</v>
      </c>
      <c r="G50" s="130">
        <v>0.95299999999999996</v>
      </c>
      <c r="H50" s="130">
        <v>0.95030000000000003</v>
      </c>
      <c r="I50" s="130">
        <v>0.94410000000000005</v>
      </c>
      <c r="J50" s="130">
        <v>0.93920000000000003</v>
      </c>
      <c r="K50" s="130">
        <v>0.93359999999999999</v>
      </c>
      <c r="L50" s="130">
        <v>0.93379999999999996</v>
      </c>
      <c r="M50" s="130">
        <v>0.92130000000000001</v>
      </c>
      <c r="N50" s="130">
        <v>0.91869999999999996</v>
      </c>
    </row>
    <row r="51" spans="1:14" s="77" customFormat="1" ht="15" customHeight="1">
      <c r="A51" s="47" t="s">
        <v>747</v>
      </c>
      <c r="B51" s="46" t="s">
        <v>882</v>
      </c>
      <c r="C51" s="165" t="s">
        <v>883</v>
      </c>
      <c r="D51" s="130">
        <v>0.24690000000000001</v>
      </c>
      <c r="E51" s="130">
        <v>0.24129999999999999</v>
      </c>
      <c r="F51" s="130">
        <v>0.2828</v>
      </c>
      <c r="G51" s="130">
        <v>0.27529999999999999</v>
      </c>
      <c r="H51" s="130">
        <v>0.2681</v>
      </c>
      <c r="I51" s="130">
        <v>0.30199999999999999</v>
      </c>
      <c r="J51" s="130">
        <v>0.29210000000000003</v>
      </c>
      <c r="K51" s="130">
        <v>0.29270000000000002</v>
      </c>
      <c r="L51" s="130">
        <v>0.27839999999999998</v>
      </c>
      <c r="M51" s="130">
        <v>0.30230000000000001</v>
      </c>
      <c r="N51" s="130">
        <v>0.30609999999999998</v>
      </c>
    </row>
    <row r="52" spans="1:14" s="77" customFormat="1" ht="15" customHeight="1">
      <c r="A52" s="47" t="s">
        <v>747</v>
      </c>
      <c r="B52" s="46" t="s">
        <v>884</v>
      </c>
      <c r="C52" s="165" t="s">
        <v>885</v>
      </c>
      <c r="D52" s="130">
        <v>0.33610000000000001</v>
      </c>
      <c r="E52" s="130">
        <v>0.34649999999999997</v>
      </c>
      <c r="F52" s="130">
        <v>0.28199999999999997</v>
      </c>
      <c r="G52" s="130">
        <v>0.29299999999999998</v>
      </c>
      <c r="H52" s="130">
        <v>0.3165</v>
      </c>
      <c r="I52" s="130">
        <v>0.26910000000000001</v>
      </c>
      <c r="J52" s="130">
        <v>0.37419999999999998</v>
      </c>
      <c r="K52" s="130">
        <v>0.3962</v>
      </c>
      <c r="L52" s="130">
        <v>0.43630000000000002</v>
      </c>
      <c r="M52" s="130">
        <v>0.4093</v>
      </c>
      <c r="N52" s="130">
        <v>0.4133</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816</v>
      </c>
      <c r="B54" s="165" t="s">
        <v>816</v>
      </c>
      <c r="C54" s="734" t="s">
        <v>556</v>
      </c>
      <c r="D54" s="734"/>
      <c r="E54" s="734"/>
      <c r="F54" s="734"/>
      <c r="G54" s="734"/>
      <c r="H54" s="734"/>
      <c r="I54" s="734"/>
      <c r="J54" s="734"/>
      <c r="K54" s="734"/>
      <c r="L54" s="734"/>
      <c r="M54" s="734"/>
      <c r="N54" s="734"/>
    </row>
    <row r="55" spans="1:14" ht="48" customHeight="1">
      <c r="A55" s="47"/>
      <c r="B55" s="47"/>
      <c r="C55" s="729" t="s">
        <v>886</v>
      </c>
      <c r="D55" s="729"/>
      <c r="E55" s="729"/>
      <c r="F55" s="729"/>
      <c r="G55" s="729"/>
      <c r="H55" s="729"/>
      <c r="I55" s="729"/>
      <c r="J55" s="729"/>
      <c r="K55" s="729"/>
      <c r="L55" s="729"/>
      <c r="M55" s="729"/>
      <c r="N55" s="729"/>
    </row>
    <row r="56" spans="1:14" ht="47.25" customHeight="1">
      <c r="A56" s="47"/>
      <c r="B56" s="47"/>
      <c r="C56" s="729" t="s">
        <v>887</v>
      </c>
      <c r="D56" s="729"/>
      <c r="E56" s="729"/>
      <c r="F56" s="729"/>
      <c r="G56" s="729"/>
      <c r="H56" s="729"/>
      <c r="I56" s="729"/>
      <c r="J56" s="729"/>
      <c r="K56" s="729"/>
      <c r="L56" s="729"/>
      <c r="M56" s="729"/>
      <c r="N56" s="729"/>
    </row>
    <row r="57" spans="1:14" ht="15" customHeight="1">
      <c r="A57" s="47"/>
      <c r="B57" s="47"/>
      <c r="C57" s="730" t="s">
        <v>1407</v>
      </c>
      <c r="D57" s="730"/>
      <c r="E57" s="730"/>
      <c r="F57" s="730"/>
      <c r="G57" s="730"/>
      <c r="H57" s="730"/>
      <c r="I57" s="730"/>
      <c r="J57" s="730"/>
      <c r="K57" s="730"/>
      <c r="L57" s="730"/>
      <c r="M57" s="730"/>
      <c r="N57" s="730"/>
    </row>
    <row r="58" spans="1:14" ht="15" customHeight="1">
      <c r="A58" s="47"/>
      <c r="B58" s="47"/>
      <c r="C58" s="730" t="s">
        <v>560</v>
      </c>
      <c r="D58" s="730"/>
      <c r="E58" s="730"/>
      <c r="F58" s="730"/>
      <c r="G58" s="730"/>
      <c r="H58" s="730"/>
      <c r="I58" s="730"/>
      <c r="J58" s="730"/>
      <c r="K58" s="730"/>
      <c r="L58" s="730"/>
      <c r="M58" s="730"/>
      <c r="N58" s="730"/>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443</v>
      </c>
      <c r="B2" s="732"/>
      <c r="C2" s="732"/>
      <c r="D2" s="732"/>
      <c r="E2" s="732"/>
      <c r="F2" s="732"/>
      <c r="G2" s="732"/>
      <c r="H2" s="732"/>
      <c r="I2" s="732"/>
      <c r="J2" s="732"/>
      <c r="K2" s="732"/>
      <c r="L2" s="732"/>
      <c r="M2" s="732"/>
      <c r="N2" s="732"/>
    </row>
    <row r="3" spans="1:14" ht="15" customHeight="1">
      <c r="A3" s="620"/>
      <c r="B3" s="620"/>
      <c r="C3" s="732" t="s">
        <v>817</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6"/>
      <c r="B6" s="567" t="s">
        <v>1238</v>
      </c>
      <c r="C6" s="568"/>
      <c r="D6" s="578" t="s">
        <v>1238</v>
      </c>
      <c r="E6" s="762" t="s">
        <v>443</v>
      </c>
      <c r="F6" s="762"/>
      <c r="G6" s="762"/>
      <c r="H6" s="762"/>
      <c r="I6" s="762"/>
      <c r="J6" s="762"/>
      <c r="K6" s="762"/>
      <c r="L6" s="762"/>
      <c r="M6" s="762"/>
      <c r="N6" s="762"/>
    </row>
    <row r="7" spans="1:14" ht="30" customHeight="1" thickTop="1" thickBot="1">
      <c r="A7" s="47"/>
      <c r="B7" s="173"/>
      <c r="C7" s="402"/>
      <c r="D7" s="390" t="s">
        <v>573</v>
      </c>
      <c r="E7" s="390" t="s">
        <v>574</v>
      </c>
      <c r="F7" s="390" t="s">
        <v>575</v>
      </c>
      <c r="G7" s="390" t="s">
        <v>576</v>
      </c>
      <c r="H7" s="390" t="s">
        <v>577</v>
      </c>
      <c r="I7" s="398" t="s">
        <v>578</v>
      </c>
      <c r="J7" s="398" t="s">
        <v>1254</v>
      </c>
      <c r="K7" s="398" t="s">
        <v>1321</v>
      </c>
      <c r="L7" s="398" t="s">
        <v>1520</v>
      </c>
      <c r="M7" s="398" t="s">
        <v>1462</v>
      </c>
      <c r="N7" s="398" t="s">
        <v>1521</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561</v>
      </c>
      <c r="D9" s="400"/>
      <c r="E9" s="400"/>
      <c r="F9" s="400"/>
      <c r="G9" s="400"/>
      <c r="H9" s="400"/>
      <c r="I9" s="401"/>
      <c r="J9" s="401"/>
      <c r="K9" s="401"/>
      <c r="L9" s="401"/>
      <c r="M9" s="401"/>
      <c r="N9" s="401"/>
    </row>
    <row r="10" spans="1:14" s="47" customFormat="1" ht="15" customHeight="1" thickTop="1">
      <c r="A10" s="47" t="s">
        <v>747</v>
      </c>
      <c r="B10" s="46" t="s">
        <v>889</v>
      </c>
      <c r="C10" s="165" t="s">
        <v>890</v>
      </c>
      <c r="D10" s="130">
        <v>4.9500000000000002E-2</v>
      </c>
      <c r="E10" s="130">
        <v>4.5100000000000001E-2</v>
      </c>
      <c r="F10" s="130">
        <v>3.7600000000000001E-2</v>
      </c>
      <c r="G10" s="130">
        <v>4.3400000000000001E-2</v>
      </c>
      <c r="H10" s="130">
        <v>4.07E-2</v>
      </c>
      <c r="I10" s="130">
        <v>4.53E-2</v>
      </c>
      <c r="J10" s="130">
        <v>4.58E-2</v>
      </c>
      <c r="K10" s="130">
        <v>4.1099999999999998E-2</v>
      </c>
      <c r="L10" s="130">
        <v>3.9399999999999998E-2</v>
      </c>
      <c r="M10" s="130">
        <v>3.9800000000000002E-2</v>
      </c>
      <c r="N10" s="130">
        <v>3.6700000000000003E-2</v>
      </c>
    </row>
    <row r="11" spans="1:14" s="48" customFormat="1" ht="15" customHeight="1">
      <c r="A11" s="47" t="s">
        <v>747</v>
      </c>
      <c r="B11" s="46" t="s">
        <v>891</v>
      </c>
      <c r="C11" s="165" t="s">
        <v>1373</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3.7400000000000003E-2</v>
      </c>
      <c r="M11" s="130">
        <v>4.3499999999999997E-2</v>
      </c>
      <c r="N11" s="130">
        <v>3.6799999999999999E-2</v>
      </c>
    </row>
    <row r="12" spans="1:14" s="48" customFormat="1" ht="15" customHeight="1">
      <c r="A12" s="47" t="s">
        <v>747</v>
      </c>
      <c r="B12" s="46" t="s">
        <v>892</v>
      </c>
      <c r="C12" s="165" t="s">
        <v>1374</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3.7100000000000001E-2</v>
      </c>
      <c r="M12" s="130">
        <v>4.2700000000000002E-2</v>
      </c>
      <c r="N12" s="130">
        <v>2.8899999999999999E-2</v>
      </c>
    </row>
    <row r="13" spans="1:14" s="48" customFormat="1" ht="15" customHeight="1">
      <c r="A13" s="47" t="s">
        <v>747</v>
      </c>
      <c r="B13" s="46" t="s">
        <v>893</v>
      </c>
      <c r="C13" s="165" t="s">
        <v>1375</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7.7999999999999996E-3</v>
      </c>
      <c r="M13" s="130">
        <v>1.04E-2</v>
      </c>
      <c r="N13" s="130">
        <v>2.9999999999999997E-4</v>
      </c>
    </row>
    <row r="14" spans="1:14" s="48" customFormat="1" ht="15" customHeight="1">
      <c r="A14" s="47" t="s">
        <v>747</v>
      </c>
      <c r="B14" s="46" t="s">
        <v>894</v>
      </c>
      <c r="C14" s="165" t="s">
        <v>1376</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7.9000000000000008E-3</v>
      </c>
      <c r="M14" s="130">
        <v>1.0500000000000001E-2</v>
      </c>
      <c r="N14" s="130">
        <v>8.0000000000000004E-4</v>
      </c>
    </row>
    <row r="15" spans="1:14" s="48" customFormat="1" ht="15" customHeight="1">
      <c r="A15" s="47" t="s">
        <v>747</v>
      </c>
      <c r="B15" s="46" t="s">
        <v>895</v>
      </c>
      <c r="C15" s="165" t="s">
        <v>1377</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7.9000000000000008E-3</v>
      </c>
      <c r="M15" s="130">
        <v>9.2999999999999992E-3</v>
      </c>
      <c r="N15" s="130">
        <v>8.0000000000000004E-4</v>
      </c>
    </row>
    <row r="16" spans="1:14" s="48" customFormat="1" ht="15" customHeight="1" thickBot="1">
      <c r="A16" s="47" t="s">
        <v>747</v>
      </c>
      <c r="B16" s="46" t="s">
        <v>896</v>
      </c>
      <c r="C16" s="165" t="s">
        <v>1378</v>
      </c>
      <c r="D16" s="130">
        <v>4.8899999999999999E-2</v>
      </c>
      <c r="E16" s="130">
        <v>4.5499999999999999E-2</v>
      </c>
      <c r="F16" s="130">
        <v>3.2399999999999998E-2</v>
      </c>
      <c r="G16" s="130">
        <v>3.32E-2</v>
      </c>
      <c r="H16" s="130">
        <v>3.1899999999999998E-2</v>
      </c>
      <c r="I16" s="130">
        <v>3.5499999999999997E-2</v>
      </c>
      <c r="J16" s="130">
        <v>4.87E-2</v>
      </c>
      <c r="K16" s="130">
        <v>2.75E-2</v>
      </c>
      <c r="L16" s="130">
        <v>3.0800000000000001E-2</v>
      </c>
      <c r="M16" s="130">
        <v>3.6700000000000003E-2</v>
      </c>
      <c r="N16" s="130">
        <v>3.0999999999999999E-3</v>
      </c>
    </row>
    <row r="17" spans="1:14" s="37" customFormat="1" ht="15" customHeight="1" thickTop="1" thickBot="1">
      <c r="A17" s="47"/>
      <c r="B17" s="164"/>
      <c r="C17" s="403" t="s">
        <v>562</v>
      </c>
      <c r="D17" s="400"/>
      <c r="E17" s="400"/>
      <c r="F17" s="400"/>
      <c r="G17" s="400"/>
      <c r="H17" s="400"/>
      <c r="I17" s="401"/>
      <c r="J17" s="401"/>
      <c r="K17" s="401"/>
      <c r="L17" s="401"/>
      <c r="M17" s="401"/>
      <c r="N17" s="401"/>
    </row>
    <row r="18" spans="1:14" s="47" customFormat="1" ht="15" customHeight="1" thickTop="1">
      <c r="A18" s="47" t="s">
        <v>747</v>
      </c>
      <c r="B18" s="46" t="s">
        <v>897</v>
      </c>
      <c r="C18" s="165" t="s">
        <v>898</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5.57E-2</v>
      </c>
      <c r="M18" s="130">
        <v>5.7200000000000001E-2</v>
      </c>
      <c r="N18" s="130">
        <v>5.3900000000000003E-2</v>
      </c>
    </row>
    <row r="19" spans="1:14" s="48" customFormat="1" ht="15" customHeight="1">
      <c r="A19" s="47" t="s">
        <v>747</v>
      </c>
      <c r="B19" s="46" t="s">
        <v>899</v>
      </c>
      <c r="C19" s="165" t="s">
        <v>900</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-1.6299999999999999E-2</v>
      </c>
      <c r="M19" s="130">
        <v>-1.7299999999999999E-2</v>
      </c>
      <c r="N19" s="130">
        <v>-1.7100000000000001E-2</v>
      </c>
    </row>
    <row r="20" spans="1:14" s="48" customFormat="1" ht="15" customHeight="1">
      <c r="A20" s="47" t="s">
        <v>747</v>
      </c>
      <c r="B20" s="46" t="s">
        <v>901</v>
      </c>
      <c r="C20" s="165" t="s">
        <v>902</v>
      </c>
      <c r="D20" s="130">
        <v>1.8800000000000001E-2</v>
      </c>
      <c r="E20" s="130">
        <v>2.29E-2</v>
      </c>
      <c r="F20" s="130">
        <v>2.18E-2</v>
      </c>
      <c r="G20" s="130">
        <v>2.7900000000000001E-2</v>
      </c>
      <c r="H20" s="130">
        <v>2.1399999999999999E-2</v>
      </c>
      <c r="I20" s="130">
        <v>2.35E-2</v>
      </c>
      <c r="J20" s="130">
        <v>2.2100000000000002E-2</v>
      </c>
      <c r="K20" s="130">
        <v>2.3199999999999998E-2</v>
      </c>
      <c r="L20" s="130">
        <v>2.3400000000000001E-2</v>
      </c>
      <c r="M20" s="130">
        <v>2.5000000000000001E-2</v>
      </c>
      <c r="N20" s="130">
        <v>2.5000000000000001E-2</v>
      </c>
    </row>
    <row r="21" spans="1:14" s="48" customFormat="1" ht="15" customHeight="1">
      <c r="A21" s="47" t="s">
        <v>747</v>
      </c>
      <c r="B21" s="46" t="s">
        <v>903</v>
      </c>
      <c r="C21" s="165" t="s">
        <v>904</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747</v>
      </c>
      <c r="B22" s="46" t="s">
        <v>905</v>
      </c>
      <c r="C22" s="165" t="s">
        <v>1379</v>
      </c>
      <c r="D22" s="130">
        <v>-4.7000000000000002E-3</v>
      </c>
      <c r="E22" s="130">
        <v>-1.9E-3</v>
      </c>
      <c r="F22" s="130">
        <v>-1.6999999999999999E-3</v>
      </c>
      <c r="G22" s="130">
        <v>-2.3E-3</v>
      </c>
      <c r="H22" s="130">
        <v>-3.0999999999999999E-3</v>
      </c>
      <c r="I22" s="130">
        <v>-3.8E-3</v>
      </c>
      <c r="J22" s="130">
        <v>-2.2000000000000001E-3</v>
      </c>
      <c r="K22" s="130">
        <v>-2.0000000000000001E-4</v>
      </c>
      <c r="L22" s="130">
        <v>-2.9999999999999997E-4</v>
      </c>
      <c r="M22" s="130">
        <v>-6.9999999999999999E-4</v>
      </c>
      <c r="N22" s="130">
        <v>-7.9000000000000008E-3</v>
      </c>
    </row>
    <row r="23" spans="1:14" s="48" customFormat="1" ht="15" customHeight="1">
      <c r="A23" s="47" t="s">
        <v>747</v>
      </c>
      <c r="B23" s="46" t="s">
        <v>906</v>
      </c>
      <c r="C23" s="165" t="s">
        <v>1380</v>
      </c>
      <c r="D23" s="130">
        <v>6.3E-3</v>
      </c>
      <c r="E23" s="130">
        <v>7.3000000000000001E-3</v>
      </c>
      <c r="F23" s="130">
        <v>2.0999999999999999E-3</v>
      </c>
      <c r="G23" s="130">
        <v>1.6000000000000001E-3</v>
      </c>
      <c r="H23" s="130">
        <v>1.4E-3</v>
      </c>
      <c r="I23" s="130">
        <v>8.9999999999999998E-4</v>
      </c>
      <c r="J23" s="130">
        <v>6.9999999999999999E-4</v>
      </c>
      <c r="K23" s="130">
        <v>5.0000000000000001E-4</v>
      </c>
      <c r="L23" s="130">
        <v>-2E-3</v>
      </c>
      <c r="M23" s="130">
        <v>3.5999999999999999E-3</v>
      </c>
      <c r="N23" s="130">
        <v>1E-4</v>
      </c>
    </row>
    <row r="24" spans="1:14" s="48" customFormat="1" ht="15" customHeight="1">
      <c r="A24" s="47" t="s">
        <v>747</v>
      </c>
      <c r="B24" s="46" t="s">
        <v>907</v>
      </c>
      <c r="C24" s="165" t="s">
        <v>1381</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-2.92E-2</v>
      </c>
      <c r="M24" s="130">
        <v>-3.2300000000000002E-2</v>
      </c>
      <c r="N24" s="130">
        <v>-2.86E-2</v>
      </c>
    </row>
    <row r="25" spans="1:14" s="48" customFormat="1" ht="15" customHeight="1">
      <c r="A25" s="47" t="s">
        <v>747</v>
      </c>
      <c r="B25" s="46" t="s">
        <v>908</v>
      </c>
      <c r="C25" s="165" t="s">
        <v>1382</v>
      </c>
      <c r="D25" s="130">
        <v>-2.0000000000000001E-4</v>
      </c>
      <c r="E25" s="130">
        <v>1E-4</v>
      </c>
      <c r="F25" s="130">
        <v>4.0000000000000002E-4</v>
      </c>
      <c r="G25" s="130">
        <v>4.0000000000000002E-4</v>
      </c>
      <c r="H25" s="130">
        <v>-1E-4</v>
      </c>
      <c r="I25" s="130">
        <v>-1E-4</v>
      </c>
      <c r="J25" s="130">
        <v>0</v>
      </c>
      <c r="K25" s="130">
        <v>0</v>
      </c>
      <c r="L25" s="130">
        <v>0</v>
      </c>
      <c r="M25" s="130">
        <v>1E-4</v>
      </c>
      <c r="N25" s="130">
        <v>5.0000000000000001E-4</v>
      </c>
    </row>
    <row r="26" spans="1:14" s="48" customFormat="1" ht="15" customHeight="1" thickBot="1">
      <c r="A26" s="47" t="s">
        <v>747</v>
      </c>
      <c r="B26" s="46" t="s">
        <v>909</v>
      </c>
      <c r="C26" s="165" t="s">
        <v>1383</v>
      </c>
      <c r="D26" s="130">
        <v>0.1452</v>
      </c>
      <c r="E26" s="130">
        <v>0.14360000000000001</v>
      </c>
      <c r="F26" s="130">
        <v>9.3899999999999997E-2</v>
      </c>
      <c r="G26" s="130">
        <v>0.1125</v>
      </c>
      <c r="H26" s="130">
        <v>0.10050000000000001</v>
      </c>
      <c r="I26" s="130">
        <v>0.11700000000000001</v>
      </c>
      <c r="J26" s="130">
        <v>0.1142</v>
      </c>
      <c r="K26" s="130">
        <v>0.1096</v>
      </c>
      <c r="L26" s="130">
        <v>0.1081</v>
      </c>
      <c r="M26" s="130">
        <v>7.8E-2</v>
      </c>
      <c r="N26" s="130">
        <v>5.8200000000000002E-2</v>
      </c>
    </row>
    <row r="27" spans="1:14" s="37" customFormat="1" ht="15" customHeight="1" thickTop="1" thickBot="1">
      <c r="A27" s="47"/>
      <c r="B27" s="174"/>
      <c r="C27" s="403" t="s">
        <v>563</v>
      </c>
      <c r="D27" s="400"/>
      <c r="E27" s="400"/>
      <c r="F27" s="400"/>
      <c r="G27" s="400"/>
      <c r="H27" s="400"/>
      <c r="I27" s="401"/>
      <c r="J27" s="401"/>
      <c r="K27" s="401"/>
      <c r="L27" s="401"/>
      <c r="M27" s="401"/>
      <c r="N27" s="401"/>
    </row>
    <row r="28" spans="1:14" s="47" customFormat="1" ht="15" customHeight="1" thickTop="1">
      <c r="A28" s="47" t="s">
        <v>747</v>
      </c>
      <c r="B28" s="46" t="s">
        <v>910</v>
      </c>
      <c r="C28" s="165" t="s">
        <v>1384</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7.4700000000000003E-2</v>
      </c>
      <c r="M28" s="130">
        <v>7.0099999999999996E-2</v>
      </c>
      <c r="N28" s="130">
        <v>6.6900000000000001E-2</v>
      </c>
    </row>
    <row r="29" spans="1:14" s="48" customFormat="1" ht="15" customHeight="1">
      <c r="A29" s="47" t="s">
        <v>747</v>
      </c>
      <c r="B29" s="46" t="s">
        <v>911</v>
      </c>
      <c r="C29" s="165" t="s">
        <v>1385</v>
      </c>
      <c r="D29" s="130">
        <v>1.0004</v>
      </c>
      <c r="E29" s="130">
        <v>0.24460000000000001</v>
      </c>
      <c r="F29" s="130">
        <v>0.18559999999999999</v>
      </c>
      <c r="G29" s="130">
        <v>0.214</v>
      </c>
      <c r="H29" s="130">
        <v>6.1199999999999997E-2</v>
      </c>
      <c r="I29" s="130">
        <v>8.8900000000000007E-2</v>
      </c>
      <c r="J29" s="130">
        <v>4.8899999999999999E-2</v>
      </c>
      <c r="K29" s="130">
        <v>8.6099999999999996E-2</v>
      </c>
      <c r="L29" s="130">
        <v>6.83E-2</v>
      </c>
      <c r="M29" s="130">
        <v>8.5699999999999998E-2</v>
      </c>
      <c r="N29" s="130">
        <v>7.9799999999999996E-2</v>
      </c>
    </row>
    <row r="30" spans="1:14" s="48" customFormat="1" ht="15" customHeight="1">
      <c r="A30" s="47" t="s">
        <v>747</v>
      </c>
      <c r="B30" s="46" t="s">
        <v>912</v>
      </c>
      <c r="C30" s="165" t="s">
        <v>1386</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0.1925</v>
      </c>
      <c r="M30" s="130">
        <v>0.12690000000000001</v>
      </c>
      <c r="N30" s="130">
        <v>0.1386</v>
      </c>
    </row>
    <row r="31" spans="1:14" s="48" customFormat="1" ht="15" customHeight="1">
      <c r="A31" s="47" t="s">
        <v>747</v>
      </c>
      <c r="B31" s="46" t="s">
        <v>913</v>
      </c>
      <c r="C31" s="165" t="s">
        <v>1387</v>
      </c>
      <c r="D31" s="130">
        <v>5.6399999999999999E-2</v>
      </c>
      <c r="E31" s="130">
        <v>4.0800000000000003E-2</v>
      </c>
      <c r="F31" s="130">
        <v>7.7700000000000005E-2</v>
      </c>
      <c r="G31" s="130">
        <v>0.58350000000000002</v>
      </c>
      <c r="H31" s="130">
        <v>5.4999999999999997E-3</v>
      </c>
      <c r="I31" s="130">
        <v>0.01</v>
      </c>
      <c r="J31" s="130">
        <v>1.2699999999999999E-2</v>
      </c>
      <c r="K31" s="130">
        <v>0.1515</v>
      </c>
      <c r="L31" s="130">
        <v>7.0800000000000002E-2</v>
      </c>
      <c r="M31" s="130">
        <v>0.14430000000000001</v>
      </c>
      <c r="N31" s="130">
        <v>7.1000000000000004E-3</v>
      </c>
    </row>
    <row r="32" spans="1:14" s="48" customFormat="1" ht="15" customHeight="1">
      <c r="A32" s="47" t="s">
        <v>747</v>
      </c>
      <c r="B32" s="46" t="s">
        <v>914</v>
      </c>
      <c r="C32" s="165" t="s">
        <v>1388</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1.2800000000000001E-2</v>
      </c>
      <c r="M32" s="130">
        <v>1.5E-3</v>
      </c>
      <c r="N32" s="130">
        <v>5.0000000000000001E-4</v>
      </c>
    </row>
    <row r="33" spans="1:14" s="48" customFormat="1" ht="15" customHeight="1">
      <c r="A33" s="47" t="s">
        <v>747</v>
      </c>
      <c r="B33" s="46" t="s">
        <v>915</v>
      </c>
      <c r="C33" s="165" t="s">
        <v>1389</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1.4E-3</v>
      </c>
      <c r="M33" s="130">
        <v>5.7000000000000002E-3</v>
      </c>
      <c r="N33" s="130">
        <v>1.0200000000000001E-2</v>
      </c>
    </row>
    <row r="34" spans="1:14" s="48" customFormat="1" ht="15" customHeight="1">
      <c r="A34" s="47" t="s">
        <v>747</v>
      </c>
      <c r="B34" s="46" t="s">
        <v>916</v>
      </c>
      <c r="C34" s="165" t="s">
        <v>1390</v>
      </c>
      <c r="D34" s="130">
        <v>8.8999999999999999E-3</v>
      </c>
      <c r="E34" s="130">
        <v>4.7000000000000002E-3</v>
      </c>
      <c r="F34" s="130">
        <v>7.1000000000000004E-3</v>
      </c>
      <c r="G34" s="130">
        <v>0.01</v>
      </c>
      <c r="H34" s="130">
        <v>1.4500000000000001E-2</v>
      </c>
      <c r="I34" s="130">
        <v>6.3E-3</v>
      </c>
      <c r="J34" s="130">
        <v>1.0699999999999999E-2</v>
      </c>
      <c r="K34" s="130">
        <v>5.4300000000000001E-2</v>
      </c>
      <c r="L34" s="130">
        <v>1.8E-3</v>
      </c>
      <c r="M34" s="130">
        <v>5.3E-3</v>
      </c>
      <c r="N34" s="130">
        <v>9.2999999999999992E-3</v>
      </c>
    </row>
    <row r="35" spans="1:14" s="48" customFormat="1" ht="15" customHeight="1">
      <c r="A35" s="47" t="s">
        <v>747</v>
      </c>
      <c r="B35" s="46" t="s">
        <v>917</v>
      </c>
      <c r="C35" s="165" t="s">
        <v>1391</v>
      </c>
      <c r="D35" s="130">
        <v>0</v>
      </c>
      <c r="E35" s="130">
        <v>0</v>
      </c>
      <c r="F35" s="130">
        <v>0</v>
      </c>
      <c r="G35" s="130">
        <v>0</v>
      </c>
      <c r="H35" s="130">
        <v>0</v>
      </c>
      <c r="I35" s="130">
        <v>0</v>
      </c>
      <c r="J35" s="130">
        <v>0</v>
      </c>
      <c r="K35" s="130">
        <v>0</v>
      </c>
      <c r="L35" s="130">
        <v>0</v>
      </c>
      <c r="M35" s="130">
        <v>0</v>
      </c>
      <c r="N35" s="130">
        <v>0</v>
      </c>
    </row>
    <row r="36" spans="1:14" s="48" customFormat="1" ht="15" customHeight="1">
      <c r="A36" s="47" t="s">
        <v>747</v>
      </c>
      <c r="B36" s="46" t="s">
        <v>918</v>
      </c>
      <c r="C36" s="165" t="s">
        <v>1392</v>
      </c>
      <c r="D36" s="130">
        <v>1.2999999999999999E-2</v>
      </c>
      <c r="E36" s="130">
        <v>1.6400000000000001E-2</v>
      </c>
      <c r="F36" s="130">
        <v>1.61E-2</v>
      </c>
      <c r="G36" s="130">
        <v>1.8200000000000001E-2</v>
      </c>
      <c r="H36" s="130">
        <v>1.89E-2</v>
      </c>
      <c r="I36" s="130">
        <v>2.0500000000000001E-2</v>
      </c>
      <c r="J36" s="130">
        <v>1.9599999999999999E-2</v>
      </c>
      <c r="K36" s="130">
        <v>1.9800000000000002E-2</v>
      </c>
      <c r="L36" s="130">
        <v>1.9900000000000001E-2</v>
      </c>
      <c r="M36" s="130">
        <v>2.1399999999999999E-2</v>
      </c>
      <c r="N36" s="130">
        <v>2.1399999999999999E-2</v>
      </c>
    </row>
    <row r="37" spans="1:14" s="48" customFormat="1" ht="15" customHeight="1">
      <c r="A37" s="47" t="s">
        <v>747</v>
      </c>
      <c r="B37" s="46" t="s">
        <v>919</v>
      </c>
      <c r="C37" s="165" t="s">
        <v>1393</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3.6200000000000003E-2</v>
      </c>
      <c r="M37" s="130">
        <v>3.9199999999999999E-2</v>
      </c>
      <c r="N37" s="130">
        <v>3.9600000000000003E-2</v>
      </c>
    </row>
    <row r="38" spans="1:14" s="48" customFormat="1" ht="15" customHeight="1">
      <c r="A38" s="47"/>
      <c r="B38" s="46"/>
      <c r="C38" s="165" t="s">
        <v>1394</v>
      </c>
      <c r="D38" s="130">
        <v>0</v>
      </c>
      <c r="E38" s="130">
        <v>0</v>
      </c>
      <c r="F38" s="130">
        <v>0</v>
      </c>
      <c r="G38" s="130">
        <v>0</v>
      </c>
      <c r="H38" s="130">
        <v>0</v>
      </c>
      <c r="I38" s="130">
        <v>3.5999999999999999E-3</v>
      </c>
      <c r="J38" s="130">
        <v>7.0000000000000001E-3</v>
      </c>
      <c r="K38" s="130">
        <v>3.3E-3</v>
      </c>
      <c r="L38" s="130">
        <v>5.4000000000000003E-3</v>
      </c>
      <c r="M38" s="130">
        <v>4.1000000000000003E-3</v>
      </c>
      <c r="N38" s="130">
        <v>7.6E-3</v>
      </c>
    </row>
    <row r="39" spans="1:14" s="48" customFormat="1" ht="15" customHeight="1" thickBot="1">
      <c r="A39" s="47" t="s">
        <v>747</v>
      </c>
      <c r="B39" s="46" t="s">
        <v>920</v>
      </c>
      <c r="C39" s="165" t="s">
        <v>1395</v>
      </c>
      <c r="D39" s="130">
        <v>0</v>
      </c>
      <c r="E39" s="130">
        <v>0</v>
      </c>
      <c r="F39" s="130">
        <v>0</v>
      </c>
      <c r="G39" s="130">
        <v>1.2999999999999999E-3</v>
      </c>
      <c r="H39" s="130">
        <v>1E-4</v>
      </c>
      <c r="I39" s="130">
        <v>1.1000000000000001E-3</v>
      </c>
      <c r="J39" s="130">
        <v>4.8999999999999998E-3</v>
      </c>
      <c r="K39" s="130">
        <v>6.3E-3</v>
      </c>
      <c r="L39" s="130">
        <v>7.7000000000000002E-3</v>
      </c>
      <c r="M39" s="130">
        <v>7.4999999999999997E-3</v>
      </c>
      <c r="N39" s="130">
        <v>7.7000000000000002E-3</v>
      </c>
    </row>
    <row r="40" spans="1:14" s="37" customFormat="1" ht="15" customHeight="1" thickTop="1" thickBot="1">
      <c r="A40" s="47"/>
      <c r="B40" s="51"/>
      <c r="C40" s="403" t="s">
        <v>564</v>
      </c>
      <c r="D40" s="400"/>
      <c r="E40" s="400"/>
      <c r="F40" s="400"/>
      <c r="G40" s="400"/>
      <c r="H40" s="400"/>
      <c r="I40" s="401"/>
      <c r="J40" s="401"/>
      <c r="K40" s="401"/>
      <c r="L40" s="401"/>
      <c r="M40" s="401"/>
      <c r="N40" s="401"/>
    </row>
    <row r="41" spans="1:14" s="37" customFormat="1" ht="15" customHeight="1" thickTop="1" thickBot="1">
      <c r="A41" s="47"/>
      <c r="B41" s="174"/>
      <c r="C41" s="403" t="s">
        <v>565</v>
      </c>
      <c r="D41" s="400"/>
      <c r="E41" s="400"/>
      <c r="F41" s="400"/>
      <c r="G41" s="400"/>
      <c r="H41" s="400"/>
      <c r="I41" s="401"/>
      <c r="J41" s="401"/>
      <c r="K41" s="401"/>
      <c r="L41" s="401"/>
      <c r="M41" s="401"/>
      <c r="N41" s="401"/>
    </row>
    <row r="42" spans="1:14" s="47" customFormat="1" ht="15" customHeight="1" thickTop="1">
      <c r="A42" s="47" t="s">
        <v>747</v>
      </c>
      <c r="B42" s="46" t="s">
        <v>921</v>
      </c>
      <c r="C42" s="165" t="s">
        <v>922</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2.92E-2</v>
      </c>
      <c r="M42" s="130">
        <v>3.2300000000000002E-2</v>
      </c>
      <c r="N42" s="130">
        <v>2.86E-2</v>
      </c>
    </row>
    <row r="43" spans="1:14" s="48" customFormat="1" ht="15" customHeight="1">
      <c r="A43" s="47" t="s">
        <v>747</v>
      </c>
      <c r="B43" s="46" t="s">
        <v>923</v>
      </c>
      <c r="C43" s="165" t="s">
        <v>924</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3.2800000000000003E-2</v>
      </c>
      <c r="M43" s="130">
        <v>3.6200000000000003E-2</v>
      </c>
      <c r="N43" s="130">
        <v>3.2300000000000002E-2</v>
      </c>
    </row>
    <row r="44" spans="1:14" s="48" customFormat="1" ht="15" customHeight="1">
      <c r="A44" s="47" t="s">
        <v>747</v>
      </c>
      <c r="B44" s="46" t="s">
        <v>925</v>
      </c>
      <c r="C44" s="165" t="s">
        <v>926</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4.2599999999999999E-2</v>
      </c>
      <c r="M44" s="130">
        <v>4.7500000000000001E-2</v>
      </c>
      <c r="N44" s="130">
        <v>4.2799999999999998E-2</v>
      </c>
    </row>
    <row r="45" spans="1:14" s="48" customFormat="1" ht="15" customHeight="1" thickBot="1">
      <c r="A45" s="47" t="s">
        <v>747</v>
      </c>
      <c r="B45" s="46" t="s">
        <v>927</v>
      </c>
      <c r="C45" s="165" t="s">
        <v>1396</v>
      </c>
      <c r="D45" s="130">
        <v>5.6899999999999999E-2</v>
      </c>
      <c r="E45" s="130">
        <v>5.7299999999999997E-2</v>
      </c>
      <c r="F45" s="130">
        <v>4.36E-2</v>
      </c>
      <c r="G45" s="130">
        <v>5.0500000000000003E-2</v>
      </c>
      <c r="H45" s="130">
        <v>4.53E-2</v>
      </c>
      <c r="I45" s="130">
        <v>5.0599999999999999E-2</v>
      </c>
      <c r="J45" s="130">
        <v>4.8800000000000003E-2</v>
      </c>
      <c r="K45" s="130">
        <v>5.2400000000000002E-2</v>
      </c>
      <c r="L45" s="130">
        <v>4.7500000000000001E-2</v>
      </c>
      <c r="M45" s="130">
        <v>5.2699999999999997E-2</v>
      </c>
      <c r="N45" s="130">
        <v>4.7E-2</v>
      </c>
    </row>
    <row r="46" spans="1:14" s="37" customFormat="1" ht="15" customHeight="1" thickTop="1" thickBot="1">
      <c r="A46" s="47"/>
      <c r="B46" s="174"/>
      <c r="C46" s="403" t="s">
        <v>566</v>
      </c>
      <c r="D46" s="400"/>
      <c r="E46" s="400"/>
      <c r="F46" s="400"/>
      <c r="G46" s="400"/>
      <c r="H46" s="400"/>
      <c r="I46" s="401"/>
      <c r="J46" s="401"/>
      <c r="K46" s="401"/>
      <c r="L46" s="401"/>
      <c r="M46" s="401"/>
      <c r="N46" s="401"/>
    </row>
    <row r="47" spans="1:14" s="50" customFormat="1" ht="15" customHeight="1" thickTop="1">
      <c r="A47" s="50" t="s">
        <v>747</v>
      </c>
      <c r="B47" s="46" t="s">
        <v>928</v>
      </c>
      <c r="C47" s="165" t="s">
        <v>929</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0.54079999999999995</v>
      </c>
      <c r="M47" s="130">
        <v>0.50170000000000003</v>
      </c>
      <c r="N47" s="130">
        <v>0.59250000000000003</v>
      </c>
    </row>
    <row r="48" spans="1:14" ht="15" customHeight="1">
      <c r="A48" s="47" t="s">
        <v>747</v>
      </c>
      <c r="B48" s="46" t="s">
        <v>930</v>
      </c>
      <c r="C48" s="165" t="s">
        <v>931</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0.05</v>
      </c>
      <c r="M48" s="130">
        <v>4.5999999999999999E-2</v>
      </c>
      <c r="N48" s="130">
        <v>5.16E-2</v>
      </c>
    </row>
    <row r="49" spans="1:14" ht="15" customHeight="1">
      <c r="A49" s="47" t="s">
        <v>747</v>
      </c>
      <c r="B49" s="46" t="s">
        <v>932</v>
      </c>
      <c r="C49" s="165" t="s">
        <v>933</v>
      </c>
      <c r="D49" s="130">
        <v>0.3911</v>
      </c>
      <c r="E49" s="130">
        <v>0.3906</v>
      </c>
      <c r="F49" s="130">
        <v>0.40570000000000001</v>
      </c>
      <c r="G49" s="130">
        <v>0.40400000000000003</v>
      </c>
      <c r="H49" s="130">
        <v>0.42609999999999998</v>
      </c>
      <c r="I49" s="130">
        <v>0.42330000000000001</v>
      </c>
      <c r="J49" s="130">
        <v>0.41299999999999998</v>
      </c>
      <c r="K49" s="130">
        <v>0.44779999999999998</v>
      </c>
      <c r="L49" s="130">
        <v>0.40920000000000001</v>
      </c>
      <c r="M49" s="130">
        <v>0.45229999999999998</v>
      </c>
      <c r="N49" s="130">
        <v>0.35589999999999999</v>
      </c>
    </row>
    <row r="50" spans="1:14" ht="15" customHeight="1" thickBot="1">
      <c r="A50" s="47" t="s">
        <v>747</v>
      </c>
      <c r="B50" s="46" t="s">
        <v>934</v>
      </c>
      <c r="C50" s="165" t="s">
        <v>935</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0.54159999999999997</v>
      </c>
      <c r="M50" s="130">
        <v>0.52500000000000002</v>
      </c>
      <c r="N50" s="130">
        <v>0.44330000000000003</v>
      </c>
    </row>
    <row r="51" spans="1:14" s="47" customFormat="1" ht="15" customHeight="1" thickTop="1" thickBot="1">
      <c r="B51" s="51"/>
      <c r="C51" s="403" t="s">
        <v>567</v>
      </c>
      <c r="D51" s="400"/>
      <c r="E51" s="400"/>
      <c r="F51" s="400"/>
      <c r="G51" s="400"/>
      <c r="H51" s="400"/>
      <c r="I51" s="401"/>
      <c r="J51" s="401"/>
      <c r="K51" s="401"/>
      <c r="L51" s="401"/>
      <c r="M51" s="401"/>
      <c r="N51" s="401"/>
    </row>
    <row r="52" spans="1:14" s="47" customFormat="1" ht="15" customHeight="1" thickTop="1">
      <c r="A52" s="47" t="s">
        <v>747</v>
      </c>
      <c r="B52" s="46" t="s">
        <v>936</v>
      </c>
      <c r="C52" s="165" t="s">
        <v>937</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3.61E-2</v>
      </c>
      <c r="M52" s="130">
        <v>4.2500000000000003E-2</v>
      </c>
      <c r="N52" s="130">
        <v>3.49E-2</v>
      </c>
    </row>
    <row r="53" spans="1:14" s="47" customFormat="1" ht="15" customHeight="1">
      <c r="A53" s="47" t="s">
        <v>747</v>
      </c>
      <c r="B53" s="46" t="s">
        <v>938</v>
      </c>
      <c r="C53" s="165" t="s">
        <v>939</v>
      </c>
      <c r="D53" s="130">
        <v>4.8500000000000001E-2</v>
      </c>
      <c r="E53" s="130">
        <v>4.3400000000000001E-2</v>
      </c>
      <c r="F53" s="130">
        <v>3.49E-2</v>
      </c>
      <c r="G53" s="130">
        <v>3.9E-2</v>
      </c>
      <c r="H53" s="130">
        <v>4.0500000000000001E-2</v>
      </c>
      <c r="I53" s="130">
        <v>4.4900000000000002E-2</v>
      </c>
      <c r="J53" s="130">
        <v>4.5600000000000002E-2</v>
      </c>
      <c r="K53" s="130">
        <v>4.0300000000000002E-2</v>
      </c>
      <c r="L53" s="130">
        <v>3.8199999999999998E-2</v>
      </c>
      <c r="M53" s="130">
        <v>3.8800000000000001E-2</v>
      </c>
      <c r="N53" s="130">
        <v>3.4700000000000002E-2</v>
      </c>
    </row>
    <row r="54" spans="1:14" s="47" customFormat="1" ht="15" customHeight="1">
      <c r="A54" s="47" t="s">
        <v>747</v>
      </c>
      <c r="B54" s="46" t="s">
        <v>940</v>
      </c>
      <c r="C54" s="165" t="s">
        <v>1397</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4.2200000000000001E-2</v>
      </c>
      <c r="M54" s="130">
        <v>4.36E-2</v>
      </c>
      <c r="N54" s="130">
        <v>3.95E-2</v>
      </c>
    </row>
    <row r="55" spans="1:14" s="47" customFormat="1" ht="15" customHeight="1">
      <c r="A55" s="47" t="s">
        <v>747</v>
      </c>
      <c r="B55" s="46" t="s">
        <v>941</v>
      </c>
      <c r="C55" s="165" t="s">
        <v>942</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5.8500000000000003E-2</v>
      </c>
      <c r="M55" s="130">
        <v>6.0999999999999999E-2</v>
      </c>
      <c r="N55" s="130">
        <v>5.67E-2</v>
      </c>
    </row>
    <row r="56" spans="1:14" s="47" customFormat="1" ht="15" customHeight="1">
      <c r="A56" s="47" t="s">
        <v>747</v>
      </c>
      <c r="B56" s="46" t="s">
        <v>943</v>
      </c>
      <c r="C56" s="165" t="s">
        <v>944</v>
      </c>
      <c r="D56" s="130">
        <v>-1.4E-2</v>
      </c>
      <c r="E56" s="130">
        <v>-1.7100000000000001E-2</v>
      </c>
      <c r="F56" s="130">
        <v>-1.6E-2</v>
      </c>
      <c r="G56" s="130">
        <v>-2.0299999999999999E-2</v>
      </c>
      <c r="H56" s="130">
        <v>-1.55E-2</v>
      </c>
      <c r="I56" s="130">
        <v>-1.7000000000000001E-2</v>
      </c>
      <c r="J56" s="130">
        <v>-1.5599999999999999E-2</v>
      </c>
      <c r="K56" s="130">
        <v>-1.61E-2</v>
      </c>
      <c r="L56" s="130">
        <v>-1.6299999999999999E-2</v>
      </c>
      <c r="M56" s="130">
        <v>-1.7299999999999999E-2</v>
      </c>
      <c r="N56" s="130">
        <v>-1.72E-2</v>
      </c>
    </row>
    <row r="57" spans="1:14" s="47" customFormat="1" ht="15" customHeight="1">
      <c r="A57" s="47" t="s">
        <v>747</v>
      </c>
      <c r="B57" s="46" t="s">
        <v>945</v>
      </c>
      <c r="C57" s="165" t="s">
        <v>946</v>
      </c>
      <c r="D57" s="130">
        <v>-2.5000000000000001E-3</v>
      </c>
      <c r="E57" s="130">
        <v>-2.5999999999999999E-3</v>
      </c>
      <c r="F57" s="130">
        <v>-2E-3</v>
      </c>
      <c r="G57" s="130">
        <v>-1.9E-3</v>
      </c>
      <c r="H57" s="130">
        <v>-2.7000000000000001E-3</v>
      </c>
      <c r="I57" s="130">
        <v>-2.8E-3</v>
      </c>
      <c r="J57" s="130">
        <v>-4.5999999999999999E-3</v>
      </c>
      <c r="K57" s="130">
        <v>-5.1999999999999998E-3</v>
      </c>
      <c r="L57" s="130">
        <v>-4.1000000000000003E-3</v>
      </c>
      <c r="M57" s="130">
        <v>-4.7999999999999996E-3</v>
      </c>
      <c r="N57" s="130">
        <v>-4.7999999999999996E-3</v>
      </c>
    </row>
    <row r="58" spans="1:14" s="47" customFormat="1" ht="15" customHeight="1" thickBot="1">
      <c r="A58" s="47" t="s">
        <v>747</v>
      </c>
      <c r="B58" s="46" t="s">
        <v>947</v>
      </c>
      <c r="C58" s="165" t="s">
        <v>948</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-2E-3</v>
      </c>
      <c r="M58" s="130">
        <v>3.7000000000000002E-3</v>
      </c>
      <c r="N58" s="130">
        <v>2.0000000000000001E-4</v>
      </c>
    </row>
    <row r="59" spans="1:14" s="37" customFormat="1" ht="15" customHeight="1" thickTop="1" thickBot="1">
      <c r="A59" s="47"/>
      <c r="B59" s="47"/>
      <c r="C59" s="403" t="s">
        <v>949</v>
      </c>
      <c r="D59" s="404"/>
      <c r="E59" s="404"/>
      <c r="F59" s="404"/>
      <c r="G59" s="404"/>
      <c r="H59" s="404"/>
      <c r="I59" s="404"/>
      <c r="J59" s="404"/>
      <c r="K59" s="404"/>
      <c r="L59" s="404"/>
      <c r="M59" s="404"/>
      <c r="N59" s="404"/>
    </row>
    <row r="60" spans="1:14" s="47" customFormat="1" ht="15" customHeight="1" thickTop="1">
      <c r="A60" s="47" t="s">
        <v>747</v>
      </c>
      <c r="B60" s="46" t="s">
        <v>936</v>
      </c>
      <c r="C60" s="165" t="s">
        <v>937</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3.61E-2</v>
      </c>
      <c r="M60" s="130">
        <v>4.2500000000000003E-2</v>
      </c>
      <c r="N60" s="130">
        <v>3.49E-2</v>
      </c>
    </row>
    <row r="61" spans="1:14" s="47" customFormat="1" ht="15" customHeight="1">
      <c r="A61" s="47" t="s">
        <v>747</v>
      </c>
      <c r="B61" s="46" t="s">
        <v>950</v>
      </c>
      <c r="C61" s="165" t="s">
        <v>951</v>
      </c>
      <c r="D61" s="130">
        <v>-4.7000000000000002E-3</v>
      </c>
      <c r="E61" s="130">
        <v>-1.9E-3</v>
      </c>
      <c r="F61" s="130">
        <v>-1.6000000000000001E-3</v>
      </c>
      <c r="G61" s="130">
        <v>-2.2000000000000001E-3</v>
      </c>
      <c r="H61" s="130">
        <v>-2.7000000000000001E-3</v>
      </c>
      <c r="I61" s="130">
        <v>-3.3E-3</v>
      </c>
      <c r="J61" s="130">
        <v>-1.8E-3</v>
      </c>
      <c r="K61" s="130">
        <v>8.0000000000000004E-4</v>
      </c>
      <c r="L61" s="130">
        <v>1E-3</v>
      </c>
      <c r="M61" s="130">
        <v>4.0000000000000002E-4</v>
      </c>
      <c r="N61" s="130">
        <v>-5.7000000000000002E-3</v>
      </c>
    </row>
    <row r="62" spans="1:14" s="48" customFormat="1" ht="15" customHeight="1">
      <c r="A62" s="47" t="s">
        <v>747</v>
      </c>
      <c r="B62" s="46" t="s">
        <v>952</v>
      </c>
      <c r="C62" s="165" t="s">
        <v>953</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-2.93E-2</v>
      </c>
      <c r="M62" s="130">
        <v>-3.2399999999999998E-2</v>
      </c>
      <c r="N62" s="130">
        <v>-2.8899999999999999E-2</v>
      </c>
    </row>
    <row r="63" spans="1:14" s="48" customFormat="1" ht="15" customHeight="1">
      <c r="A63" s="47" t="s">
        <v>747</v>
      </c>
      <c r="B63" s="46" t="s">
        <v>954</v>
      </c>
      <c r="C63" s="165" t="s">
        <v>955</v>
      </c>
      <c r="D63" s="130">
        <v>0</v>
      </c>
      <c r="E63" s="130">
        <v>1E-4</v>
      </c>
      <c r="F63" s="130">
        <v>0</v>
      </c>
      <c r="G63" s="130">
        <v>2.0000000000000001E-4</v>
      </c>
      <c r="H63" s="130">
        <v>0</v>
      </c>
      <c r="I63" s="130">
        <v>1E-4</v>
      </c>
      <c r="J63" s="130">
        <v>0</v>
      </c>
      <c r="K63" s="130">
        <v>0</v>
      </c>
      <c r="L63" s="130">
        <v>0</v>
      </c>
      <c r="M63" s="130">
        <v>0</v>
      </c>
      <c r="N63" s="130">
        <v>0</v>
      </c>
    </row>
    <row r="64" spans="1:14" s="48" customFormat="1" ht="15" customHeight="1">
      <c r="A64" s="47" t="s">
        <v>747</v>
      </c>
      <c r="B64" s="46" t="s">
        <v>956</v>
      </c>
      <c r="C64" s="165" t="s">
        <v>957</v>
      </c>
      <c r="D64" s="130">
        <v>-2.0000000000000001E-4</v>
      </c>
      <c r="E64" s="130">
        <v>1E-4</v>
      </c>
      <c r="F64" s="130">
        <v>4.0000000000000002E-4</v>
      </c>
      <c r="G64" s="130">
        <v>2.0000000000000001E-4</v>
      </c>
      <c r="H64" s="130">
        <v>-2.0000000000000001E-4</v>
      </c>
      <c r="I64" s="130">
        <v>-2.0000000000000001E-4</v>
      </c>
      <c r="J64" s="130">
        <v>0</v>
      </c>
      <c r="K64" s="130">
        <v>0</v>
      </c>
      <c r="L64" s="130">
        <v>0</v>
      </c>
      <c r="M64" s="130">
        <v>0</v>
      </c>
      <c r="N64" s="130">
        <v>5.0000000000000001E-4</v>
      </c>
    </row>
    <row r="65" spans="1:14" s="48" customFormat="1" ht="15" customHeight="1" thickBot="1">
      <c r="A65" s="47"/>
      <c r="B65" s="46"/>
      <c r="C65" s="165" t="s">
        <v>958</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747</v>
      </c>
      <c r="B66" s="46" t="s">
        <v>959</v>
      </c>
      <c r="C66" s="403" t="s">
        <v>960</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7.9000000000000008E-3</v>
      </c>
      <c r="M66" s="405">
        <v>1.06E-2</v>
      </c>
      <c r="N66" s="405">
        <v>8.0000000000000004E-4</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1361</v>
      </c>
      <c r="D68" s="47"/>
      <c r="E68" s="47"/>
      <c r="F68" s="47"/>
      <c r="G68" s="47"/>
      <c r="H68" s="47"/>
      <c r="I68" s="47"/>
      <c r="J68" s="47"/>
      <c r="K68" s="47"/>
      <c r="L68" s="47"/>
      <c r="M68" s="47"/>
      <c r="N68" s="47"/>
    </row>
    <row r="69" spans="1:14" ht="15" customHeight="1">
      <c r="A69" s="47"/>
      <c r="B69" s="47"/>
      <c r="C69" s="170" t="s">
        <v>1405</v>
      </c>
      <c r="D69" s="47"/>
      <c r="E69" s="47"/>
      <c r="F69" s="47"/>
      <c r="G69" s="47"/>
      <c r="H69" s="47"/>
      <c r="I69" s="47"/>
      <c r="J69" s="47"/>
      <c r="K69" s="47"/>
      <c r="L69" s="47"/>
      <c r="M69" s="47"/>
      <c r="N69" s="47"/>
    </row>
    <row r="70" spans="1:14" ht="15" customHeight="1">
      <c r="A70" s="47"/>
      <c r="B70" s="47"/>
      <c r="C70" s="170" t="s">
        <v>1406</v>
      </c>
      <c r="D70" s="47"/>
      <c r="E70" s="47"/>
      <c r="F70" s="47"/>
      <c r="G70" s="47"/>
      <c r="H70" s="47"/>
      <c r="I70" s="47"/>
      <c r="J70" s="47"/>
      <c r="K70" s="47"/>
      <c r="L70" s="47"/>
      <c r="M70" s="47"/>
      <c r="N70" s="47"/>
    </row>
    <row r="71" spans="1:14" ht="15" customHeight="1">
      <c r="A71" s="47"/>
      <c r="B71" s="47"/>
      <c r="C71" s="170" t="s">
        <v>1364</v>
      </c>
      <c r="D71" s="47"/>
      <c r="E71" s="47"/>
      <c r="F71" s="47"/>
      <c r="G71" s="47"/>
      <c r="H71" s="47"/>
      <c r="I71" s="47"/>
      <c r="J71" s="47"/>
      <c r="K71" s="47"/>
      <c r="L71" s="47"/>
      <c r="M71" s="47"/>
      <c r="N71" s="47"/>
    </row>
    <row r="72" spans="1:14" ht="15" customHeight="1">
      <c r="A72" s="47"/>
      <c r="B72" s="47"/>
      <c r="C72" s="170" t="s">
        <v>1365</v>
      </c>
      <c r="D72" s="47"/>
      <c r="E72" s="47"/>
      <c r="F72" s="47"/>
      <c r="G72" s="47"/>
      <c r="H72" s="47"/>
      <c r="I72" s="47"/>
      <c r="J72" s="47"/>
      <c r="K72" s="47"/>
      <c r="L72" s="47"/>
      <c r="M72" s="47"/>
      <c r="N72" s="47"/>
    </row>
    <row r="73" spans="1:14" ht="30" customHeight="1">
      <c r="A73" s="47"/>
      <c r="B73" s="47"/>
      <c r="C73" s="735" t="s">
        <v>963</v>
      </c>
      <c r="D73" s="735"/>
      <c r="E73" s="735"/>
      <c r="F73" s="735"/>
      <c r="G73" s="735"/>
      <c r="H73" s="735"/>
      <c r="I73" s="735"/>
      <c r="J73" s="735"/>
      <c r="K73" s="735"/>
      <c r="L73" s="735"/>
      <c r="M73" s="735"/>
      <c r="N73" s="735"/>
    </row>
    <row r="74" spans="1:14" ht="15" customHeight="1">
      <c r="A74" s="47"/>
      <c r="B74" s="47"/>
      <c r="C74" s="170" t="s">
        <v>570</v>
      </c>
      <c r="D74" s="47"/>
      <c r="E74" s="47"/>
      <c r="F74" s="47"/>
      <c r="G74" s="47"/>
      <c r="H74" s="47"/>
      <c r="I74" s="47"/>
      <c r="J74" s="47"/>
      <c r="K74" s="47"/>
      <c r="L74" s="47"/>
      <c r="M74" s="47"/>
      <c r="N74" s="47"/>
    </row>
    <row r="75" spans="1:14" ht="30" customHeight="1">
      <c r="A75" s="47"/>
      <c r="B75" s="47"/>
      <c r="C75" s="735" t="s">
        <v>964</v>
      </c>
      <c r="D75" s="735"/>
      <c r="E75" s="735"/>
      <c r="F75" s="735"/>
      <c r="G75" s="735"/>
      <c r="H75" s="735"/>
      <c r="I75" s="735"/>
      <c r="J75" s="735"/>
      <c r="K75" s="735"/>
      <c r="L75" s="735"/>
      <c r="M75" s="735"/>
      <c r="N75" s="735"/>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23" bestFit="1" customWidth="1"/>
    <col min="4" max="4" width="12.28515625" style="623" bestFit="1" customWidth="1"/>
    <col min="5" max="5" width="13.42578125" style="623" bestFit="1" customWidth="1"/>
    <col min="6" max="256" width="9.140625" style="623"/>
    <col min="257" max="257" width="95.140625" style="623" customWidth="1"/>
    <col min="258" max="260" width="15.7109375" style="623" customWidth="1"/>
    <col min="261" max="261" width="15" style="623" customWidth="1"/>
    <col min="262" max="512" width="9.140625" style="623"/>
    <col min="513" max="513" width="95.140625" style="623" customWidth="1"/>
    <col min="514" max="516" width="15.7109375" style="623" customWidth="1"/>
    <col min="517" max="517" width="15" style="623" customWidth="1"/>
    <col min="518" max="768" width="9.140625" style="623"/>
    <col min="769" max="769" width="95.140625" style="623" customWidth="1"/>
    <col min="770" max="772" width="15.7109375" style="623" customWidth="1"/>
    <col min="773" max="773" width="15" style="623" customWidth="1"/>
    <col min="774" max="1024" width="9.140625" style="623"/>
    <col min="1025" max="1025" width="95.140625" style="623" customWidth="1"/>
    <col min="1026" max="1028" width="15.7109375" style="623" customWidth="1"/>
    <col min="1029" max="1029" width="15" style="623" customWidth="1"/>
    <col min="1030" max="1280" width="9.140625" style="623"/>
    <col min="1281" max="1281" width="95.140625" style="623" customWidth="1"/>
    <col min="1282" max="1284" width="15.7109375" style="623" customWidth="1"/>
    <col min="1285" max="1285" width="15" style="623" customWidth="1"/>
    <col min="1286" max="1536" width="9.140625" style="623"/>
    <col min="1537" max="1537" width="95.140625" style="623" customWidth="1"/>
    <col min="1538" max="1540" width="15.7109375" style="623" customWidth="1"/>
    <col min="1541" max="1541" width="15" style="623" customWidth="1"/>
    <col min="1542" max="1792" width="9.140625" style="623"/>
    <col min="1793" max="1793" width="95.140625" style="623" customWidth="1"/>
    <col min="1794" max="1796" width="15.7109375" style="623" customWidth="1"/>
    <col min="1797" max="1797" width="15" style="623" customWidth="1"/>
    <col min="1798" max="2048" width="9.140625" style="623"/>
    <col min="2049" max="2049" width="95.140625" style="623" customWidth="1"/>
    <col min="2050" max="2052" width="15.7109375" style="623" customWidth="1"/>
    <col min="2053" max="2053" width="15" style="623" customWidth="1"/>
    <col min="2054" max="2304" width="9.140625" style="623"/>
    <col min="2305" max="2305" width="95.140625" style="623" customWidth="1"/>
    <col min="2306" max="2308" width="15.7109375" style="623" customWidth="1"/>
    <col min="2309" max="2309" width="15" style="623" customWidth="1"/>
    <col min="2310" max="2560" width="9.140625" style="623"/>
    <col min="2561" max="2561" width="95.140625" style="623" customWidth="1"/>
    <col min="2562" max="2564" width="15.7109375" style="623" customWidth="1"/>
    <col min="2565" max="2565" width="15" style="623" customWidth="1"/>
    <col min="2566" max="2816" width="9.140625" style="623"/>
    <col min="2817" max="2817" width="95.140625" style="623" customWidth="1"/>
    <col min="2818" max="2820" width="15.7109375" style="623" customWidth="1"/>
    <col min="2821" max="2821" width="15" style="623" customWidth="1"/>
    <col min="2822" max="3072" width="9.140625" style="623"/>
    <col min="3073" max="3073" width="95.140625" style="623" customWidth="1"/>
    <col min="3074" max="3076" width="15.7109375" style="623" customWidth="1"/>
    <col min="3077" max="3077" width="15" style="623" customWidth="1"/>
    <col min="3078" max="3328" width="9.140625" style="623"/>
    <col min="3329" max="3329" width="95.140625" style="623" customWidth="1"/>
    <col min="3330" max="3332" width="15.7109375" style="623" customWidth="1"/>
    <col min="3333" max="3333" width="15" style="623" customWidth="1"/>
    <col min="3334" max="3584" width="9.140625" style="623"/>
    <col min="3585" max="3585" width="95.140625" style="623" customWidth="1"/>
    <col min="3586" max="3588" width="15.7109375" style="623" customWidth="1"/>
    <col min="3589" max="3589" width="15" style="623" customWidth="1"/>
    <col min="3590" max="3840" width="9.140625" style="623"/>
    <col min="3841" max="3841" width="95.140625" style="623" customWidth="1"/>
    <col min="3842" max="3844" width="15.7109375" style="623" customWidth="1"/>
    <col min="3845" max="3845" width="15" style="623" customWidth="1"/>
    <col min="3846" max="4096" width="9.140625" style="623"/>
    <col min="4097" max="4097" width="95.140625" style="623" customWidth="1"/>
    <col min="4098" max="4100" width="15.7109375" style="623" customWidth="1"/>
    <col min="4101" max="4101" width="15" style="623" customWidth="1"/>
    <col min="4102" max="4352" width="9.140625" style="623"/>
    <col min="4353" max="4353" width="95.140625" style="623" customWidth="1"/>
    <col min="4354" max="4356" width="15.7109375" style="623" customWidth="1"/>
    <col min="4357" max="4357" width="15" style="623" customWidth="1"/>
    <col min="4358" max="4608" width="9.140625" style="623"/>
    <col min="4609" max="4609" width="95.140625" style="623" customWidth="1"/>
    <col min="4610" max="4612" width="15.7109375" style="623" customWidth="1"/>
    <col min="4613" max="4613" width="15" style="623" customWidth="1"/>
    <col min="4614" max="4864" width="9.140625" style="623"/>
    <col min="4865" max="4865" width="95.140625" style="623" customWidth="1"/>
    <col min="4866" max="4868" width="15.7109375" style="623" customWidth="1"/>
    <col min="4869" max="4869" width="15" style="623" customWidth="1"/>
    <col min="4870" max="5120" width="9.140625" style="623"/>
    <col min="5121" max="5121" width="95.140625" style="623" customWidth="1"/>
    <col min="5122" max="5124" width="15.7109375" style="623" customWidth="1"/>
    <col min="5125" max="5125" width="15" style="623" customWidth="1"/>
    <col min="5126" max="5376" width="9.140625" style="623"/>
    <col min="5377" max="5377" width="95.140625" style="623" customWidth="1"/>
    <col min="5378" max="5380" width="15.7109375" style="623" customWidth="1"/>
    <col min="5381" max="5381" width="15" style="623" customWidth="1"/>
    <col min="5382" max="5632" width="9.140625" style="623"/>
    <col min="5633" max="5633" width="95.140625" style="623" customWidth="1"/>
    <col min="5634" max="5636" width="15.7109375" style="623" customWidth="1"/>
    <col min="5637" max="5637" width="15" style="623" customWidth="1"/>
    <col min="5638" max="5888" width="9.140625" style="623"/>
    <col min="5889" max="5889" width="95.140625" style="623" customWidth="1"/>
    <col min="5890" max="5892" width="15.7109375" style="623" customWidth="1"/>
    <col min="5893" max="5893" width="15" style="623" customWidth="1"/>
    <col min="5894" max="6144" width="9.140625" style="623"/>
    <col min="6145" max="6145" width="95.140625" style="623" customWidth="1"/>
    <col min="6146" max="6148" width="15.7109375" style="623" customWidth="1"/>
    <col min="6149" max="6149" width="15" style="623" customWidth="1"/>
    <col min="6150" max="6400" width="9.140625" style="623"/>
    <col min="6401" max="6401" width="95.140625" style="623" customWidth="1"/>
    <col min="6402" max="6404" width="15.7109375" style="623" customWidth="1"/>
    <col min="6405" max="6405" width="15" style="623" customWidth="1"/>
    <col min="6406" max="6656" width="9.140625" style="623"/>
    <col min="6657" max="6657" width="95.140625" style="623" customWidth="1"/>
    <col min="6658" max="6660" width="15.7109375" style="623" customWidth="1"/>
    <col min="6661" max="6661" width="15" style="623" customWidth="1"/>
    <col min="6662" max="6912" width="9.140625" style="623"/>
    <col min="6913" max="6913" width="95.140625" style="623" customWidth="1"/>
    <col min="6914" max="6916" width="15.7109375" style="623" customWidth="1"/>
    <col min="6917" max="6917" width="15" style="623" customWidth="1"/>
    <col min="6918" max="7168" width="9.140625" style="623"/>
    <col min="7169" max="7169" width="95.140625" style="623" customWidth="1"/>
    <col min="7170" max="7172" width="15.7109375" style="623" customWidth="1"/>
    <col min="7173" max="7173" width="15" style="623" customWidth="1"/>
    <col min="7174" max="7424" width="9.140625" style="623"/>
    <col min="7425" max="7425" width="95.140625" style="623" customWidth="1"/>
    <col min="7426" max="7428" width="15.7109375" style="623" customWidth="1"/>
    <col min="7429" max="7429" width="15" style="623" customWidth="1"/>
    <col min="7430" max="7680" width="9.140625" style="623"/>
    <col min="7681" max="7681" width="95.140625" style="623" customWidth="1"/>
    <col min="7682" max="7684" width="15.7109375" style="623" customWidth="1"/>
    <col min="7685" max="7685" width="15" style="623" customWidth="1"/>
    <col min="7686" max="7936" width="9.140625" style="623"/>
    <col min="7937" max="7937" width="95.140625" style="623" customWidth="1"/>
    <col min="7938" max="7940" width="15.7109375" style="623" customWidth="1"/>
    <col min="7941" max="7941" width="15" style="623" customWidth="1"/>
    <col min="7942" max="8192" width="9.140625" style="623"/>
    <col min="8193" max="8193" width="95.140625" style="623" customWidth="1"/>
    <col min="8194" max="8196" width="15.7109375" style="623" customWidth="1"/>
    <col min="8197" max="8197" width="15" style="623" customWidth="1"/>
    <col min="8198" max="8448" width="9.140625" style="623"/>
    <col min="8449" max="8449" width="95.140625" style="623" customWidth="1"/>
    <col min="8450" max="8452" width="15.7109375" style="623" customWidth="1"/>
    <col min="8453" max="8453" width="15" style="623" customWidth="1"/>
    <col min="8454" max="8704" width="9.140625" style="623"/>
    <col min="8705" max="8705" width="95.140625" style="623" customWidth="1"/>
    <col min="8706" max="8708" width="15.7109375" style="623" customWidth="1"/>
    <col min="8709" max="8709" width="15" style="623" customWidth="1"/>
    <col min="8710" max="8960" width="9.140625" style="623"/>
    <col min="8961" max="8961" width="95.140625" style="623" customWidth="1"/>
    <col min="8962" max="8964" width="15.7109375" style="623" customWidth="1"/>
    <col min="8965" max="8965" width="15" style="623" customWidth="1"/>
    <col min="8966" max="9216" width="9.140625" style="623"/>
    <col min="9217" max="9217" width="95.140625" style="623" customWidth="1"/>
    <col min="9218" max="9220" width="15.7109375" style="623" customWidth="1"/>
    <col min="9221" max="9221" width="15" style="623" customWidth="1"/>
    <col min="9222" max="9472" width="9.140625" style="623"/>
    <col min="9473" max="9473" width="95.140625" style="623" customWidth="1"/>
    <col min="9474" max="9476" width="15.7109375" style="623" customWidth="1"/>
    <col min="9477" max="9477" width="15" style="623" customWidth="1"/>
    <col min="9478" max="9728" width="9.140625" style="623"/>
    <col min="9729" max="9729" width="95.140625" style="623" customWidth="1"/>
    <col min="9730" max="9732" width="15.7109375" style="623" customWidth="1"/>
    <col min="9733" max="9733" width="15" style="623" customWidth="1"/>
    <col min="9734" max="9984" width="9.140625" style="623"/>
    <col min="9985" max="9985" width="95.140625" style="623" customWidth="1"/>
    <col min="9986" max="9988" width="15.7109375" style="623" customWidth="1"/>
    <col min="9989" max="9989" width="15" style="623" customWidth="1"/>
    <col min="9990" max="10240" width="9.140625" style="623"/>
    <col min="10241" max="10241" width="95.140625" style="623" customWidth="1"/>
    <col min="10242" max="10244" width="15.7109375" style="623" customWidth="1"/>
    <col min="10245" max="10245" width="15" style="623" customWidth="1"/>
    <col min="10246" max="10496" width="9.140625" style="623"/>
    <col min="10497" max="10497" width="95.140625" style="623" customWidth="1"/>
    <col min="10498" max="10500" width="15.7109375" style="623" customWidth="1"/>
    <col min="10501" max="10501" width="15" style="623" customWidth="1"/>
    <col min="10502" max="10752" width="9.140625" style="623"/>
    <col min="10753" max="10753" width="95.140625" style="623" customWidth="1"/>
    <col min="10754" max="10756" width="15.7109375" style="623" customWidth="1"/>
    <col min="10757" max="10757" width="15" style="623" customWidth="1"/>
    <col min="10758" max="11008" width="9.140625" style="623"/>
    <col min="11009" max="11009" width="95.140625" style="623" customWidth="1"/>
    <col min="11010" max="11012" width="15.7109375" style="623" customWidth="1"/>
    <col min="11013" max="11013" width="15" style="623" customWidth="1"/>
    <col min="11014" max="11264" width="9.140625" style="623"/>
    <col min="11265" max="11265" width="95.140625" style="623" customWidth="1"/>
    <col min="11266" max="11268" width="15.7109375" style="623" customWidth="1"/>
    <col min="11269" max="11269" width="15" style="623" customWidth="1"/>
    <col min="11270" max="11520" width="9.140625" style="623"/>
    <col min="11521" max="11521" width="95.140625" style="623" customWidth="1"/>
    <col min="11522" max="11524" width="15.7109375" style="623" customWidth="1"/>
    <col min="11525" max="11525" width="15" style="623" customWidth="1"/>
    <col min="11526" max="11776" width="9.140625" style="623"/>
    <col min="11777" max="11777" width="95.140625" style="623" customWidth="1"/>
    <col min="11778" max="11780" width="15.7109375" style="623" customWidth="1"/>
    <col min="11781" max="11781" width="15" style="623" customWidth="1"/>
    <col min="11782" max="12032" width="9.140625" style="623"/>
    <col min="12033" max="12033" width="95.140625" style="623" customWidth="1"/>
    <col min="12034" max="12036" width="15.7109375" style="623" customWidth="1"/>
    <col min="12037" max="12037" width="15" style="623" customWidth="1"/>
    <col min="12038" max="12288" width="9.140625" style="623"/>
    <col min="12289" max="12289" width="95.140625" style="623" customWidth="1"/>
    <col min="12290" max="12292" width="15.7109375" style="623" customWidth="1"/>
    <col min="12293" max="12293" width="15" style="623" customWidth="1"/>
    <col min="12294" max="12544" width="9.140625" style="623"/>
    <col min="12545" max="12545" width="95.140625" style="623" customWidth="1"/>
    <col min="12546" max="12548" width="15.7109375" style="623" customWidth="1"/>
    <col min="12549" max="12549" width="15" style="623" customWidth="1"/>
    <col min="12550" max="12800" width="9.140625" style="623"/>
    <col min="12801" max="12801" width="95.140625" style="623" customWidth="1"/>
    <col min="12802" max="12804" width="15.7109375" style="623" customWidth="1"/>
    <col min="12805" max="12805" width="15" style="623" customWidth="1"/>
    <col min="12806" max="13056" width="9.140625" style="623"/>
    <col min="13057" max="13057" width="95.140625" style="623" customWidth="1"/>
    <col min="13058" max="13060" width="15.7109375" style="623" customWidth="1"/>
    <col min="13061" max="13061" width="15" style="623" customWidth="1"/>
    <col min="13062" max="13312" width="9.140625" style="623"/>
    <col min="13313" max="13313" width="95.140625" style="623" customWidth="1"/>
    <col min="13314" max="13316" width="15.7109375" style="623" customWidth="1"/>
    <col min="13317" max="13317" width="15" style="623" customWidth="1"/>
    <col min="13318" max="13568" width="9.140625" style="623"/>
    <col min="13569" max="13569" width="95.140625" style="623" customWidth="1"/>
    <col min="13570" max="13572" width="15.7109375" style="623" customWidth="1"/>
    <col min="13573" max="13573" width="15" style="623" customWidth="1"/>
    <col min="13574" max="13824" width="9.140625" style="623"/>
    <col min="13825" max="13825" width="95.140625" style="623" customWidth="1"/>
    <col min="13826" max="13828" width="15.7109375" style="623" customWidth="1"/>
    <col min="13829" max="13829" width="15" style="623" customWidth="1"/>
    <col min="13830" max="14080" width="9.140625" style="623"/>
    <col min="14081" max="14081" width="95.140625" style="623" customWidth="1"/>
    <col min="14082" max="14084" width="15.7109375" style="623" customWidth="1"/>
    <col min="14085" max="14085" width="15" style="623" customWidth="1"/>
    <col min="14086" max="14336" width="9.140625" style="623"/>
    <col min="14337" max="14337" width="95.140625" style="623" customWidth="1"/>
    <col min="14338" max="14340" width="15.7109375" style="623" customWidth="1"/>
    <col min="14341" max="14341" width="15" style="623" customWidth="1"/>
    <col min="14342" max="14592" width="9.140625" style="623"/>
    <col min="14593" max="14593" width="95.140625" style="623" customWidth="1"/>
    <col min="14594" max="14596" width="15.7109375" style="623" customWidth="1"/>
    <col min="14597" max="14597" width="15" style="623" customWidth="1"/>
    <col min="14598" max="14848" width="9.140625" style="623"/>
    <col min="14849" max="14849" width="95.140625" style="623" customWidth="1"/>
    <col min="14850" max="14852" width="15.7109375" style="623" customWidth="1"/>
    <col min="14853" max="14853" width="15" style="623" customWidth="1"/>
    <col min="14854" max="15104" width="9.140625" style="623"/>
    <col min="15105" max="15105" width="95.140625" style="623" customWidth="1"/>
    <col min="15106" max="15108" width="15.7109375" style="623" customWidth="1"/>
    <col min="15109" max="15109" width="15" style="623" customWidth="1"/>
    <col min="15110" max="15360" width="9.140625" style="623"/>
    <col min="15361" max="15361" width="95.140625" style="623" customWidth="1"/>
    <col min="15362" max="15364" width="15.7109375" style="623" customWidth="1"/>
    <col min="15365" max="15365" width="15" style="623" customWidth="1"/>
    <col min="15366" max="15616" width="9.140625" style="623"/>
    <col min="15617" max="15617" width="95.140625" style="623" customWidth="1"/>
    <col min="15618" max="15620" width="15.7109375" style="623" customWidth="1"/>
    <col min="15621" max="15621" width="15" style="623" customWidth="1"/>
    <col min="15622" max="15872" width="9.140625" style="623"/>
    <col min="15873" max="15873" width="95.140625" style="623" customWidth="1"/>
    <col min="15874" max="15876" width="15.7109375" style="623" customWidth="1"/>
    <col min="15877" max="15877" width="15" style="623" customWidth="1"/>
    <col min="15878" max="16128" width="9.140625" style="623"/>
    <col min="16129" max="16129" width="95.140625" style="623" customWidth="1"/>
    <col min="16130" max="16132" width="15.7109375" style="623" customWidth="1"/>
    <col min="16133" max="16133" width="15" style="623" customWidth="1"/>
    <col min="16134" max="16384" width="9.140625" style="623"/>
  </cols>
  <sheetData>
    <row r="1" spans="1:5" ht="30" customHeight="1">
      <c r="A1" s="726" t="s">
        <v>443</v>
      </c>
      <c r="B1" s="726"/>
      <c r="C1" s="726"/>
      <c r="D1" s="726"/>
      <c r="E1" s="726"/>
    </row>
    <row r="2" spans="1:5" ht="15" customHeight="1">
      <c r="A2" s="727" t="s">
        <v>649</v>
      </c>
      <c r="B2" s="727"/>
      <c r="C2" s="727"/>
      <c r="D2" s="727"/>
      <c r="E2" s="727"/>
    </row>
    <row r="3" spans="1:5" ht="15" customHeight="1">
      <c r="A3" s="739" t="s">
        <v>1519</v>
      </c>
      <c r="B3" s="739"/>
      <c r="C3" s="739"/>
      <c r="D3" s="739"/>
      <c r="E3" s="739"/>
    </row>
    <row r="4" spans="1:5" s="78" customFormat="1" ht="30" customHeight="1">
      <c r="A4" s="728" t="s">
        <v>650</v>
      </c>
      <c r="B4" s="728"/>
      <c r="C4" s="728"/>
      <c r="D4" s="728"/>
      <c r="E4" s="728"/>
    </row>
    <row r="5" spans="1:5" ht="3.75" customHeight="1">
      <c r="A5" s="47"/>
      <c r="B5" s="47"/>
      <c r="C5" s="47"/>
      <c r="D5" s="47"/>
      <c r="E5" s="47"/>
    </row>
    <row r="6" spans="1:5" s="14" customFormat="1" ht="30" customHeight="1">
      <c r="A6" s="239"/>
      <c r="B6" s="240" t="s">
        <v>62</v>
      </c>
      <c r="C6" s="240" t="s">
        <v>64</v>
      </c>
      <c r="D6" s="240" t="s">
        <v>66</v>
      </c>
      <c r="E6" s="367" t="s">
        <v>518</v>
      </c>
    </row>
    <row r="7" spans="1:5" s="275" customFormat="1" ht="15" customHeight="1">
      <c r="A7" s="516" t="s">
        <v>651</v>
      </c>
      <c r="B7" s="242">
        <v>0.6552</v>
      </c>
      <c r="C7" s="242">
        <v>0.1643</v>
      </c>
      <c r="D7" s="242">
        <v>0.90780000000000005</v>
      </c>
      <c r="E7" s="242">
        <v>0.52080000000000004</v>
      </c>
    </row>
    <row r="8" spans="1:5" s="276" customFormat="1" ht="15" customHeight="1">
      <c r="A8" s="120" t="s">
        <v>652</v>
      </c>
      <c r="B8" s="121">
        <v>389399035.91000003</v>
      </c>
      <c r="C8" s="121">
        <v>182053625.49000001</v>
      </c>
      <c r="D8" s="121">
        <v>44890052.990000002</v>
      </c>
      <c r="E8" s="121">
        <v>616342714.38999999</v>
      </c>
    </row>
    <row r="9" spans="1:5" s="276" customFormat="1" ht="15" customHeight="1">
      <c r="A9" s="120" t="s">
        <v>653</v>
      </c>
      <c r="B9" s="121">
        <v>0</v>
      </c>
      <c r="C9" s="121">
        <v>0</v>
      </c>
      <c r="D9" s="121">
        <v>0</v>
      </c>
      <c r="E9" s="121">
        <v>0</v>
      </c>
    </row>
    <row r="10" spans="1:5" s="276" customFormat="1" ht="15" customHeight="1">
      <c r="A10" s="120" t="s">
        <v>654</v>
      </c>
      <c r="B10" s="121">
        <v>394480684.13</v>
      </c>
      <c r="C10" s="121">
        <v>48619418.280000001</v>
      </c>
      <c r="D10" s="121">
        <v>18473133.859999999</v>
      </c>
      <c r="E10" s="121">
        <v>461573236.26999998</v>
      </c>
    </row>
    <row r="11" spans="1:5" s="276" customFormat="1" ht="15" customHeight="1">
      <c r="A11" s="120" t="s">
        <v>655</v>
      </c>
      <c r="B11" s="121">
        <v>1265562001.8699999</v>
      </c>
      <c r="C11" s="121">
        <v>584140589.19000006</v>
      </c>
      <c r="D11" s="121">
        <v>213381907.72</v>
      </c>
      <c r="E11" s="121">
        <v>2063084498.78</v>
      </c>
    </row>
    <row r="12" spans="1:5" s="276" customFormat="1" ht="15" customHeight="1">
      <c r="A12" s="120" t="s">
        <v>656</v>
      </c>
      <c r="B12" s="121">
        <v>39682866.539999999</v>
      </c>
      <c r="C12" s="121">
        <v>0</v>
      </c>
      <c r="D12" s="121">
        <v>196774.58</v>
      </c>
      <c r="E12" s="121">
        <v>39879641.119999997</v>
      </c>
    </row>
    <row r="13" spans="1:5" s="276" customFormat="1" ht="15" customHeight="1">
      <c r="A13" s="120" t="s">
        <v>657</v>
      </c>
      <c r="B13" s="121">
        <v>409022934.32999998</v>
      </c>
      <c r="C13" s="121">
        <v>337197556.01999998</v>
      </c>
      <c r="D13" s="121">
        <v>78482512.060000002</v>
      </c>
      <c r="E13" s="121">
        <v>824703002.40999997</v>
      </c>
    </row>
    <row r="14" spans="1:5" s="276" customFormat="1" ht="15" customHeight="1">
      <c r="A14" s="243" t="s">
        <v>658</v>
      </c>
      <c r="B14" s="277">
        <v>2498147522.7800002</v>
      </c>
      <c r="C14" s="277">
        <v>1152011188.98</v>
      </c>
      <c r="D14" s="277">
        <v>355424381.20999998</v>
      </c>
      <c r="E14" s="277">
        <v>4005583092.9699998</v>
      </c>
    </row>
    <row r="15" spans="1:5" s="276" customFormat="1" ht="15" customHeight="1">
      <c r="A15" s="120" t="s">
        <v>659</v>
      </c>
      <c r="B15" s="121">
        <v>1150462221.9960001</v>
      </c>
      <c r="C15" s="121">
        <v>638991734.27100003</v>
      </c>
      <c r="D15" s="121">
        <v>189015673.627</v>
      </c>
      <c r="E15" s="121">
        <v>1978469629.8940001</v>
      </c>
    </row>
    <row r="16" spans="1:5" s="276" customFormat="1" ht="15" customHeight="1">
      <c r="A16" s="120" t="s">
        <v>660</v>
      </c>
      <c r="B16" s="123">
        <v>0.46050000000000002</v>
      </c>
      <c r="C16" s="123">
        <v>0.55469999999999997</v>
      </c>
      <c r="D16" s="123">
        <v>0.53180000000000005</v>
      </c>
      <c r="E16" s="123">
        <v>0.49390000000000001</v>
      </c>
    </row>
    <row r="17" spans="1:5" s="276" customFormat="1" ht="15" customHeight="1">
      <c r="A17" s="243" t="s">
        <v>661</v>
      </c>
      <c r="B17" s="277">
        <v>115046222.1996</v>
      </c>
      <c r="C17" s="277">
        <v>63899173.427100003</v>
      </c>
      <c r="D17" s="277">
        <v>18901567.3627</v>
      </c>
      <c r="E17" s="277">
        <v>197846962.9894</v>
      </c>
    </row>
    <row r="18" spans="1:5" s="276" customFormat="1" ht="15" customHeight="1">
      <c r="A18" s="120" t="s">
        <v>662</v>
      </c>
      <c r="B18" s="121">
        <v>703179832</v>
      </c>
      <c r="C18" s="121">
        <v>108029151</v>
      </c>
      <c r="D18" s="121">
        <v>169301807</v>
      </c>
      <c r="E18" s="121">
        <v>980510790</v>
      </c>
    </row>
    <row r="19" spans="1:5" s="276" customFormat="1" ht="15" customHeight="1">
      <c r="A19" s="120" t="s">
        <v>663</v>
      </c>
      <c r="B19" s="121">
        <v>1</v>
      </c>
      <c r="C19" s="121">
        <v>0</v>
      </c>
      <c r="D19" s="121">
        <v>0</v>
      </c>
      <c r="E19" s="121">
        <v>1</v>
      </c>
    </row>
    <row r="20" spans="1:5" s="276" customFormat="1" ht="15" customHeight="1">
      <c r="A20" s="244" t="s">
        <v>664</v>
      </c>
      <c r="B20" s="121">
        <v>0</v>
      </c>
      <c r="C20" s="121">
        <v>0</v>
      </c>
      <c r="D20" s="121">
        <v>0</v>
      </c>
      <c r="E20" s="121">
        <v>0</v>
      </c>
    </row>
    <row r="21" spans="1:5" s="276" customFormat="1" ht="15" customHeight="1">
      <c r="A21" s="120" t="s">
        <v>665</v>
      </c>
      <c r="B21" s="121">
        <v>0</v>
      </c>
      <c r="C21" s="121">
        <v>3500045</v>
      </c>
      <c r="D21" s="121">
        <v>6</v>
      </c>
      <c r="E21" s="121">
        <v>3500051</v>
      </c>
    </row>
    <row r="22" spans="1:5" s="276" customFormat="1" ht="15" customHeight="1">
      <c r="A22" s="243" t="s">
        <v>666</v>
      </c>
      <c r="B22" s="278">
        <v>703179831</v>
      </c>
      <c r="C22" s="278">
        <v>104529106</v>
      </c>
      <c r="D22" s="278">
        <v>169301801</v>
      </c>
      <c r="E22" s="277">
        <v>977010738</v>
      </c>
    </row>
    <row r="23" spans="1:5" s="276" customFormat="1" ht="15" customHeight="1">
      <c r="A23" s="120" t="s">
        <v>667</v>
      </c>
      <c r="B23" s="121">
        <v>0</v>
      </c>
      <c r="C23" s="279">
        <v>0</v>
      </c>
      <c r="D23" s="279">
        <v>0</v>
      </c>
      <c r="E23" s="121">
        <v>0</v>
      </c>
    </row>
    <row r="24" spans="1:5" s="276" customFormat="1" ht="15" customHeight="1">
      <c r="A24" s="120" t="s">
        <v>668</v>
      </c>
      <c r="B24" s="121">
        <v>0</v>
      </c>
      <c r="C24" s="121">
        <v>0</v>
      </c>
      <c r="D24" s="121">
        <v>0</v>
      </c>
      <c r="E24" s="121">
        <v>0</v>
      </c>
    </row>
    <row r="25" spans="1:5" s="280" customFormat="1" ht="15" customHeight="1">
      <c r="A25" s="120" t="s">
        <v>669</v>
      </c>
      <c r="B25" s="121">
        <v>0</v>
      </c>
      <c r="C25" s="121">
        <v>0</v>
      </c>
      <c r="D25" s="121">
        <v>0</v>
      </c>
      <c r="E25" s="121">
        <v>0</v>
      </c>
    </row>
    <row r="26" spans="1:5" s="276" customFormat="1" ht="15" customHeight="1">
      <c r="A26" s="120" t="s">
        <v>670</v>
      </c>
      <c r="B26" s="121">
        <v>0</v>
      </c>
      <c r="C26" s="121">
        <v>0</v>
      </c>
      <c r="D26" s="121">
        <v>0</v>
      </c>
      <c r="E26" s="121">
        <v>0</v>
      </c>
    </row>
    <row r="27" spans="1:5" s="36" customFormat="1" ht="15" customHeight="1">
      <c r="A27" s="120" t="s">
        <v>671</v>
      </c>
      <c r="B27" s="121">
        <v>50864035</v>
      </c>
      <c r="C27" s="121">
        <v>428953</v>
      </c>
      <c r="D27" s="121">
        <v>2280773</v>
      </c>
      <c r="E27" s="121">
        <v>53573761</v>
      </c>
    </row>
    <row r="28" spans="1:5" s="281" customFormat="1" ht="15" customHeight="1">
      <c r="A28" s="244" t="s">
        <v>672</v>
      </c>
      <c r="B28" s="121">
        <v>0</v>
      </c>
      <c r="C28" s="121">
        <v>0</v>
      </c>
      <c r="D28" s="121">
        <v>0</v>
      </c>
      <c r="E28" s="121">
        <v>0</v>
      </c>
    </row>
    <row r="29" spans="1:5" s="276" customFormat="1" ht="15" customHeight="1">
      <c r="A29" s="243" t="s">
        <v>673</v>
      </c>
      <c r="B29" s="277">
        <v>50864035</v>
      </c>
      <c r="C29" s="277">
        <v>428953</v>
      </c>
      <c r="D29" s="277">
        <v>2280773</v>
      </c>
      <c r="E29" s="277">
        <v>53573761</v>
      </c>
    </row>
    <row r="30" spans="1:5" s="276" customFormat="1" ht="15" customHeight="1">
      <c r="A30" s="120" t="s">
        <v>674</v>
      </c>
      <c r="B30" s="121">
        <v>0</v>
      </c>
      <c r="C30" s="121">
        <v>0</v>
      </c>
      <c r="D30" s="121">
        <v>0</v>
      </c>
      <c r="E30" s="121">
        <v>0</v>
      </c>
    </row>
    <row r="31" spans="1:5" s="276" customFormat="1" ht="15" customHeight="1">
      <c r="A31" s="120" t="s">
        <v>675</v>
      </c>
      <c r="B31" s="121">
        <v>246960</v>
      </c>
      <c r="C31" s="121">
        <v>0</v>
      </c>
      <c r="D31" s="121">
        <v>0</v>
      </c>
      <c r="E31" s="121">
        <v>246960</v>
      </c>
    </row>
    <row r="32" spans="1:5" s="276" customFormat="1" ht="15" customHeight="1">
      <c r="A32" s="243" t="s">
        <v>676</v>
      </c>
      <c r="B32" s="277">
        <v>753796906</v>
      </c>
      <c r="C32" s="277">
        <v>104958059</v>
      </c>
      <c r="D32" s="277">
        <v>171582574</v>
      </c>
      <c r="E32" s="277">
        <v>1030337539</v>
      </c>
    </row>
    <row r="33" spans="1:5" ht="15" customHeight="1">
      <c r="A33" s="120" t="s">
        <v>677</v>
      </c>
      <c r="B33" s="121">
        <v>638750683.80040002</v>
      </c>
      <c r="C33" s="121">
        <v>41058885.572899997</v>
      </c>
      <c r="D33" s="121">
        <v>152681006.63730001</v>
      </c>
      <c r="E33" s="121">
        <v>832490576.01059997</v>
      </c>
    </row>
    <row r="34" spans="1:5" ht="15" customHeight="1">
      <c r="A34" s="120" t="s">
        <v>678</v>
      </c>
      <c r="B34" s="123">
        <v>3.5400000000000001E-2</v>
      </c>
      <c r="C34" s="123">
        <v>0.51139999999999997</v>
      </c>
      <c r="D34" s="123">
        <v>1.1599999999999999E-2</v>
      </c>
      <c r="E34" s="123">
        <v>7.9899999999999999E-2</v>
      </c>
    </row>
    <row r="35" spans="1:5" ht="3.75" customHeight="1" thickBot="1">
      <c r="A35" s="517"/>
      <c r="B35" s="517"/>
      <c r="C35" s="517"/>
      <c r="D35" s="517"/>
      <c r="E35" s="517"/>
    </row>
    <row r="36" spans="1:5" ht="30" customHeight="1">
      <c r="A36" s="763" t="s">
        <v>679</v>
      </c>
      <c r="B36" s="763"/>
      <c r="C36" s="763"/>
      <c r="D36" s="763"/>
      <c r="E36" s="763"/>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23" bestFit="1" customWidth="1"/>
    <col min="3" max="4" width="7.5703125" style="623" bestFit="1" customWidth="1"/>
    <col min="5" max="5" width="9.28515625" style="623" bestFit="1" customWidth="1"/>
    <col min="6" max="6" width="10.7109375" style="623" customWidth="1"/>
    <col min="7" max="16384" width="9.140625" style="623"/>
  </cols>
  <sheetData>
    <row r="1" spans="1:6" s="28" customFormat="1" ht="30" customHeight="1">
      <c r="A1" s="726" t="s">
        <v>443</v>
      </c>
      <c r="B1" s="726"/>
      <c r="C1" s="726"/>
      <c r="D1" s="726"/>
      <c r="E1" s="726"/>
      <c r="F1" s="726"/>
    </row>
    <row r="2" spans="1:6" s="28" customFormat="1" ht="15" customHeight="1">
      <c r="A2" s="727" t="s">
        <v>680</v>
      </c>
      <c r="B2" s="727"/>
      <c r="C2" s="727"/>
      <c r="D2" s="727"/>
      <c r="E2" s="727"/>
      <c r="F2" s="727"/>
    </row>
    <row r="3" spans="1:6" s="28" customFormat="1" ht="15" customHeight="1">
      <c r="A3" s="739" t="s">
        <v>1519</v>
      </c>
      <c r="B3" s="739"/>
      <c r="C3" s="739"/>
      <c r="D3" s="739"/>
      <c r="E3" s="739"/>
      <c r="F3" s="739"/>
    </row>
    <row r="4" spans="1:6" s="29" customFormat="1" ht="30" customHeight="1">
      <c r="A4" s="728" t="s">
        <v>511</v>
      </c>
      <c r="B4" s="728"/>
      <c r="C4" s="728"/>
      <c r="D4" s="728"/>
      <c r="E4" s="728"/>
      <c r="F4" s="728"/>
    </row>
    <row r="5" spans="1:6" ht="3.75" customHeight="1">
      <c r="A5" s="125"/>
      <c r="B5" s="47"/>
      <c r="C5" s="126"/>
      <c r="D5" s="126"/>
      <c r="E5" s="47"/>
      <c r="F5" s="282"/>
    </row>
    <row r="6" spans="1:6" ht="30" customHeight="1">
      <c r="A6" s="299"/>
      <c r="B6" s="300" t="s">
        <v>62</v>
      </c>
      <c r="C6" s="300" t="s">
        <v>64</v>
      </c>
      <c r="D6" s="300" t="s">
        <v>66</v>
      </c>
      <c r="E6" s="308" t="s">
        <v>518</v>
      </c>
      <c r="F6" s="308" t="s">
        <v>681</v>
      </c>
    </row>
    <row r="7" spans="1:6" ht="15" customHeight="1">
      <c r="A7" s="71" t="s">
        <v>682</v>
      </c>
      <c r="B7" s="126">
        <v>1557975.08506</v>
      </c>
      <c r="C7" s="126">
        <v>825351.25662999996</v>
      </c>
      <c r="D7" s="126">
        <v>231935.72438999999</v>
      </c>
      <c r="E7" s="126">
        <v>2615262.0660799998</v>
      </c>
      <c r="F7" s="248">
        <v>0.97612605858965396</v>
      </c>
    </row>
    <row r="8" spans="1:6" ht="15" customHeight="1">
      <c r="A8" s="71" t="s">
        <v>683</v>
      </c>
      <c r="B8" s="126">
        <v>2686.3359300000002</v>
      </c>
      <c r="C8" s="126">
        <v>3838.0188899999998</v>
      </c>
      <c r="D8" s="126">
        <v>2214.8042599999999</v>
      </c>
      <c r="E8" s="126">
        <v>8739.1590799999994</v>
      </c>
      <c r="F8" s="248">
        <v>3.2618225985033798E-3</v>
      </c>
    </row>
    <row r="9" spans="1:6" ht="15" customHeight="1">
      <c r="A9" s="71" t="s">
        <v>684</v>
      </c>
      <c r="B9" s="126">
        <v>2473.08374</v>
      </c>
      <c r="C9" s="126">
        <v>8434.9019600000011</v>
      </c>
      <c r="D9" s="126">
        <v>4055.1693500000001</v>
      </c>
      <c r="E9" s="126">
        <v>14963.155050000001</v>
      </c>
      <c r="F9" s="248">
        <v>5.5848802888481116E-3</v>
      </c>
    </row>
    <row r="10" spans="1:6" ht="15" customHeight="1">
      <c r="A10" s="71" t="s">
        <v>685</v>
      </c>
      <c r="B10" s="126">
        <v>61.73386</v>
      </c>
      <c r="C10" s="126">
        <v>251.38104000000001</v>
      </c>
      <c r="D10" s="126">
        <v>99.610929999999996</v>
      </c>
      <c r="E10" s="126">
        <v>412.72582999999997</v>
      </c>
      <c r="F10" s="248">
        <v>1.54046679658344E-4</v>
      </c>
    </row>
    <row r="11" spans="1:6" ht="15" customHeight="1">
      <c r="A11" s="71" t="s">
        <v>686</v>
      </c>
      <c r="B11" s="126">
        <v>4521.8373799999999</v>
      </c>
      <c r="C11" s="126">
        <v>672.44053000000008</v>
      </c>
      <c r="D11" s="126">
        <v>3314.3432200000002</v>
      </c>
      <c r="E11" s="126">
        <v>8508.6211300000014</v>
      </c>
      <c r="F11" s="248">
        <v>3.175776116428971E-3</v>
      </c>
    </row>
    <row r="12" spans="1:6" ht="15" customHeight="1">
      <c r="A12" s="71" t="s">
        <v>687</v>
      </c>
      <c r="B12" s="126">
        <v>447.19022000000001</v>
      </c>
      <c r="C12" s="126">
        <v>92.611509999999996</v>
      </c>
      <c r="D12" s="126">
        <v>335.13677000000001</v>
      </c>
      <c r="E12" s="126">
        <v>874.93849999999998</v>
      </c>
      <c r="F12" s="248">
        <v>3.2656393429568399E-4</v>
      </c>
    </row>
    <row r="13" spans="1:6" ht="15" customHeight="1">
      <c r="A13" s="71" t="s">
        <v>688</v>
      </c>
      <c r="B13" s="126">
        <v>416.81561999999997</v>
      </c>
      <c r="C13" s="126">
        <v>2579.26325</v>
      </c>
      <c r="D13" s="126">
        <v>226.20098999999999</v>
      </c>
      <c r="E13" s="126">
        <v>3222.2798599999996</v>
      </c>
      <c r="F13" s="248">
        <v>1.2026906902409093E-3</v>
      </c>
    </row>
    <row r="14" spans="1:6" ht="15" customHeight="1">
      <c r="A14" s="71" t="s">
        <v>689</v>
      </c>
      <c r="B14" s="126">
        <v>104.20390999999999</v>
      </c>
      <c r="C14" s="126">
        <v>660.94065999999998</v>
      </c>
      <c r="D14" s="126">
        <v>72.340369999999993</v>
      </c>
      <c r="E14" s="126">
        <v>837.48494000000005</v>
      </c>
      <c r="F14" s="248">
        <v>3.1258468671773501E-4</v>
      </c>
    </row>
    <row r="15" spans="1:6" ht="15" customHeight="1">
      <c r="A15" s="71" t="s">
        <v>690</v>
      </c>
      <c r="B15" s="126">
        <v>1360.97209</v>
      </c>
      <c r="C15" s="126">
        <v>1710.3949</v>
      </c>
      <c r="D15" s="126">
        <v>1259.40428</v>
      </c>
      <c r="E15" s="126">
        <v>4330.7712699999993</v>
      </c>
      <c r="F15" s="248">
        <v>1.6164264167891982E-3</v>
      </c>
    </row>
    <row r="16" spans="1:6" ht="15" customHeight="1">
      <c r="A16" s="71" t="s">
        <v>691</v>
      </c>
      <c r="B16" s="126">
        <v>552.47983999999997</v>
      </c>
      <c r="C16" s="126">
        <v>684.15795000000003</v>
      </c>
      <c r="D16" s="126">
        <v>503.76170999999999</v>
      </c>
      <c r="E16" s="126">
        <v>1740.3995</v>
      </c>
      <c r="F16" s="248">
        <v>6.4959046603417405E-4</v>
      </c>
    </row>
    <row r="17" spans="1:6" ht="15" customHeight="1">
      <c r="A17" s="71" t="s">
        <v>692</v>
      </c>
      <c r="B17" s="126">
        <v>15468.03176</v>
      </c>
      <c r="C17" s="126">
        <v>12051.093490000001</v>
      </c>
      <c r="D17" s="126">
        <v>5419.7258899999997</v>
      </c>
      <c r="E17" s="126">
        <v>32938.851139999999</v>
      </c>
      <c r="F17" s="248">
        <v>1.2294167898038864E-2</v>
      </c>
    </row>
    <row r="18" spans="1:6" ht="15" customHeight="1">
      <c r="A18" s="71" t="s">
        <v>693</v>
      </c>
      <c r="B18" s="126">
        <v>8020.0574100000003</v>
      </c>
      <c r="C18" s="126">
        <v>6145.5715200000004</v>
      </c>
      <c r="D18" s="126">
        <v>3960.2438499999998</v>
      </c>
      <c r="E18" s="126">
        <v>18125.872780000002</v>
      </c>
      <c r="F18" s="248">
        <v>6.7653398811228999E-3</v>
      </c>
    </row>
    <row r="19" spans="1:6" ht="15" customHeight="1">
      <c r="A19" s="302" t="s">
        <v>694</v>
      </c>
      <c r="B19" s="303">
        <v>1582215.8256499998</v>
      </c>
      <c r="C19" s="303">
        <v>850799.35075999994</v>
      </c>
      <c r="D19" s="303">
        <v>246210.56812000001</v>
      </c>
      <c r="E19" s="303">
        <v>2679225.7445299998</v>
      </c>
      <c r="F19" s="337">
        <v>1</v>
      </c>
    </row>
    <row r="20" spans="1:6" ht="15" customHeight="1">
      <c r="A20" s="71" t="s">
        <v>1004</v>
      </c>
      <c r="B20" s="126">
        <v>11872.00117</v>
      </c>
      <c r="C20" s="126">
        <v>11672.681570000001</v>
      </c>
      <c r="D20" s="126">
        <v>7185.8978900000002</v>
      </c>
      <c r="E20" s="126">
        <v>30730.58063</v>
      </c>
      <c r="F20" s="126"/>
    </row>
    <row r="21" spans="1:6" s="30" customFormat="1" ht="15" customHeight="1" thickBot="1">
      <c r="A21" s="518" t="s">
        <v>1005</v>
      </c>
      <c r="B21" s="519">
        <v>0.59054964998015058</v>
      </c>
      <c r="C21" s="519">
        <v>0.31755418612896708</v>
      </c>
      <c r="D21" s="519">
        <v>9.1896163890882301E-2</v>
      </c>
      <c r="E21" s="519">
        <v>1</v>
      </c>
      <c r="F21" s="519"/>
    </row>
    <row r="22" spans="1:6" ht="15" customHeight="1">
      <c r="A22" s="621" t="s">
        <v>697</v>
      </c>
      <c r="B22" s="283"/>
      <c r="C22" s="284"/>
      <c r="D22" s="284"/>
      <c r="E22" s="283"/>
      <c r="F22" s="283"/>
    </row>
    <row r="23" spans="1:6" ht="114.75" customHeight="1">
      <c r="A23" s="742" t="s">
        <v>557</v>
      </c>
      <c r="B23" s="764"/>
      <c r="C23" s="764"/>
      <c r="D23" s="764"/>
      <c r="E23" s="764"/>
      <c r="F23" s="764"/>
    </row>
    <row r="24" spans="1:6" ht="105" customHeight="1">
      <c r="A24" s="742" t="s">
        <v>558</v>
      </c>
      <c r="B24" s="764"/>
      <c r="C24" s="764"/>
      <c r="D24" s="764"/>
      <c r="E24" s="764"/>
      <c r="F24" s="764"/>
    </row>
    <row r="25" spans="1:6" ht="15" customHeight="1">
      <c r="A25" s="621" t="s">
        <v>698</v>
      </c>
      <c r="B25" s="621"/>
      <c r="C25" s="285"/>
      <c r="D25" s="285"/>
      <c r="E25" s="621"/>
      <c r="F25" s="621"/>
    </row>
    <row r="26" spans="1:6" ht="15" customHeight="1">
      <c r="A26" s="520"/>
      <c r="B26" s="621"/>
      <c r="C26" s="285"/>
      <c r="D26" s="285"/>
      <c r="E26" s="621"/>
      <c r="F26" s="62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11" t="s">
        <v>443</v>
      </c>
      <c r="B1" s="711"/>
      <c r="C1" s="711"/>
      <c r="D1" s="711"/>
      <c r="E1" s="711"/>
      <c r="F1" s="711"/>
    </row>
    <row r="2" spans="1:6" ht="18">
      <c r="A2" s="712" t="s">
        <v>722</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c r="A5" s="99"/>
      <c r="B5" s="205"/>
      <c r="C5" s="205"/>
      <c r="D5" s="101"/>
      <c r="E5" s="184"/>
      <c r="F5" s="205"/>
    </row>
    <row r="6" spans="1:6" ht="30" customHeight="1">
      <c r="A6" s="72" t="s">
        <v>723</v>
      </c>
      <c r="B6" s="73" t="s">
        <v>62</v>
      </c>
      <c r="C6" s="73" t="s">
        <v>64</v>
      </c>
      <c r="D6" s="73" t="s">
        <v>66</v>
      </c>
      <c r="E6" s="176" t="s">
        <v>518</v>
      </c>
      <c r="F6" s="73" t="s">
        <v>681</v>
      </c>
    </row>
    <row r="7" spans="1:6">
      <c r="A7" s="100" t="s">
        <v>725</v>
      </c>
      <c r="B7" s="97">
        <v>0</v>
      </c>
      <c r="C7" s="97">
        <v>0</v>
      </c>
      <c r="D7" s="97">
        <v>0</v>
      </c>
      <c r="E7" s="97">
        <v>0</v>
      </c>
      <c r="F7" s="160">
        <v>0</v>
      </c>
    </row>
    <row r="8" spans="1:6">
      <c r="A8" s="100" t="s">
        <v>726</v>
      </c>
      <c r="B8" s="97">
        <v>15578.79896</v>
      </c>
      <c r="C8" s="97">
        <v>57296.33135</v>
      </c>
      <c r="D8" s="97">
        <v>0</v>
      </c>
      <c r="E8" s="97">
        <v>72875.130310000008</v>
      </c>
      <c r="F8" s="160">
        <v>2.9212070779670283E-2</v>
      </c>
    </row>
    <row r="9" spans="1:6">
      <c r="A9" s="100" t="s">
        <v>727</v>
      </c>
      <c r="B9" s="97">
        <v>0</v>
      </c>
      <c r="C9" s="97">
        <v>65649.606670000008</v>
      </c>
      <c r="D9" s="97">
        <v>0</v>
      </c>
      <c r="E9" s="97">
        <v>65649.606670000008</v>
      </c>
      <c r="F9" s="160">
        <v>2.6315712212708006E-2</v>
      </c>
    </row>
    <row r="10" spans="1:6">
      <c r="A10" s="100" t="s">
        <v>728</v>
      </c>
      <c r="B10" s="97">
        <v>36678.123530000004</v>
      </c>
      <c r="C10" s="97">
        <v>114957.66543000001</v>
      </c>
      <c r="D10" s="97">
        <v>0</v>
      </c>
      <c r="E10" s="97">
        <v>151635.78896000001</v>
      </c>
      <c r="F10" s="160">
        <v>6.0783361635002545E-2</v>
      </c>
    </row>
    <row r="11" spans="1:6">
      <c r="A11" s="100" t="s">
        <v>729</v>
      </c>
      <c r="B11" s="97">
        <v>96548.438040000008</v>
      </c>
      <c r="C11" s="97">
        <v>93223.58415000001</v>
      </c>
      <c r="D11" s="97">
        <v>4909.8492999999999</v>
      </c>
      <c r="E11" s="97">
        <v>194681.87149000002</v>
      </c>
      <c r="F11" s="160">
        <v>7.803842799721443E-2</v>
      </c>
    </row>
    <row r="12" spans="1:6">
      <c r="A12" s="100" t="s">
        <v>730</v>
      </c>
      <c r="B12" s="97">
        <v>205615.11099000002</v>
      </c>
      <c r="C12" s="97">
        <v>95588.422760000001</v>
      </c>
      <c r="D12" s="97">
        <v>10920.374310000001</v>
      </c>
      <c r="E12" s="97">
        <v>312123.90805999999</v>
      </c>
      <c r="F12" s="160">
        <v>0.12511518889215442</v>
      </c>
    </row>
    <row r="13" spans="1:6">
      <c r="A13" s="100" t="s">
        <v>731</v>
      </c>
      <c r="B13" s="97">
        <v>181637.17254</v>
      </c>
      <c r="C13" s="97">
        <v>71140.575420000008</v>
      </c>
      <c r="D13" s="97">
        <v>14066.55616</v>
      </c>
      <c r="E13" s="97">
        <v>266844.30411999999</v>
      </c>
      <c r="F13" s="160">
        <v>0.10696481318038416</v>
      </c>
    </row>
    <row r="14" spans="1:6">
      <c r="A14" s="100" t="s">
        <v>732</v>
      </c>
      <c r="B14" s="97">
        <v>174172.29003999999</v>
      </c>
      <c r="C14" s="97">
        <v>66217.433259999991</v>
      </c>
      <c r="D14" s="97">
        <v>16713.325420000001</v>
      </c>
      <c r="E14" s="97">
        <v>257103.04871999999</v>
      </c>
      <c r="F14" s="160">
        <v>0.10306002095542127</v>
      </c>
    </row>
    <row r="15" spans="1:6">
      <c r="A15" s="100" t="s">
        <v>733</v>
      </c>
      <c r="B15" s="97">
        <v>116943.69979000001</v>
      </c>
      <c r="C15" s="97">
        <v>41261.194229999994</v>
      </c>
      <c r="D15" s="97">
        <v>13053.91251</v>
      </c>
      <c r="E15" s="97">
        <v>171258.80653</v>
      </c>
      <c r="F15" s="160">
        <v>6.8649268367891009E-2</v>
      </c>
    </row>
    <row r="16" spans="1:6">
      <c r="A16" s="100" t="s">
        <v>734</v>
      </c>
      <c r="B16" s="97">
        <v>170635.41765000002</v>
      </c>
      <c r="C16" s="97">
        <v>59761.0268</v>
      </c>
      <c r="D16" s="97">
        <v>19376.871139999999</v>
      </c>
      <c r="E16" s="97">
        <v>249773.31559000001</v>
      </c>
      <c r="F16" s="160">
        <v>0.10012188990743778</v>
      </c>
    </row>
    <row r="17" spans="1:6">
      <c r="A17" s="100" t="s">
        <v>735</v>
      </c>
      <c r="B17" s="97">
        <v>210064.59495</v>
      </c>
      <c r="C17" s="97">
        <v>73164.821629999991</v>
      </c>
      <c r="D17" s="97">
        <v>30161.839219999998</v>
      </c>
      <c r="E17" s="97">
        <v>313391.25579999998</v>
      </c>
      <c r="F17" s="160">
        <v>0.12562320653446737</v>
      </c>
    </row>
    <row r="18" spans="1:6">
      <c r="A18" s="100" t="s">
        <v>736</v>
      </c>
      <c r="B18" s="97">
        <v>221318.28215000001</v>
      </c>
      <c r="C18" s="97">
        <v>78857.570330000002</v>
      </c>
      <c r="D18" s="97">
        <v>35466.169860000002</v>
      </c>
      <c r="E18" s="97">
        <v>335642.02234000002</v>
      </c>
      <c r="F18" s="160">
        <v>0.13454244913895308</v>
      </c>
    </row>
    <row r="19" spans="1:6">
      <c r="A19" s="100" t="s">
        <v>737</v>
      </c>
      <c r="B19" s="97">
        <v>30512.093410000001</v>
      </c>
      <c r="C19" s="97">
        <v>11480.96839</v>
      </c>
      <c r="D19" s="97">
        <v>6125.5899300000001</v>
      </c>
      <c r="E19" s="97">
        <v>48118.651730000005</v>
      </c>
      <c r="F19" s="160">
        <v>1.9288410932229643E-2</v>
      </c>
    </row>
    <row r="20" spans="1:6">
      <c r="A20" s="100" t="s">
        <v>738</v>
      </c>
      <c r="B20" s="97">
        <v>32987.875679999997</v>
      </c>
      <c r="C20" s="97">
        <v>14835.64257</v>
      </c>
      <c r="D20" s="97">
        <v>7771.1490999999996</v>
      </c>
      <c r="E20" s="97">
        <v>55594.667349999996</v>
      </c>
      <c r="F20" s="160">
        <v>2.2285179466465702E-2</v>
      </c>
    </row>
    <row r="21" spans="1:6">
      <c r="A21" s="72" t="s">
        <v>159</v>
      </c>
      <c r="B21" s="158">
        <v>1492691.8977300003</v>
      </c>
      <c r="C21" s="158">
        <v>843434.84299000015</v>
      </c>
      <c r="D21" s="158">
        <v>158565.63694999999</v>
      </c>
      <c r="E21" s="158">
        <v>2494692.3776700008</v>
      </c>
      <c r="F21" s="161">
        <v>1</v>
      </c>
    </row>
    <row r="22" spans="1:6">
      <c r="A22" s="54" t="s">
        <v>739</v>
      </c>
      <c r="B22" s="160">
        <v>0.59834707921950225</v>
      </c>
      <c r="C22" s="160">
        <v>0.33809172246630009</v>
      </c>
      <c r="D22" s="160">
        <v>6.356119831419757E-2</v>
      </c>
      <c r="E22" s="160">
        <v>1</v>
      </c>
      <c r="F22" s="160"/>
    </row>
    <row r="23" spans="1:6" ht="30" customHeight="1">
      <c r="A23" s="433" t="s">
        <v>740</v>
      </c>
      <c r="B23" s="73" t="s">
        <v>62</v>
      </c>
      <c r="C23" s="73" t="s">
        <v>64</v>
      </c>
      <c r="D23" s="73" t="s">
        <v>66</v>
      </c>
      <c r="E23" s="176" t="s">
        <v>159</v>
      </c>
      <c r="F23" s="73" t="s">
        <v>681</v>
      </c>
    </row>
    <row r="24" spans="1:6">
      <c r="A24" s="100" t="s">
        <v>725</v>
      </c>
      <c r="B24" s="97">
        <v>0</v>
      </c>
      <c r="C24" s="97">
        <v>0</v>
      </c>
      <c r="D24" s="97">
        <v>0</v>
      </c>
      <c r="E24" s="97">
        <v>0</v>
      </c>
      <c r="F24" s="160">
        <v>0</v>
      </c>
    </row>
    <row r="25" spans="1:6">
      <c r="A25" s="100" t="s">
        <v>726</v>
      </c>
      <c r="B25" s="97">
        <v>2</v>
      </c>
      <c r="C25" s="97">
        <v>7</v>
      </c>
      <c r="D25" s="97">
        <v>0</v>
      </c>
      <c r="E25" s="97">
        <v>9</v>
      </c>
      <c r="F25" s="160">
        <v>4.7496662040139954E-5</v>
      </c>
    </row>
    <row r="26" spans="1:6">
      <c r="A26" s="100" t="s">
        <v>727</v>
      </c>
      <c r="B26" s="97">
        <v>0</v>
      </c>
      <c r="C26" s="97">
        <v>14</v>
      </c>
      <c r="D26" s="97">
        <v>0</v>
      </c>
      <c r="E26" s="97">
        <v>14</v>
      </c>
      <c r="F26" s="160">
        <v>7.3883696506884378E-5</v>
      </c>
    </row>
    <row r="27" spans="1:6">
      <c r="A27" s="100" t="s">
        <v>728</v>
      </c>
      <c r="B27" s="97">
        <v>18</v>
      </c>
      <c r="C27" s="97">
        <v>52</v>
      </c>
      <c r="D27" s="97">
        <v>0</v>
      </c>
      <c r="E27" s="97">
        <v>70</v>
      </c>
      <c r="F27" s="160">
        <v>3.6941848253442186E-4</v>
      </c>
    </row>
    <row r="28" spans="1:6">
      <c r="A28" s="100" t="s">
        <v>729</v>
      </c>
      <c r="B28" s="97">
        <v>111</v>
      </c>
      <c r="C28" s="97">
        <v>100</v>
      </c>
      <c r="D28" s="97">
        <v>6</v>
      </c>
      <c r="E28" s="97">
        <v>217</v>
      </c>
      <c r="F28" s="160">
        <v>1.1451972958567078E-3</v>
      </c>
    </row>
    <row r="29" spans="1:6">
      <c r="A29" s="100" t="s">
        <v>730</v>
      </c>
      <c r="B29" s="97">
        <v>444</v>
      </c>
      <c r="C29" s="97">
        <v>208</v>
      </c>
      <c r="D29" s="97">
        <v>25</v>
      </c>
      <c r="E29" s="97">
        <v>677</v>
      </c>
      <c r="F29" s="160">
        <v>3.5728044667971944E-3</v>
      </c>
    </row>
    <row r="30" spans="1:6">
      <c r="A30" s="100" t="s">
        <v>731</v>
      </c>
      <c r="B30" s="97">
        <v>696</v>
      </c>
      <c r="C30" s="97">
        <v>268</v>
      </c>
      <c r="D30" s="97">
        <v>56</v>
      </c>
      <c r="E30" s="97">
        <v>1020</v>
      </c>
      <c r="F30" s="160">
        <v>5.3829550312158615E-3</v>
      </c>
    </row>
    <row r="31" spans="1:6">
      <c r="A31" s="100" t="s">
        <v>732</v>
      </c>
      <c r="B31" s="97">
        <v>1046</v>
      </c>
      <c r="C31" s="97">
        <v>401</v>
      </c>
      <c r="D31" s="97">
        <v>101</v>
      </c>
      <c r="E31" s="97">
        <v>1548</v>
      </c>
      <c r="F31" s="160">
        <v>8.1694258709040721E-3</v>
      </c>
    </row>
    <row r="32" spans="1:6">
      <c r="A32" s="100" t="s">
        <v>733</v>
      </c>
      <c r="B32" s="97">
        <v>991</v>
      </c>
      <c r="C32" s="97">
        <v>351</v>
      </c>
      <c r="D32" s="97">
        <v>110</v>
      </c>
      <c r="E32" s="97">
        <v>1452</v>
      </c>
      <c r="F32" s="160">
        <v>7.6627948091425799E-3</v>
      </c>
    </row>
    <row r="33" spans="1:6">
      <c r="A33" s="100" t="s">
        <v>734</v>
      </c>
      <c r="B33" s="97">
        <v>2046</v>
      </c>
      <c r="C33" s="97">
        <v>714</v>
      </c>
      <c r="D33" s="97">
        <v>235</v>
      </c>
      <c r="E33" s="97">
        <v>2995</v>
      </c>
      <c r="F33" s="160">
        <v>1.5805833645579907E-2</v>
      </c>
    </row>
    <row r="34" spans="1:6">
      <c r="A34" s="100" t="s">
        <v>735</v>
      </c>
      <c r="B34" s="97">
        <v>4353</v>
      </c>
      <c r="C34" s="97">
        <v>1515</v>
      </c>
      <c r="D34" s="97">
        <v>621</v>
      </c>
      <c r="E34" s="97">
        <v>6489</v>
      </c>
      <c r="F34" s="160">
        <v>3.4245093330940911E-2</v>
      </c>
    </row>
    <row r="35" spans="1:6">
      <c r="A35" s="100" t="s">
        <v>736</v>
      </c>
      <c r="B35" s="97">
        <v>13693</v>
      </c>
      <c r="C35" s="97">
        <v>4874</v>
      </c>
      <c r="D35" s="97">
        <v>2253</v>
      </c>
      <c r="E35" s="97">
        <v>20820</v>
      </c>
      <c r="F35" s="160">
        <v>0.10987561151952377</v>
      </c>
    </row>
    <row r="36" spans="1:6">
      <c r="A36" s="100" t="s">
        <v>737</v>
      </c>
      <c r="B36" s="97">
        <v>6188</v>
      </c>
      <c r="C36" s="97">
        <v>2356</v>
      </c>
      <c r="D36" s="97">
        <v>1248</v>
      </c>
      <c r="E36" s="97">
        <v>9792</v>
      </c>
      <c r="F36" s="160">
        <v>5.1676368299672273E-2</v>
      </c>
    </row>
    <row r="37" spans="1:6">
      <c r="A37" s="100" t="s">
        <v>738</v>
      </c>
      <c r="B37" s="97">
        <v>89678</v>
      </c>
      <c r="C37" s="97">
        <v>42382</v>
      </c>
      <c r="D37" s="97">
        <v>12324</v>
      </c>
      <c r="E37" s="97">
        <v>144384</v>
      </c>
      <c r="F37" s="160">
        <v>0.76197311688928526</v>
      </c>
    </row>
    <row r="38" spans="1:6">
      <c r="A38" s="72" t="s">
        <v>159</v>
      </c>
      <c r="B38" s="158">
        <v>119266</v>
      </c>
      <c r="C38" s="158">
        <v>53242</v>
      </c>
      <c r="D38" s="158">
        <v>16979</v>
      </c>
      <c r="E38" s="158">
        <v>189487</v>
      </c>
      <c r="F38" s="161">
        <v>1</v>
      </c>
    </row>
    <row r="39" spans="1:6">
      <c r="A39" s="54" t="s">
        <v>739</v>
      </c>
      <c r="B39" s="160">
        <v>0.629415210542148</v>
      </c>
      <c r="C39" s="160">
        <v>0.28097969781568127</v>
      </c>
      <c r="D39" s="160">
        <v>8.9605091642170703E-2</v>
      </c>
      <c r="E39" s="160">
        <v>1</v>
      </c>
      <c r="F39" s="160"/>
    </row>
    <row r="40" spans="1:6" ht="15.75" thickBot="1">
      <c r="A40" s="206"/>
      <c r="B40" s="207"/>
      <c r="C40" s="208"/>
      <c r="D40" s="208"/>
      <c r="E40" s="207"/>
      <c r="F40" s="207"/>
    </row>
    <row r="41" spans="1:6" ht="39.75" customHeight="1" thickTop="1">
      <c r="A41" s="765" t="s">
        <v>1412</v>
      </c>
      <c r="B41" s="765"/>
      <c r="C41" s="765"/>
      <c r="D41" s="765"/>
      <c r="E41" s="765"/>
      <c r="F41" s="765"/>
    </row>
    <row r="42" spans="1:6" s="694" customFormat="1">
      <c r="A42" s="702"/>
      <c r="B42" s="702"/>
      <c r="C42" s="702"/>
      <c r="D42" s="702"/>
      <c r="E42" s="702"/>
      <c r="F42" s="702"/>
    </row>
    <row r="43" spans="1:6" s="694" customFormat="1" ht="30" customHeight="1">
      <c r="A43" s="711" t="s">
        <v>443</v>
      </c>
      <c r="B43" s="711"/>
      <c r="C43" s="711"/>
      <c r="D43" s="711"/>
      <c r="E43" s="711"/>
      <c r="F43" s="711"/>
    </row>
    <row r="44" spans="1:6" s="694" customFormat="1" ht="18">
      <c r="A44" s="712" t="s">
        <v>741</v>
      </c>
      <c r="B44" s="712"/>
      <c r="C44" s="712"/>
      <c r="D44" s="712"/>
      <c r="E44" s="712"/>
      <c r="F44" s="712"/>
    </row>
    <row r="45" spans="1:6" s="694" customFormat="1" ht="18">
      <c r="A45" s="712" t="s">
        <v>1519</v>
      </c>
      <c r="B45" s="712"/>
      <c r="C45" s="712"/>
      <c r="D45" s="712"/>
      <c r="E45" s="712"/>
      <c r="F45" s="712"/>
    </row>
    <row r="46" spans="1:6" s="694" customFormat="1" ht="30" customHeight="1">
      <c r="A46" s="716" t="s">
        <v>511</v>
      </c>
      <c r="B46" s="716"/>
      <c r="C46" s="716"/>
      <c r="D46" s="716"/>
      <c r="E46" s="716"/>
      <c r="F46" s="716"/>
    </row>
    <row r="47" spans="1:6" s="694" customFormat="1">
      <c r="A47" s="99"/>
      <c r="B47" s="205"/>
      <c r="C47" s="205"/>
      <c r="D47" s="101"/>
      <c r="E47" s="184"/>
      <c r="F47" s="205"/>
    </row>
    <row r="48" spans="1:6" s="694" customFormat="1" ht="25.5">
      <c r="A48" s="72" t="s">
        <v>723</v>
      </c>
      <c r="B48" s="73" t="s">
        <v>62</v>
      </c>
      <c r="C48" s="73" t="s">
        <v>64</v>
      </c>
      <c r="D48" s="73" t="s">
        <v>66</v>
      </c>
      <c r="E48" s="176" t="s">
        <v>518</v>
      </c>
      <c r="F48" s="73" t="s">
        <v>681</v>
      </c>
    </row>
    <row r="49" spans="1:6" s="694" customFormat="1">
      <c r="A49" s="100" t="s">
        <v>725</v>
      </c>
      <c r="B49" s="97">
        <v>0</v>
      </c>
      <c r="C49" s="97">
        <v>0</v>
      </c>
      <c r="D49" s="97">
        <v>0</v>
      </c>
      <c r="E49" s="97">
        <v>0</v>
      </c>
      <c r="F49" s="160">
        <v>0</v>
      </c>
    </row>
    <row r="50" spans="1:6" s="694" customFormat="1">
      <c r="A50" s="100" t="s">
        <v>726</v>
      </c>
      <c r="B50" s="97">
        <v>0</v>
      </c>
      <c r="C50" s="97">
        <v>0</v>
      </c>
      <c r="D50" s="97">
        <v>0</v>
      </c>
      <c r="E50" s="97">
        <v>0</v>
      </c>
      <c r="F50" s="160">
        <v>0</v>
      </c>
    </row>
    <row r="51" spans="1:6" s="694" customFormat="1">
      <c r="A51" s="100" t="s">
        <v>727</v>
      </c>
      <c r="B51" s="97">
        <v>0</v>
      </c>
      <c r="C51" s="97">
        <v>0</v>
      </c>
      <c r="D51" s="97">
        <v>0</v>
      </c>
      <c r="E51" s="97">
        <v>0</v>
      </c>
      <c r="F51" s="160">
        <v>0</v>
      </c>
    </row>
    <row r="52" spans="1:6" s="694" customFormat="1">
      <c r="A52" s="100" t="s">
        <v>728</v>
      </c>
      <c r="B52" s="97">
        <v>0</v>
      </c>
      <c r="C52" s="97">
        <v>0</v>
      </c>
      <c r="D52" s="97">
        <v>0</v>
      </c>
      <c r="E52" s="97">
        <v>0</v>
      </c>
      <c r="F52" s="160">
        <v>0</v>
      </c>
    </row>
    <row r="53" spans="1:6" s="694" customFormat="1">
      <c r="A53" s="100" t="s">
        <v>729</v>
      </c>
      <c r="B53" s="97">
        <v>0</v>
      </c>
      <c r="C53" s="97">
        <v>0</v>
      </c>
      <c r="D53" s="97">
        <v>0</v>
      </c>
      <c r="E53" s="97">
        <v>0</v>
      </c>
      <c r="F53" s="160">
        <v>0</v>
      </c>
    </row>
    <row r="54" spans="1:6" s="694" customFormat="1">
      <c r="A54" s="100" t="s">
        <v>730</v>
      </c>
      <c r="B54" s="97">
        <v>0</v>
      </c>
      <c r="C54" s="97">
        <v>0</v>
      </c>
      <c r="D54" s="97">
        <v>0</v>
      </c>
      <c r="E54" s="97">
        <v>0</v>
      </c>
      <c r="F54" s="160">
        <v>0</v>
      </c>
    </row>
    <row r="55" spans="1:6" s="694" customFormat="1">
      <c r="A55" s="100" t="s">
        <v>731</v>
      </c>
      <c r="B55" s="97">
        <v>0</v>
      </c>
      <c r="C55" s="97">
        <v>0</v>
      </c>
      <c r="D55" s="97">
        <v>0</v>
      </c>
      <c r="E55" s="97">
        <v>0</v>
      </c>
      <c r="F55" s="160">
        <v>0</v>
      </c>
    </row>
    <row r="56" spans="1:6" s="694" customFormat="1">
      <c r="A56" s="100" t="s">
        <v>732</v>
      </c>
      <c r="B56" s="97">
        <v>0</v>
      </c>
      <c r="C56" s="97">
        <v>0</v>
      </c>
      <c r="D56" s="97">
        <v>0</v>
      </c>
      <c r="E56" s="97">
        <v>0</v>
      </c>
      <c r="F56" s="160">
        <v>0</v>
      </c>
    </row>
    <row r="57" spans="1:6" s="694" customFormat="1">
      <c r="A57" s="100" t="s">
        <v>733</v>
      </c>
      <c r="B57" s="97">
        <v>0</v>
      </c>
      <c r="C57" s="97">
        <v>0</v>
      </c>
      <c r="D57" s="97">
        <v>0</v>
      </c>
      <c r="E57" s="97">
        <v>0</v>
      </c>
      <c r="F57" s="160">
        <v>0</v>
      </c>
    </row>
    <row r="58" spans="1:6" s="694" customFormat="1">
      <c r="A58" s="100" t="s">
        <v>734</v>
      </c>
      <c r="B58" s="97">
        <v>0</v>
      </c>
      <c r="C58" s="97">
        <v>0</v>
      </c>
      <c r="D58" s="97">
        <v>0</v>
      </c>
      <c r="E58" s="97">
        <v>0</v>
      </c>
      <c r="F58" s="160">
        <v>0</v>
      </c>
    </row>
    <row r="59" spans="1:6" s="694" customFormat="1">
      <c r="A59" s="100" t="s">
        <v>735</v>
      </c>
      <c r="B59" s="97">
        <v>0</v>
      </c>
      <c r="C59" s="97">
        <v>0</v>
      </c>
      <c r="D59" s="97">
        <v>0</v>
      </c>
      <c r="E59" s="97">
        <v>0</v>
      </c>
      <c r="F59" s="160">
        <v>0</v>
      </c>
    </row>
    <row r="60" spans="1:6" s="694" customFormat="1">
      <c r="A60" s="100" t="s">
        <v>736</v>
      </c>
      <c r="B60" s="97">
        <v>0</v>
      </c>
      <c r="C60" s="97">
        <v>0</v>
      </c>
      <c r="D60" s="97">
        <v>0</v>
      </c>
      <c r="E60" s="97">
        <v>0</v>
      </c>
      <c r="F60" s="160">
        <v>0</v>
      </c>
    </row>
    <row r="61" spans="1:6" s="694" customFormat="1">
      <c r="A61" s="100" t="s">
        <v>737</v>
      </c>
      <c r="B61" s="97">
        <v>0</v>
      </c>
      <c r="C61" s="97">
        <v>0</v>
      </c>
      <c r="D61" s="97">
        <v>0</v>
      </c>
      <c r="E61" s="97">
        <v>0</v>
      </c>
      <c r="F61" s="160">
        <v>0</v>
      </c>
    </row>
    <row r="62" spans="1:6" s="694" customFormat="1">
      <c r="A62" s="100" t="s">
        <v>738</v>
      </c>
      <c r="B62" s="97">
        <v>0</v>
      </c>
      <c r="C62" s="97">
        <v>0</v>
      </c>
      <c r="D62" s="97">
        <v>0</v>
      </c>
      <c r="E62" s="97">
        <v>0</v>
      </c>
      <c r="F62" s="160">
        <v>0</v>
      </c>
    </row>
    <row r="63" spans="1:6" s="694" customFormat="1">
      <c r="A63" s="72" t="s">
        <v>159</v>
      </c>
      <c r="B63" s="158">
        <v>0</v>
      </c>
      <c r="C63" s="158">
        <v>0</v>
      </c>
      <c r="D63" s="158">
        <v>0</v>
      </c>
      <c r="E63" s="158">
        <v>0</v>
      </c>
      <c r="F63" s="161">
        <v>0</v>
      </c>
    </row>
    <row r="64" spans="1:6" s="694" customFormat="1">
      <c r="A64" s="54" t="s">
        <v>739</v>
      </c>
      <c r="B64" s="160">
        <v>0</v>
      </c>
      <c r="C64" s="160">
        <v>0</v>
      </c>
      <c r="D64" s="160">
        <v>0</v>
      </c>
      <c r="E64" s="160">
        <v>0</v>
      </c>
      <c r="F64" s="160"/>
    </row>
    <row r="65" spans="1:6" s="694" customFormat="1" ht="25.5">
      <c r="A65" s="433" t="s">
        <v>742</v>
      </c>
      <c r="B65" s="73" t="s">
        <v>62</v>
      </c>
      <c r="C65" s="73" t="s">
        <v>64</v>
      </c>
      <c r="D65" s="73" t="s">
        <v>66</v>
      </c>
      <c r="E65" s="176" t="s">
        <v>518</v>
      </c>
      <c r="F65" s="73" t="s">
        <v>681</v>
      </c>
    </row>
    <row r="66" spans="1:6" s="694" customFormat="1">
      <c r="A66" s="100" t="s">
        <v>725</v>
      </c>
      <c r="B66" s="97">
        <v>0</v>
      </c>
      <c r="C66" s="97">
        <v>0</v>
      </c>
      <c r="D66" s="97">
        <v>0</v>
      </c>
      <c r="E66" s="97">
        <v>0</v>
      </c>
      <c r="F66" s="160">
        <v>0</v>
      </c>
    </row>
    <row r="67" spans="1:6" s="694" customFormat="1">
      <c r="A67" s="100" t="s">
        <v>726</v>
      </c>
      <c r="B67" s="97">
        <v>0</v>
      </c>
      <c r="C67" s="97">
        <v>0</v>
      </c>
      <c r="D67" s="97">
        <v>0</v>
      </c>
      <c r="E67" s="97">
        <v>0</v>
      </c>
      <c r="F67" s="160">
        <v>0</v>
      </c>
    </row>
    <row r="68" spans="1:6" s="694" customFormat="1">
      <c r="A68" s="100" t="s">
        <v>727</v>
      </c>
      <c r="B68" s="97">
        <v>0</v>
      </c>
      <c r="C68" s="97">
        <v>0</v>
      </c>
      <c r="D68" s="97">
        <v>0</v>
      </c>
      <c r="E68" s="97">
        <v>0</v>
      </c>
      <c r="F68" s="160">
        <v>0</v>
      </c>
    </row>
    <row r="69" spans="1:6" s="694" customFormat="1">
      <c r="A69" s="100" t="s">
        <v>728</v>
      </c>
      <c r="B69" s="97">
        <v>0</v>
      </c>
      <c r="C69" s="97">
        <v>0</v>
      </c>
      <c r="D69" s="97">
        <v>0</v>
      </c>
      <c r="E69" s="97">
        <v>0</v>
      </c>
      <c r="F69" s="160">
        <v>0</v>
      </c>
    </row>
    <row r="70" spans="1:6" s="694" customFormat="1">
      <c r="A70" s="100" t="s">
        <v>729</v>
      </c>
      <c r="B70" s="97">
        <v>0</v>
      </c>
      <c r="C70" s="97">
        <v>0</v>
      </c>
      <c r="D70" s="97">
        <v>0</v>
      </c>
      <c r="E70" s="97">
        <v>0</v>
      </c>
      <c r="F70" s="160">
        <v>0</v>
      </c>
    </row>
    <row r="71" spans="1:6" s="694" customFormat="1">
      <c r="A71" s="100" t="s">
        <v>730</v>
      </c>
      <c r="B71" s="97">
        <v>0</v>
      </c>
      <c r="C71" s="97">
        <v>0</v>
      </c>
      <c r="D71" s="97">
        <v>0</v>
      </c>
      <c r="E71" s="97">
        <v>0</v>
      </c>
      <c r="F71" s="160">
        <v>0</v>
      </c>
    </row>
    <row r="72" spans="1:6" s="694" customFormat="1">
      <c r="A72" s="100" t="s">
        <v>731</v>
      </c>
      <c r="B72" s="97">
        <v>0</v>
      </c>
      <c r="C72" s="97">
        <v>0</v>
      </c>
      <c r="D72" s="97">
        <v>0</v>
      </c>
      <c r="E72" s="97">
        <v>0</v>
      </c>
      <c r="F72" s="160">
        <v>0</v>
      </c>
    </row>
    <row r="73" spans="1:6" s="694" customFormat="1">
      <c r="A73" s="100" t="s">
        <v>732</v>
      </c>
      <c r="B73" s="97">
        <v>0</v>
      </c>
      <c r="C73" s="97">
        <v>0</v>
      </c>
      <c r="D73" s="97">
        <v>0</v>
      </c>
      <c r="E73" s="97">
        <v>0</v>
      </c>
      <c r="F73" s="160">
        <v>0</v>
      </c>
    </row>
    <row r="74" spans="1:6" s="694" customFormat="1">
      <c r="A74" s="100" t="s">
        <v>733</v>
      </c>
      <c r="B74" s="97">
        <v>0</v>
      </c>
      <c r="C74" s="97">
        <v>0</v>
      </c>
      <c r="D74" s="97">
        <v>0</v>
      </c>
      <c r="E74" s="97">
        <v>0</v>
      </c>
      <c r="F74" s="160">
        <v>0</v>
      </c>
    </row>
    <row r="75" spans="1:6" s="694" customFormat="1">
      <c r="A75" s="100" t="s">
        <v>734</v>
      </c>
      <c r="B75" s="97">
        <v>0</v>
      </c>
      <c r="C75" s="97">
        <v>0</v>
      </c>
      <c r="D75" s="97">
        <v>0</v>
      </c>
      <c r="E75" s="97">
        <v>0</v>
      </c>
      <c r="F75" s="160">
        <v>0</v>
      </c>
    </row>
    <row r="76" spans="1:6" s="694" customFormat="1">
      <c r="A76" s="100" t="s">
        <v>735</v>
      </c>
      <c r="B76" s="97">
        <v>0</v>
      </c>
      <c r="C76" s="97">
        <v>0</v>
      </c>
      <c r="D76" s="97">
        <v>0</v>
      </c>
      <c r="E76" s="97">
        <v>0</v>
      </c>
      <c r="F76" s="160">
        <v>0</v>
      </c>
    </row>
    <row r="77" spans="1:6" s="694" customFormat="1">
      <c r="A77" s="100" t="s">
        <v>736</v>
      </c>
      <c r="B77" s="97">
        <v>0</v>
      </c>
      <c r="C77" s="97">
        <v>0</v>
      </c>
      <c r="D77" s="97">
        <v>0</v>
      </c>
      <c r="E77" s="97">
        <v>0</v>
      </c>
      <c r="F77" s="160">
        <v>0</v>
      </c>
    </row>
    <row r="78" spans="1:6" s="694" customFormat="1">
      <c r="A78" s="100" t="s">
        <v>737</v>
      </c>
      <c r="B78" s="97">
        <v>0</v>
      </c>
      <c r="C78" s="97">
        <v>0</v>
      </c>
      <c r="D78" s="97">
        <v>0</v>
      </c>
      <c r="E78" s="97">
        <v>0</v>
      </c>
      <c r="F78" s="160">
        <v>0</v>
      </c>
    </row>
    <row r="79" spans="1:6" s="694" customFormat="1">
      <c r="A79" s="100" t="s">
        <v>738</v>
      </c>
      <c r="B79" s="97">
        <v>0</v>
      </c>
      <c r="C79" s="97">
        <v>0</v>
      </c>
      <c r="D79" s="97">
        <v>0</v>
      </c>
      <c r="E79" s="97">
        <v>0</v>
      </c>
      <c r="F79" s="160">
        <v>0</v>
      </c>
    </row>
    <row r="80" spans="1:6" s="694" customFormat="1">
      <c r="A80" s="72" t="s">
        <v>159</v>
      </c>
      <c r="B80" s="158">
        <v>0</v>
      </c>
      <c r="C80" s="158">
        <v>0</v>
      </c>
      <c r="D80" s="158">
        <v>0</v>
      </c>
      <c r="E80" s="158">
        <v>0</v>
      </c>
      <c r="F80" s="161">
        <v>0</v>
      </c>
    </row>
    <row r="81" spans="1:6" s="694" customFormat="1">
      <c r="A81" s="54" t="s">
        <v>739</v>
      </c>
      <c r="B81" s="160">
        <v>0</v>
      </c>
      <c r="C81" s="160">
        <v>0</v>
      </c>
      <c r="D81" s="160">
        <v>0</v>
      </c>
      <c r="E81" s="160">
        <v>0</v>
      </c>
      <c r="F81" s="160"/>
    </row>
    <row r="82" spans="1:6" s="694" customFormat="1" ht="15.75" thickBot="1">
      <c r="A82" s="206"/>
      <c r="B82" s="207"/>
      <c r="C82" s="208"/>
      <c r="D82" s="208"/>
      <c r="E82" s="207"/>
      <c r="F82" s="207"/>
    </row>
    <row r="83" spans="1:6" s="694" customFormat="1" ht="15.75" thickTop="1">
      <c r="A83" s="765" t="s">
        <v>1459</v>
      </c>
      <c r="B83" s="765"/>
      <c r="C83" s="765"/>
      <c r="D83" s="765"/>
      <c r="E83" s="765"/>
      <c r="F83" s="765"/>
    </row>
    <row r="84" spans="1:6">
      <c r="A84" s="209"/>
      <c r="B84" s="210"/>
      <c r="C84" s="210"/>
      <c r="D84" s="210"/>
      <c r="E84" s="210"/>
      <c r="F84" s="211"/>
    </row>
    <row r="85" spans="1:6" ht="30" customHeight="1">
      <c r="A85" s="711" t="s">
        <v>443</v>
      </c>
      <c r="B85" s="711"/>
      <c r="C85" s="711"/>
      <c r="D85" s="711"/>
      <c r="E85" s="711"/>
      <c r="F85" s="711"/>
    </row>
    <row r="86" spans="1:6" ht="18">
      <c r="A86" s="712" t="s">
        <v>745</v>
      </c>
      <c r="B86" s="712"/>
      <c r="C86" s="712"/>
      <c r="D86" s="712"/>
      <c r="E86" s="712"/>
      <c r="F86" s="712"/>
    </row>
    <row r="87" spans="1:6" ht="18">
      <c r="A87" s="712" t="s">
        <v>1519</v>
      </c>
      <c r="B87" s="712"/>
      <c r="C87" s="712"/>
      <c r="D87" s="712"/>
      <c r="E87" s="712"/>
      <c r="F87" s="712"/>
    </row>
    <row r="88" spans="1:6" ht="30" customHeight="1">
      <c r="A88" s="716" t="s">
        <v>511</v>
      </c>
      <c r="B88" s="716"/>
      <c r="C88" s="716"/>
      <c r="D88" s="716"/>
      <c r="E88" s="716"/>
      <c r="F88" s="716"/>
    </row>
    <row r="89" spans="1:6">
      <c r="A89" s="99"/>
      <c r="B89" s="205"/>
      <c r="C89" s="205"/>
      <c r="D89" s="101"/>
      <c r="E89" s="184"/>
      <c r="F89" s="205"/>
    </row>
    <row r="90" spans="1:6" ht="30" customHeight="1">
      <c r="A90" s="72" t="s">
        <v>723</v>
      </c>
      <c r="B90" s="73" t="s">
        <v>62</v>
      </c>
      <c r="C90" s="73" t="s">
        <v>64</v>
      </c>
      <c r="D90" s="73" t="s">
        <v>66</v>
      </c>
      <c r="E90" s="176" t="s">
        <v>518</v>
      </c>
      <c r="F90" s="73" t="s">
        <v>681</v>
      </c>
    </row>
    <row r="91" spans="1:6">
      <c r="A91" s="100" t="s">
        <v>725</v>
      </c>
      <c r="B91" s="97">
        <v>0</v>
      </c>
      <c r="C91" s="97">
        <v>0</v>
      </c>
      <c r="D91" s="97">
        <v>0</v>
      </c>
      <c r="E91" s="97">
        <v>0</v>
      </c>
      <c r="F91" s="160">
        <v>0</v>
      </c>
    </row>
    <row r="92" spans="1:6">
      <c r="A92" s="100" t="s">
        <v>726</v>
      </c>
      <c r="B92" s="97">
        <v>15578.79896</v>
      </c>
      <c r="C92" s="97">
        <v>10292.28296</v>
      </c>
      <c r="D92" s="97">
        <v>0</v>
      </c>
      <c r="E92" s="97">
        <v>25871.081920000001</v>
      </c>
      <c r="F92" s="160">
        <v>1.3387348372516435E-2</v>
      </c>
    </row>
    <row r="93" spans="1:6">
      <c r="A93" s="100" t="s">
        <v>727</v>
      </c>
      <c r="B93" s="97">
        <v>0</v>
      </c>
      <c r="C93" s="97">
        <v>27833.10728</v>
      </c>
      <c r="D93" s="97">
        <v>0</v>
      </c>
      <c r="E93" s="97">
        <v>27833.10728</v>
      </c>
      <c r="F93" s="160">
        <v>1.440262547191468E-2</v>
      </c>
    </row>
    <row r="94" spans="1:6">
      <c r="A94" s="100" t="s">
        <v>728</v>
      </c>
      <c r="B94" s="97">
        <v>33351.76167</v>
      </c>
      <c r="C94" s="97">
        <v>40149.306969999998</v>
      </c>
      <c r="D94" s="97">
        <v>0</v>
      </c>
      <c r="E94" s="97">
        <v>73501.068639999998</v>
      </c>
      <c r="F94" s="160">
        <v>3.8034142316840637E-2</v>
      </c>
    </row>
    <row r="95" spans="1:6">
      <c r="A95" s="100" t="s">
        <v>729</v>
      </c>
      <c r="B95" s="97">
        <v>88118.194040000002</v>
      </c>
      <c r="C95" s="97">
        <v>24619.941719999999</v>
      </c>
      <c r="D95" s="97">
        <v>3135.8635899999999</v>
      </c>
      <c r="E95" s="97">
        <v>115873.99935</v>
      </c>
      <c r="F95" s="160">
        <v>5.9960600078962333E-2</v>
      </c>
    </row>
    <row r="96" spans="1:6">
      <c r="A96" s="100" t="s">
        <v>730</v>
      </c>
      <c r="B96" s="97">
        <v>184497.88052000001</v>
      </c>
      <c r="C96" s="97">
        <v>48680.811580000001</v>
      </c>
      <c r="D96" s="97">
        <v>8374.809870000001</v>
      </c>
      <c r="E96" s="97">
        <v>241553.50197000001</v>
      </c>
      <c r="F96" s="160">
        <v>0.12499519314551052</v>
      </c>
    </row>
    <row r="97" spans="1:6">
      <c r="A97" s="100" t="s">
        <v>731</v>
      </c>
      <c r="B97" s="97">
        <v>160335.38675000001</v>
      </c>
      <c r="C97" s="97">
        <v>44763.451489999999</v>
      </c>
      <c r="D97" s="97">
        <v>11759.11613</v>
      </c>
      <c r="E97" s="97">
        <v>216857.95437000002</v>
      </c>
      <c r="F97" s="160">
        <v>0.11221614122980068</v>
      </c>
    </row>
    <row r="98" spans="1:6">
      <c r="A98" s="100" t="s">
        <v>732</v>
      </c>
      <c r="B98" s="97">
        <v>154168.46403</v>
      </c>
      <c r="C98" s="97">
        <v>36914.457009999998</v>
      </c>
      <c r="D98" s="97">
        <v>13591.332349999999</v>
      </c>
      <c r="E98" s="97">
        <v>204674.25339</v>
      </c>
      <c r="F98" s="160">
        <v>0.1059115170169363</v>
      </c>
    </row>
    <row r="99" spans="1:6">
      <c r="A99" s="100" t="s">
        <v>733</v>
      </c>
      <c r="B99" s="97">
        <v>105185.64356</v>
      </c>
      <c r="C99" s="97">
        <v>27530.001929999999</v>
      </c>
      <c r="D99" s="97">
        <v>11760.63423</v>
      </c>
      <c r="E99" s="97">
        <v>144476.27971999999</v>
      </c>
      <c r="F99" s="160">
        <v>7.4761244781245351E-2</v>
      </c>
    </row>
    <row r="100" spans="1:6">
      <c r="A100" s="100" t="s">
        <v>734</v>
      </c>
      <c r="B100" s="97">
        <v>151781.51691999999</v>
      </c>
      <c r="C100" s="97">
        <v>36412.116979999999</v>
      </c>
      <c r="D100" s="97">
        <v>16068.08828</v>
      </c>
      <c r="E100" s="97">
        <v>204261.72217999998</v>
      </c>
      <c r="F100" s="160">
        <v>0.10569804704919843</v>
      </c>
    </row>
    <row r="101" spans="1:6">
      <c r="A101" s="100" t="s">
        <v>735</v>
      </c>
      <c r="B101" s="97">
        <v>192178.74505</v>
      </c>
      <c r="C101" s="97">
        <v>51104.703130000002</v>
      </c>
      <c r="D101" s="97">
        <v>25736.894530000001</v>
      </c>
      <c r="E101" s="97">
        <v>269020.34271</v>
      </c>
      <c r="F101" s="160">
        <v>0.13920828894165288</v>
      </c>
    </row>
    <row r="102" spans="1:6">
      <c r="A102" s="100" t="s">
        <v>736</v>
      </c>
      <c r="B102" s="97">
        <v>210342.95115000001</v>
      </c>
      <c r="C102" s="97">
        <v>63731.042689999995</v>
      </c>
      <c r="D102" s="97">
        <v>32997.446120000001</v>
      </c>
      <c r="E102" s="97">
        <v>307071.43995999999</v>
      </c>
      <c r="F102" s="160">
        <v>0.15889835433657751</v>
      </c>
    </row>
    <row r="103" spans="1:6">
      <c r="A103" s="100" t="s">
        <v>737</v>
      </c>
      <c r="B103" s="97">
        <v>29975.33137</v>
      </c>
      <c r="C103" s="97">
        <v>10235.874189999999</v>
      </c>
      <c r="D103" s="97">
        <v>5920.5300199999992</v>
      </c>
      <c r="E103" s="97">
        <v>46131.73558</v>
      </c>
      <c r="F103" s="160">
        <v>2.387150321536578E-2</v>
      </c>
    </row>
    <row r="104" spans="1:6">
      <c r="A104" s="100" t="s">
        <v>738</v>
      </c>
      <c r="B104" s="97">
        <v>32786.737110000002</v>
      </c>
      <c r="C104" s="97">
        <v>14817.956539999999</v>
      </c>
      <c r="D104" s="97">
        <v>7771.1490999999996</v>
      </c>
      <c r="E104" s="97">
        <v>55375.842750000003</v>
      </c>
      <c r="F104" s="160">
        <v>2.8654994043478276E-2</v>
      </c>
    </row>
    <row r="105" spans="1:6">
      <c r="A105" s="72" t="s">
        <v>159</v>
      </c>
      <c r="B105" s="158">
        <v>1358301.4111300001</v>
      </c>
      <c r="C105" s="158">
        <v>437085.05446999997</v>
      </c>
      <c r="D105" s="158">
        <v>137115.86422000002</v>
      </c>
      <c r="E105" s="158">
        <v>1932502.3298200003</v>
      </c>
      <c r="F105" s="161">
        <v>1</v>
      </c>
    </row>
    <row r="106" spans="1:6">
      <c r="A106" s="54" t="s">
        <v>739</v>
      </c>
      <c r="B106" s="160">
        <v>0.70287181038302649</v>
      </c>
      <c r="C106" s="160">
        <v>0.22617569341337432</v>
      </c>
      <c r="D106" s="160">
        <v>7.0952496203599114E-2</v>
      </c>
      <c r="E106" s="160">
        <v>1</v>
      </c>
      <c r="F106" s="160"/>
    </row>
    <row r="107" spans="1:6" ht="30" customHeight="1">
      <c r="A107" s="433" t="s">
        <v>742</v>
      </c>
      <c r="B107" s="73" t="s">
        <v>62</v>
      </c>
      <c r="C107" s="73" t="s">
        <v>64</v>
      </c>
      <c r="D107" s="73" t="s">
        <v>66</v>
      </c>
      <c r="E107" s="176" t="s">
        <v>159</v>
      </c>
      <c r="F107" s="73" t="s">
        <v>681</v>
      </c>
    </row>
    <row r="108" spans="1:6">
      <c r="A108" s="100" t="s">
        <v>725</v>
      </c>
      <c r="B108" s="97">
        <v>0</v>
      </c>
      <c r="C108" s="97">
        <v>0</v>
      </c>
      <c r="D108" s="97">
        <v>0</v>
      </c>
      <c r="E108" s="97">
        <v>0</v>
      </c>
      <c r="F108" s="160">
        <v>0</v>
      </c>
    </row>
    <row r="109" spans="1:6">
      <c r="A109" s="100" t="s">
        <v>726</v>
      </c>
      <c r="B109" s="97">
        <v>2</v>
      </c>
      <c r="C109" s="97">
        <v>1</v>
      </c>
      <c r="D109" s="97">
        <v>0</v>
      </c>
      <c r="E109" s="97">
        <v>3</v>
      </c>
      <c r="F109" s="160">
        <v>1.6226566134074706E-5</v>
      </c>
    </row>
    <row r="110" spans="1:6">
      <c r="A110" s="100" t="s">
        <v>727</v>
      </c>
      <c r="B110" s="97">
        <v>0</v>
      </c>
      <c r="C110" s="97">
        <v>5</v>
      </c>
      <c r="D110" s="97">
        <v>0</v>
      </c>
      <c r="E110" s="97">
        <v>5</v>
      </c>
      <c r="F110" s="160">
        <v>2.7044276890124511E-5</v>
      </c>
    </row>
    <row r="111" spans="1:6">
      <c r="A111" s="100" t="s">
        <v>728</v>
      </c>
      <c r="B111" s="97">
        <v>16</v>
      </c>
      <c r="C111" s="97">
        <v>18</v>
      </c>
      <c r="D111" s="97">
        <v>0</v>
      </c>
      <c r="E111" s="97">
        <v>34</v>
      </c>
      <c r="F111" s="160">
        <v>1.8390108285284667E-4</v>
      </c>
    </row>
    <row r="112" spans="1:6">
      <c r="A112" s="100" t="s">
        <v>729</v>
      </c>
      <c r="B112" s="97">
        <v>101</v>
      </c>
      <c r="C112" s="97">
        <v>28</v>
      </c>
      <c r="D112" s="97">
        <v>4</v>
      </c>
      <c r="E112" s="97">
        <v>133</v>
      </c>
      <c r="F112" s="160">
        <v>7.19377765277312E-4</v>
      </c>
    </row>
    <row r="113" spans="1:6">
      <c r="A113" s="100" t="s">
        <v>730</v>
      </c>
      <c r="B113" s="97">
        <v>398</v>
      </c>
      <c r="C113" s="97">
        <v>107</v>
      </c>
      <c r="D113" s="97">
        <v>19</v>
      </c>
      <c r="E113" s="97">
        <v>524</v>
      </c>
      <c r="F113" s="160">
        <v>2.8342402180850487E-3</v>
      </c>
    </row>
    <row r="114" spans="1:6">
      <c r="A114" s="100" t="s">
        <v>731</v>
      </c>
      <c r="B114" s="97">
        <v>616</v>
      </c>
      <c r="C114" s="97">
        <v>172</v>
      </c>
      <c r="D114" s="97">
        <v>46</v>
      </c>
      <c r="E114" s="97">
        <v>834</v>
      </c>
      <c r="F114" s="160">
        <v>4.5109853852727689E-3</v>
      </c>
    </row>
    <row r="115" spans="1:6">
      <c r="A115" s="100" t="s">
        <v>732</v>
      </c>
      <c r="B115" s="97">
        <v>926</v>
      </c>
      <c r="C115" s="97">
        <v>225</v>
      </c>
      <c r="D115" s="97">
        <v>82</v>
      </c>
      <c r="E115" s="97">
        <v>1233</v>
      </c>
      <c r="F115" s="160">
        <v>6.6691186811047047E-3</v>
      </c>
    </row>
    <row r="116" spans="1:6">
      <c r="A116" s="100" t="s">
        <v>733</v>
      </c>
      <c r="B116" s="97">
        <v>890</v>
      </c>
      <c r="C116" s="97">
        <v>235</v>
      </c>
      <c r="D116" s="97">
        <v>99</v>
      </c>
      <c r="E116" s="97">
        <v>1224</v>
      </c>
      <c r="F116" s="160">
        <v>6.6204389827024803E-3</v>
      </c>
    </row>
    <row r="117" spans="1:6">
      <c r="A117" s="100" t="s">
        <v>734</v>
      </c>
      <c r="B117" s="97">
        <v>1817</v>
      </c>
      <c r="C117" s="97">
        <v>438</v>
      </c>
      <c r="D117" s="97">
        <v>195</v>
      </c>
      <c r="E117" s="97">
        <v>2450</v>
      </c>
      <c r="F117" s="160">
        <v>1.325169567616101E-2</v>
      </c>
    </row>
    <row r="118" spans="1:6">
      <c r="A118" s="100" t="s">
        <v>735</v>
      </c>
      <c r="B118" s="97">
        <v>3989</v>
      </c>
      <c r="C118" s="97">
        <v>1067</v>
      </c>
      <c r="D118" s="97">
        <v>531</v>
      </c>
      <c r="E118" s="97">
        <v>5587</v>
      </c>
      <c r="F118" s="160">
        <v>3.021927499702513E-2</v>
      </c>
    </row>
    <row r="119" spans="1:6">
      <c r="A119" s="100" t="s">
        <v>736</v>
      </c>
      <c r="B119" s="97">
        <v>13080</v>
      </c>
      <c r="C119" s="97">
        <v>4029</v>
      </c>
      <c r="D119" s="97">
        <v>2116</v>
      </c>
      <c r="E119" s="97">
        <v>19225</v>
      </c>
      <c r="F119" s="160">
        <v>0.10398524464252874</v>
      </c>
    </row>
    <row r="120" spans="1:6">
      <c r="A120" s="100" t="s">
        <v>737</v>
      </c>
      <c r="B120" s="97">
        <v>6078</v>
      </c>
      <c r="C120" s="97">
        <v>2077</v>
      </c>
      <c r="D120" s="97">
        <v>1204</v>
      </c>
      <c r="E120" s="97">
        <v>9359</v>
      </c>
      <c r="F120" s="160">
        <v>5.0621477482935058E-2</v>
      </c>
    </row>
    <row r="121" spans="1:6">
      <c r="A121" s="100" t="s">
        <v>738</v>
      </c>
      <c r="B121" s="97">
        <v>89574</v>
      </c>
      <c r="C121" s="97">
        <v>42373</v>
      </c>
      <c r="D121" s="97">
        <v>12324</v>
      </c>
      <c r="E121" s="97">
        <v>144271</v>
      </c>
      <c r="F121" s="160">
        <v>0.78034097424303073</v>
      </c>
    </row>
    <row r="122" spans="1:6">
      <c r="A122" s="72" t="s">
        <v>159</v>
      </c>
      <c r="B122" s="158">
        <v>117487</v>
      </c>
      <c r="C122" s="158">
        <v>50775</v>
      </c>
      <c r="D122" s="158">
        <v>16620</v>
      </c>
      <c r="E122" s="158">
        <v>184882</v>
      </c>
      <c r="F122" s="161">
        <v>1</v>
      </c>
    </row>
    <row r="123" spans="1:6">
      <c r="A123" s="54" t="s">
        <v>739</v>
      </c>
      <c r="B123" s="160">
        <v>0.63547019179801167</v>
      </c>
      <c r="C123" s="160">
        <v>0.27463463181921444</v>
      </c>
      <c r="D123" s="160">
        <v>8.9895176382773875E-2</v>
      </c>
      <c r="E123" s="160">
        <v>1</v>
      </c>
      <c r="F123" s="160"/>
    </row>
    <row r="124" spans="1:6" ht="15.75" thickBot="1">
      <c r="A124" s="206"/>
      <c r="B124" s="207"/>
      <c r="C124" s="208"/>
      <c r="D124" s="208"/>
      <c r="E124" s="207"/>
      <c r="F124" s="207"/>
    </row>
    <row r="125" spans="1:6" ht="15.75" thickTop="1">
      <c r="A125" s="765" t="s">
        <v>1421</v>
      </c>
      <c r="B125" s="765"/>
      <c r="C125" s="765"/>
      <c r="D125" s="765"/>
      <c r="E125" s="765"/>
      <c r="F125" s="765"/>
    </row>
    <row r="126" spans="1:6">
      <c r="A126" s="214"/>
      <c r="B126" s="11"/>
      <c r="C126" s="96"/>
      <c r="D126" s="96"/>
      <c r="E126" s="11"/>
      <c r="F126" s="211"/>
    </row>
    <row r="127" spans="1:6" ht="30" customHeight="1">
      <c r="A127" s="711" t="s">
        <v>443</v>
      </c>
      <c r="B127" s="711"/>
      <c r="C127" s="711"/>
      <c r="D127" s="711"/>
      <c r="E127" s="711"/>
      <c r="F127" s="711"/>
    </row>
    <row r="128" spans="1:6" ht="18">
      <c r="A128" s="712" t="s">
        <v>743</v>
      </c>
      <c r="B128" s="712"/>
      <c r="C128" s="712"/>
      <c r="D128" s="712"/>
      <c r="E128" s="712"/>
      <c r="F128" s="712"/>
    </row>
    <row r="129" spans="1:6" ht="18">
      <c r="A129" s="712" t="s">
        <v>1519</v>
      </c>
      <c r="B129" s="712"/>
      <c r="C129" s="712"/>
      <c r="D129" s="712"/>
      <c r="E129" s="712"/>
      <c r="F129" s="712"/>
    </row>
    <row r="130" spans="1:6" ht="30" customHeight="1">
      <c r="A130" s="716" t="s">
        <v>511</v>
      </c>
      <c r="B130" s="716"/>
      <c r="C130" s="716"/>
      <c r="D130" s="716"/>
      <c r="E130" s="716"/>
      <c r="F130" s="716"/>
    </row>
    <row r="131" spans="1:6">
      <c r="A131" s="99"/>
      <c r="B131" s="205"/>
      <c r="C131" s="205"/>
      <c r="D131" s="101"/>
      <c r="E131" s="184"/>
      <c r="F131" s="205"/>
    </row>
    <row r="132" spans="1:6" ht="30" customHeight="1">
      <c r="A132" s="72" t="s">
        <v>723</v>
      </c>
      <c r="B132" s="73" t="s">
        <v>62</v>
      </c>
      <c r="C132" s="73" t="s">
        <v>64</v>
      </c>
      <c r="D132" s="73" t="s">
        <v>66</v>
      </c>
      <c r="E132" s="176" t="s">
        <v>518</v>
      </c>
      <c r="F132" s="73" t="s">
        <v>681</v>
      </c>
    </row>
    <row r="133" spans="1:6">
      <c r="A133" s="100" t="s">
        <v>725</v>
      </c>
      <c r="B133" s="97">
        <v>0</v>
      </c>
      <c r="C133" s="97">
        <v>0</v>
      </c>
      <c r="D133" s="97">
        <v>0</v>
      </c>
      <c r="E133" s="97">
        <v>0</v>
      </c>
      <c r="F133" s="160">
        <v>0</v>
      </c>
    </row>
    <row r="134" spans="1:6">
      <c r="A134" s="100" t="s">
        <v>726</v>
      </c>
      <c r="B134" s="97">
        <v>0</v>
      </c>
      <c r="C134" s="97">
        <v>47004.048390000004</v>
      </c>
      <c r="D134" s="97">
        <v>0</v>
      </c>
      <c r="E134" s="97">
        <v>47004.048390000004</v>
      </c>
      <c r="F134" s="160">
        <v>8.5801927046287821E-2</v>
      </c>
    </row>
    <row r="135" spans="1:6">
      <c r="A135" s="100" t="s">
        <v>727</v>
      </c>
      <c r="B135" s="97">
        <v>0</v>
      </c>
      <c r="C135" s="97">
        <v>37816.499389999997</v>
      </c>
      <c r="D135" s="97">
        <v>0</v>
      </c>
      <c r="E135" s="97">
        <v>37816.499389999997</v>
      </c>
      <c r="F135" s="160">
        <v>6.903083102299494E-2</v>
      </c>
    </row>
    <row r="136" spans="1:6">
      <c r="A136" s="100" t="s">
        <v>728</v>
      </c>
      <c r="B136" s="97">
        <v>3326.36186</v>
      </c>
      <c r="C136" s="97">
        <v>68678.358459999989</v>
      </c>
      <c r="D136" s="97">
        <v>0</v>
      </c>
      <c r="E136" s="97">
        <v>72004.720319999993</v>
      </c>
      <c r="F136" s="160">
        <v>0.131438545646621</v>
      </c>
    </row>
    <row r="137" spans="1:6">
      <c r="A137" s="100" t="s">
        <v>729</v>
      </c>
      <c r="B137" s="97">
        <v>8430.2440000000006</v>
      </c>
      <c r="C137" s="97">
        <v>67859.257500000007</v>
      </c>
      <c r="D137" s="97">
        <v>1773.9857099999999</v>
      </c>
      <c r="E137" s="97">
        <v>78063.487210000007</v>
      </c>
      <c r="F137" s="160">
        <v>0.14249831374091226</v>
      </c>
    </row>
    <row r="138" spans="1:6">
      <c r="A138" s="100" t="s">
        <v>730</v>
      </c>
      <c r="B138" s="97">
        <v>20737.987649999999</v>
      </c>
      <c r="C138" s="97">
        <v>44738.825859999997</v>
      </c>
      <c r="D138" s="97">
        <v>2545.5644400000001</v>
      </c>
      <c r="E138" s="97">
        <v>68022.377949999995</v>
      </c>
      <c r="F138" s="160">
        <v>0.12416911543352524</v>
      </c>
    </row>
    <row r="139" spans="1:6">
      <c r="A139" s="100" t="s">
        <v>731</v>
      </c>
      <c r="B139" s="97">
        <v>21301.785789999998</v>
      </c>
      <c r="C139" s="97">
        <v>25601.481929999998</v>
      </c>
      <c r="D139" s="97">
        <v>2307.4400299999998</v>
      </c>
      <c r="E139" s="97">
        <v>49210.707749999994</v>
      </c>
      <c r="F139" s="160">
        <v>8.9829997646755672E-2</v>
      </c>
    </row>
    <row r="140" spans="1:6">
      <c r="A140" s="100" t="s">
        <v>732</v>
      </c>
      <c r="B140" s="97">
        <v>19830.024410000002</v>
      </c>
      <c r="C140" s="97">
        <v>28571.47625</v>
      </c>
      <c r="D140" s="97">
        <v>3121.99307</v>
      </c>
      <c r="E140" s="97">
        <v>51523.493730000002</v>
      </c>
      <c r="F140" s="160">
        <v>9.4051793443644005E-2</v>
      </c>
    </row>
    <row r="141" spans="1:6">
      <c r="A141" s="100" t="s">
        <v>733</v>
      </c>
      <c r="B141" s="97">
        <v>11638.05623</v>
      </c>
      <c r="C141" s="97">
        <v>13057.942429999999</v>
      </c>
      <c r="D141" s="97">
        <v>1293.27828</v>
      </c>
      <c r="E141" s="97">
        <v>25989.276939999996</v>
      </c>
      <c r="F141" s="160">
        <v>4.7441233688842475E-2</v>
      </c>
    </row>
    <row r="142" spans="1:6">
      <c r="A142" s="100" t="s">
        <v>734</v>
      </c>
      <c r="B142" s="97">
        <v>18853.900730000001</v>
      </c>
      <c r="C142" s="97">
        <v>23038.629820000002</v>
      </c>
      <c r="D142" s="97">
        <v>3308.7828599999998</v>
      </c>
      <c r="E142" s="97">
        <v>45201.313410000002</v>
      </c>
      <c r="F142" s="160">
        <v>8.2511186343394272E-2</v>
      </c>
    </row>
    <row r="143" spans="1:6">
      <c r="A143" s="100" t="s">
        <v>735</v>
      </c>
      <c r="B143" s="97">
        <v>17628.382659999999</v>
      </c>
      <c r="C143" s="97">
        <v>21325.261320000001</v>
      </c>
      <c r="D143" s="97">
        <v>4424.9446900000003</v>
      </c>
      <c r="E143" s="97">
        <v>43378.588669999997</v>
      </c>
      <c r="F143" s="160">
        <v>7.9183956019118276E-2</v>
      </c>
    </row>
    <row r="144" spans="1:6">
      <c r="A144" s="100" t="s">
        <v>736</v>
      </c>
      <c r="B144" s="97">
        <v>10127.134300000002</v>
      </c>
      <c r="C144" s="97">
        <v>14910.72718</v>
      </c>
      <c r="D144" s="97">
        <v>2461.4263700000001</v>
      </c>
      <c r="E144" s="97">
        <v>27499.287850000001</v>
      </c>
      <c r="F144" s="160">
        <v>5.0197631283873521E-2</v>
      </c>
    </row>
    <row r="145" spans="1:6">
      <c r="A145" s="100" t="s">
        <v>737</v>
      </c>
      <c r="B145" s="97">
        <v>463.98210999999998</v>
      </c>
      <c r="C145" s="97">
        <v>1240.4892</v>
      </c>
      <c r="D145" s="97">
        <v>205.05991</v>
      </c>
      <c r="E145" s="97">
        <v>1909.5312199999998</v>
      </c>
      <c r="F145" s="160">
        <v>3.4856882341629501E-3</v>
      </c>
    </row>
    <row r="146" spans="1:6">
      <c r="A146" s="100" t="s">
        <v>738</v>
      </c>
      <c r="B146" s="97">
        <v>179.40904999999998</v>
      </c>
      <c r="C146" s="97">
        <v>17.686029999999999</v>
      </c>
      <c r="D146" s="97">
        <v>0</v>
      </c>
      <c r="E146" s="97">
        <v>197.09507999999997</v>
      </c>
      <c r="F146" s="160">
        <v>3.5978044986737911E-4</v>
      </c>
    </row>
    <row r="147" spans="1:6">
      <c r="A147" s="72" t="s">
        <v>159</v>
      </c>
      <c r="B147" s="158">
        <v>132517.26879</v>
      </c>
      <c r="C147" s="158">
        <v>393860.68375999999</v>
      </c>
      <c r="D147" s="158">
        <v>21442.47536</v>
      </c>
      <c r="E147" s="158">
        <v>547820.42791000009</v>
      </c>
      <c r="F147" s="161">
        <v>1</v>
      </c>
    </row>
    <row r="148" spans="1:6">
      <c r="A148" s="54" t="s">
        <v>739</v>
      </c>
      <c r="B148" s="160">
        <v>0.24189910057857664</v>
      </c>
      <c r="C148" s="160">
        <v>0.71895946863943216</v>
      </c>
      <c r="D148" s="160">
        <v>3.9141430781991074E-2</v>
      </c>
      <c r="E148" s="160">
        <v>1</v>
      </c>
      <c r="F148" s="160"/>
    </row>
    <row r="149" spans="1:6" ht="30" customHeight="1">
      <c r="A149" s="433" t="s">
        <v>1006</v>
      </c>
      <c r="B149" s="73" t="s">
        <v>62</v>
      </c>
      <c r="C149" s="73" t="s">
        <v>64</v>
      </c>
      <c r="D149" s="73" t="s">
        <v>66</v>
      </c>
      <c r="E149" s="176" t="s">
        <v>159</v>
      </c>
      <c r="F149" s="73" t="s">
        <v>681</v>
      </c>
    </row>
    <row r="150" spans="1:6">
      <c r="A150" s="100" t="s">
        <v>725</v>
      </c>
      <c r="B150" s="97">
        <v>0</v>
      </c>
      <c r="C150" s="97">
        <v>0</v>
      </c>
      <c r="D150" s="97">
        <v>0</v>
      </c>
      <c r="E150" s="97">
        <v>0</v>
      </c>
      <c r="F150" s="160">
        <v>0</v>
      </c>
    </row>
    <row r="151" spans="1:6">
      <c r="A151" s="100" t="s">
        <v>726</v>
      </c>
      <c r="B151" s="97">
        <v>0</v>
      </c>
      <c r="C151" s="97">
        <v>6</v>
      </c>
      <c r="D151" s="97">
        <v>0</v>
      </c>
      <c r="E151" s="97">
        <v>6</v>
      </c>
      <c r="F151" s="160">
        <v>1.3449899125756557E-3</v>
      </c>
    </row>
    <row r="152" spans="1:6">
      <c r="A152" s="100" t="s">
        <v>727</v>
      </c>
      <c r="B152" s="97">
        <v>0</v>
      </c>
      <c r="C152" s="97">
        <v>9</v>
      </c>
      <c r="D152" s="97">
        <v>0</v>
      </c>
      <c r="E152" s="97">
        <v>9</v>
      </c>
      <c r="F152" s="160">
        <v>2.0174848688634837E-3</v>
      </c>
    </row>
    <row r="153" spans="1:6">
      <c r="A153" s="100" t="s">
        <v>728</v>
      </c>
      <c r="B153" s="97">
        <v>2</v>
      </c>
      <c r="C153" s="97">
        <v>32</v>
      </c>
      <c r="D153" s="97">
        <v>0</v>
      </c>
      <c r="E153" s="97">
        <v>34</v>
      </c>
      <c r="F153" s="160">
        <v>7.6216095045953825E-3</v>
      </c>
    </row>
    <row r="154" spans="1:6">
      <c r="A154" s="100" t="s">
        <v>729</v>
      </c>
      <c r="B154" s="97">
        <v>10</v>
      </c>
      <c r="C154" s="97">
        <v>71</v>
      </c>
      <c r="D154" s="97">
        <v>2</v>
      </c>
      <c r="E154" s="97">
        <v>83</v>
      </c>
      <c r="F154" s="160">
        <v>1.8605693790629905E-2</v>
      </c>
    </row>
    <row r="155" spans="1:6">
      <c r="A155" s="100" t="s">
        <v>730</v>
      </c>
      <c r="B155" s="97">
        <v>45</v>
      </c>
      <c r="C155" s="97">
        <v>96</v>
      </c>
      <c r="D155" s="97">
        <v>6</v>
      </c>
      <c r="E155" s="97">
        <v>147</v>
      </c>
      <c r="F155" s="160">
        <v>3.2952252858103562E-2</v>
      </c>
    </row>
    <row r="156" spans="1:6">
      <c r="A156" s="100" t="s">
        <v>731</v>
      </c>
      <c r="B156" s="97">
        <v>80</v>
      </c>
      <c r="C156" s="97">
        <v>93</v>
      </c>
      <c r="D156" s="97">
        <v>10</v>
      </c>
      <c r="E156" s="97">
        <v>183</v>
      </c>
      <c r="F156" s="160">
        <v>4.10221923335575E-2</v>
      </c>
    </row>
    <row r="157" spans="1:6">
      <c r="A157" s="100" t="s">
        <v>732</v>
      </c>
      <c r="B157" s="97">
        <v>119</v>
      </c>
      <c r="C157" s="97">
        <v>171</v>
      </c>
      <c r="D157" s="97">
        <v>19</v>
      </c>
      <c r="E157" s="97">
        <v>309</v>
      </c>
      <c r="F157" s="160">
        <v>6.9266980497646263E-2</v>
      </c>
    </row>
    <row r="158" spans="1:6">
      <c r="A158" s="100" t="s">
        <v>733</v>
      </c>
      <c r="B158" s="97">
        <v>100</v>
      </c>
      <c r="C158" s="97">
        <v>110</v>
      </c>
      <c r="D158" s="97">
        <v>11</v>
      </c>
      <c r="E158" s="97">
        <v>221</v>
      </c>
      <c r="F158" s="160">
        <v>4.9540461779869982E-2</v>
      </c>
    </row>
    <row r="159" spans="1:6">
      <c r="A159" s="100" t="s">
        <v>734</v>
      </c>
      <c r="B159" s="97">
        <v>229</v>
      </c>
      <c r="C159" s="97">
        <v>272</v>
      </c>
      <c r="D159" s="97">
        <v>40</v>
      </c>
      <c r="E159" s="97">
        <v>541</v>
      </c>
      <c r="F159" s="160">
        <v>0.12127325711723828</v>
      </c>
    </row>
    <row r="160" spans="1:6">
      <c r="A160" s="100" t="s">
        <v>735</v>
      </c>
      <c r="B160" s="97">
        <v>358</v>
      </c>
      <c r="C160" s="97">
        <v>434</v>
      </c>
      <c r="D160" s="97">
        <v>90</v>
      </c>
      <c r="E160" s="97">
        <v>882</v>
      </c>
      <c r="F160" s="160">
        <v>0.1977135171486214</v>
      </c>
    </row>
    <row r="161" spans="1:6">
      <c r="A161" s="100" t="s">
        <v>736</v>
      </c>
      <c r="B161" s="97">
        <v>552</v>
      </c>
      <c r="C161" s="97">
        <v>836</v>
      </c>
      <c r="D161" s="97">
        <v>136</v>
      </c>
      <c r="E161" s="97">
        <v>1524</v>
      </c>
      <c r="F161" s="160">
        <v>0.34162743779421656</v>
      </c>
    </row>
    <row r="162" spans="1:6">
      <c r="A162" s="100" t="s">
        <v>737</v>
      </c>
      <c r="B162" s="97">
        <v>94</v>
      </c>
      <c r="C162" s="97">
        <v>278</v>
      </c>
      <c r="D162" s="97">
        <v>44</v>
      </c>
      <c r="E162" s="97">
        <v>416</v>
      </c>
      <c r="F162" s="160">
        <v>9.3252633938578799E-2</v>
      </c>
    </row>
    <row r="163" spans="1:6">
      <c r="A163" s="100" t="s">
        <v>738</v>
      </c>
      <c r="B163" s="97">
        <v>97</v>
      </c>
      <c r="C163" s="97">
        <v>9</v>
      </c>
      <c r="D163" s="97">
        <v>0</v>
      </c>
      <c r="E163" s="97">
        <v>106</v>
      </c>
      <c r="F163" s="160">
        <v>2.376148845550325E-2</v>
      </c>
    </row>
    <row r="164" spans="1:6">
      <c r="A164" s="72" t="s">
        <v>159</v>
      </c>
      <c r="B164" s="158">
        <v>1686</v>
      </c>
      <c r="C164" s="158">
        <v>2417</v>
      </c>
      <c r="D164" s="158">
        <v>358</v>
      </c>
      <c r="E164" s="158">
        <v>4461</v>
      </c>
      <c r="F164" s="161">
        <v>1</v>
      </c>
    </row>
    <row r="165" spans="1:6">
      <c r="A165" s="54" t="s">
        <v>739</v>
      </c>
      <c r="B165" s="160">
        <v>0.37794216543375925</v>
      </c>
      <c r="C165" s="160">
        <v>0.54180676978255993</v>
      </c>
      <c r="D165" s="160">
        <v>8.0251064783680784E-2</v>
      </c>
      <c r="E165" s="160">
        <v>1</v>
      </c>
      <c r="F165" s="160"/>
    </row>
    <row r="166" spans="1:6" ht="15.75" thickBot="1">
      <c r="A166" s="206"/>
      <c r="B166" s="207"/>
      <c r="C166" s="208"/>
      <c r="D166" s="208"/>
      <c r="E166" s="207"/>
      <c r="F166" s="207"/>
    </row>
    <row r="167" spans="1:6" ht="15.75" customHeight="1" thickTop="1">
      <c r="A167" s="765" t="s">
        <v>1422</v>
      </c>
      <c r="B167" s="765"/>
      <c r="C167" s="765"/>
      <c r="D167" s="765"/>
      <c r="E167" s="765"/>
      <c r="F167" s="765"/>
    </row>
    <row r="168" spans="1:6">
      <c r="A168" s="190"/>
      <c r="B168" s="11"/>
      <c r="C168" s="96"/>
      <c r="D168" s="96"/>
      <c r="E168" s="11"/>
      <c r="F168" s="211"/>
    </row>
    <row r="169" spans="1:6" ht="30" customHeight="1">
      <c r="A169" s="711" t="s">
        <v>443</v>
      </c>
      <c r="B169" s="711"/>
      <c r="C169" s="711"/>
      <c r="D169" s="711"/>
      <c r="E169" s="711"/>
      <c r="F169" s="711"/>
    </row>
    <row r="170" spans="1:6" ht="18">
      <c r="A170" s="712" t="s">
        <v>744</v>
      </c>
      <c r="B170" s="712"/>
      <c r="C170" s="712"/>
      <c r="D170" s="712"/>
      <c r="E170" s="712"/>
      <c r="F170" s="712"/>
    </row>
    <row r="171" spans="1:6" ht="18">
      <c r="A171" s="712" t="s">
        <v>1519</v>
      </c>
      <c r="B171" s="712"/>
      <c r="C171" s="712"/>
      <c r="D171" s="712"/>
      <c r="E171" s="712"/>
      <c r="F171" s="712"/>
    </row>
    <row r="172" spans="1:6" ht="30" customHeight="1">
      <c r="A172" s="716" t="s">
        <v>511</v>
      </c>
      <c r="B172" s="716"/>
      <c r="C172" s="716"/>
      <c r="D172" s="716"/>
      <c r="E172" s="716"/>
      <c r="F172" s="716"/>
    </row>
    <row r="173" spans="1:6">
      <c r="A173" s="99"/>
      <c r="B173" s="205"/>
      <c r="C173" s="205"/>
      <c r="D173" s="101"/>
      <c r="E173" s="184"/>
      <c r="F173" s="205"/>
    </row>
    <row r="174" spans="1:6" ht="30" customHeight="1">
      <c r="A174" s="72" t="s">
        <v>723</v>
      </c>
      <c r="B174" s="73" t="s">
        <v>62</v>
      </c>
      <c r="C174" s="73" t="s">
        <v>64</v>
      </c>
      <c r="D174" s="73" t="s">
        <v>66</v>
      </c>
      <c r="E174" s="176" t="s">
        <v>518</v>
      </c>
      <c r="F174" s="73" t="s">
        <v>681</v>
      </c>
    </row>
    <row r="175" spans="1:6">
      <c r="A175" s="100" t="s">
        <v>725</v>
      </c>
      <c r="B175" s="97">
        <v>0</v>
      </c>
      <c r="C175" s="97">
        <v>0</v>
      </c>
      <c r="D175" s="97">
        <v>0</v>
      </c>
      <c r="E175" s="97">
        <v>0</v>
      </c>
      <c r="F175" s="160">
        <v>0</v>
      </c>
    </row>
    <row r="176" spans="1:6">
      <c r="A176" s="100" t="s">
        <v>726</v>
      </c>
      <c r="B176" s="97">
        <v>0</v>
      </c>
      <c r="C176" s="97">
        <v>0</v>
      </c>
      <c r="D176" s="97">
        <v>0</v>
      </c>
      <c r="E176" s="97">
        <v>0</v>
      </c>
      <c r="F176" s="160">
        <v>0</v>
      </c>
    </row>
    <row r="177" spans="1:6">
      <c r="A177" s="100" t="s">
        <v>727</v>
      </c>
      <c r="B177" s="97">
        <v>0</v>
      </c>
      <c r="C177" s="97">
        <v>0</v>
      </c>
      <c r="D177" s="97">
        <v>0</v>
      </c>
      <c r="E177" s="97">
        <v>0</v>
      </c>
      <c r="F177" s="160">
        <v>0</v>
      </c>
    </row>
    <row r="178" spans="1:6">
      <c r="A178" s="100" t="s">
        <v>728</v>
      </c>
      <c r="B178" s="97">
        <v>0</v>
      </c>
      <c r="C178" s="97">
        <v>6130</v>
      </c>
      <c r="D178" s="97">
        <v>0</v>
      </c>
      <c r="E178" s="97">
        <v>6130</v>
      </c>
      <c r="F178" s="160">
        <v>0.42659444199607688</v>
      </c>
    </row>
    <row r="179" spans="1:6">
      <c r="A179" s="100" t="s">
        <v>729</v>
      </c>
      <c r="B179" s="97">
        <v>0</v>
      </c>
      <c r="C179" s="97">
        <v>744.38493000000005</v>
      </c>
      <c r="D179" s="97">
        <v>0</v>
      </c>
      <c r="E179" s="97">
        <v>744.38493000000005</v>
      </c>
      <c r="F179" s="160">
        <v>5.1802687413317908E-2</v>
      </c>
    </row>
    <row r="180" spans="1:6">
      <c r="A180" s="100" t="s">
        <v>730</v>
      </c>
      <c r="B180" s="97">
        <v>379.24281999999999</v>
      </c>
      <c r="C180" s="97">
        <v>2168.78532</v>
      </c>
      <c r="D180" s="97">
        <v>0</v>
      </c>
      <c r="E180" s="97">
        <v>2548.0281399999999</v>
      </c>
      <c r="F180" s="160">
        <v>0.17732049634153371</v>
      </c>
    </row>
    <row r="181" spans="1:6">
      <c r="A181" s="100" t="s">
        <v>731</v>
      </c>
      <c r="B181" s="97">
        <v>0</v>
      </c>
      <c r="C181" s="97">
        <v>775.64200000000005</v>
      </c>
      <c r="D181" s="97">
        <v>0</v>
      </c>
      <c r="E181" s="97">
        <v>775.64200000000005</v>
      </c>
      <c r="F181" s="160">
        <v>5.3977906391308499E-2</v>
      </c>
    </row>
    <row r="182" spans="1:6">
      <c r="A182" s="100" t="s">
        <v>732</v>
      </c>
      <c r="B182" s="97">
        <v>173.80160000000001</v>
      </c>
      <c r="C182" s="97">
        <v>731.5</v>
      </c>
      <c r="D182" s="97">
        <v>0</v>
      </c>
      <c r="E182" s="97">
        <v>905.30160000000001</v>
      </c>
      <c r="F182" s="160">
        <v>6.3001081711281506E-2</v>
      </c>
    </row>
    <row r="183" spans="1:6">
      <c r="A183" s="100" t="s">
        <v>733</v>
      </c>
      <c r="B183" s="97">
        <v>120</v>
      </c>
      <c r="C183" s="97">
        <v>673.24986999999999</v>
      </c>
      <c r="D183" s="97">
        <v>0</v>
      </c>
      <c r="E183" s="97">
        <v>793.24986999999999</v>
      </c>
      <c r="F183" s="160">
        <v>5.5203260302791275E-2</v>
      </c>
    </row>
    <row r="184" spans="1:6">
      <c r="A184" s="100" t="s">
        <v>734</v>
      </c>
      <c r="B184" s="97">
        <v>0</v>
      </c>
      <c r="C184" s="97">
        <v>310.27999999999997</v>
      </c>
      <c r="D184" s="97">
        <v>0</v>
      </c>
      <c r="E184" s="97">
        <v>310.27999999999997</v>
      </c>
      <c r="F184" s="160">
        <v>2.1592777073824263E-2</v>
      </c>
    </row>
    <row r="185" spans="1:6">
      <c r="A185" s="100" t="s">
        <v>735</v>
      </c>
      <c r="B185" s="97">
        <v>257.46724</v>
      </c>
      <c r="C185" s="97">
        <v>734.85718000000008</v>
      </c>
      <c r="D185" s="97">
        <v>0</v>
      </c>
      <c r="E185" s="97">
        <v>992.32442000000015</v>
      </c>
      <c r="F185" s="160">
        <v>6.9057109662150201E-2</v>
      </c>
    </row>
    <row r="186" spans="1:6">
      <c r="A186" s="100" t="s">
        <v>736</v>
      </c>
      <c r="B186" s="97">
        <v>848.19669999999996</v>
      </c>
      <c r="C186" s="97">
        <v>215.80045999999999</v>
      </c>
      <c r="D186" s="97">
        <v>7.2973699999999999</v>
      </c>
      <c r="E186" s="97">
        <v>1071.2945299999999</v>
      </c>
      <c r="F186" s="160">
        <v>7.4552739353800884E-2</v>
      </c>
    </row>
    <row r="187" spans="1:6">
      <c r="A187" s="100" t="s">
        <v>737</v>
      </c>
      <c r="B187" s="97">
        <v>72.779929999999993</v>
      </c>
      <c r="C187" s="97">
        <v>4.6050000000000004</v>
      </c>
      <c r="D187" s="97">
        <v>0</v>
      </c>
      <c r="E187" s="97">
        <v>77.384929999999997</v>
      </c>
      <c r="F187" s="160">
        <v>5.3853150134185101E-3</v>
      </c>
    </row>
    <row r="188" spans="1:6">
      <c r="A188" s="100" t="s">
        <v>738</v>
      </c>
      <c r="B188" s="97">
        <v>21.729520000000001</v>
      </c>
      <c r="C188" s="97">
        <v>0</v>
      </c>
      <c r="D188" s="97">
        <v>0</v>
      </c>
      <c r="E188" s="97">
        <v>21.729520000000001</v>
      </c>
      <c r="F188" s="160">
        <v>1.5121847404963448E-3</v>
      </c>
    </row>
    <row r="189" spans="1:6">
      <c r="A189" s="72" t="s">
        <v>159</v>
      </c>
      <c r="B189" s="158">
        <v>1873.2178099999999</v>
      </c>
      <c r="C189" s="158">
        <v>12489.10476</v>
      </c>
      <c r="D189" s="158">
        <v>7.2973699999999999</v>
      </c>
      <c r="E189" s="158">
        <v>14369.61994</v>
      </c>
      <c r="F189" s="161">
        <v>1</v>
      </c>
    </row>
    <row r="190" spans="1:6">
      <c r="A190" s="54" t="s">
        <v>739</v>
      </c>
      <c r="B190" s="160">
        <v>0.1303595932127346</v>
      </c>
      <c r="C190" s="160">
        <v>0.86913257359261786</v>
      </c>
      <c r="D190" s="160">
        <v>5.0783319464745697E-4</v>
      </c>
      <c r="E190" s="160">
        <v>1</v>
      </c>
      <c r="F190" s="160"/>
    </row>
    <row r="191" spans="1:6" ht="30" customHeight="1">
      <c r="A191" s="433" t="s">
        <v>1006</v>
      </c>
      <c r="B191" s="73" t="s">
        <v>62</v>
      </c>
      <c r="C191" s="73" t="s">
        <v>64</v>
      </c>
      <c r="D191" s="73" t="s">
        <v>66</v>
      </c>
      <c r="E191" s="176" t="s">
        <v>159</v>
      </c>
      <c r="F191" s="73" t="s">
        <v>681</v>
      </c>
    </row>
    <row r="192" spans="1:6">
      <c r="A192" s="100" t="s">
        <v>725</v>
      </c>
      <c r="B192" s="97">
        <v>0</v>
      </c>
      <c r="C192" s="97">
        <v>0</v>
      </c>
      <c r="D192" s="97">
        <v>0</v>
      </c>
      <c r="E192" s="97">
        <v>0</v>
      </c>
      <c r="F192" s="160">
        <v>0</v>
      </c>
    </row>
    <row r="193" spans="1:6">
      <c r="A193" s="100" t="s">
        <v>726</v>
      </c>
      <c r="B193" s="97">
        <v>0</v>
      </c>
      <c r="C193" s="97">
        <v>0</v>
      </c>
      <c r="D193" s="97">
        <v>0</v>
      </c>
      <c r="E193" s="97">
        <v>0</v>
      </c>
      <c r="F193" s="160">
        <v>0</v>
      </c>
    </row>
    <row r="194" spans="1:6">
      <c r="A194" s="100" t="s">
        <v>727</v>
      </c>
      <c r="B194" s="97">
        <v>0</v>
      </c>
      <c r="C194" s="97">
        <v>0</v>
      </c>
      <c r="D194" s="97">
        <v>0</v>
      </c>
      <c r="E194" s="97">
        <v>0</v>
      </c>
      <c r="F194" s="160">
        <v>0</v>
      </c>
    </row>
    <row r="195" spans="1:6">
      <c r="A195" s="100" t="s">
        <v>728</v>
      </c>
      <c r="B195" s="97">
        <v>0</v>
      </c>
      <c r="C195" s="97">
        <v>2</v>
      </c>
      <c r="D195" s="97">
        <v>0</v>
      </c>
      <c r="E195" s="97">
        <v>2</v>
      </c>
      <c r="F195" s="160">
        <v>1.3888888888888888E-2</v>
      </c>
    </row>
    <row r="196" spans="1:6">
      <c r="A196" s="100" t="s">
        <v>729</v>
      </c>
      <c r="B196" s="97">
        <v>0</v>
      </c>
      <c r="C196" s="97">
        <v>1</v>
      </c>
      <c r="D196" s="97">
        <v>0</v>
      </c>
      <c r="E196" s="97">
        <v>1</v>
      </c>
      <c r="F196" s="160">
        <v>6.9444444444444441E-3</v>
      </c>
    </row>
    <row r="197" spans="1:6">
      <c r="A197" s="100" t="s">
        <v>730</v>
      </c>
      <c r="B197" s="97">
        <v>1</v>
      </c>
      <c r="C197" s="97">
        <v>5</v>
      </c>
      <c r="D197" s="97">
        <v>0</v>
      </c>
      <c r="E197" s="97">
        <v>6</v>
      </c>
      <c r="F197" s="160">
        <v>4.1666666666666664E-2</v>
      </c>
    </row>
    <row r="198" spans="1:6">
      <c r="A198" s="100" t="s">
        <v>731</v>
      </c>
      <c r="B198" s="97">
        <v>0</v>
      </c>
      <c r="C198" s="97">
        <v>3</v>
      </c>
      <c r="D198" s="97">
        <v>0</v>
      </c>
      <c r="E198" s="97">
        <v>3</v>
      </c>
      <c r="F198" s="160">
        <v>2.0833333333333332E-2</v>
      </c>
    </row>
    <row r="199" spans="1:6">
      <c r="A199" s="100" t="s">
        <v>732</v>
      </c>
      <c r="B199" s="97">
        <v>1</v>
      </c>
      <c r="C199" s="97">
        <v>5</v>
      </c>
      <c r="D199" s="97">
        <v>0</v>
      </c>
      <c r="E199" s="97">
        <v>6</v>
      </c>
      <c r="F199" s="160">
        <v>4.1666666666666664E-2</v>
      </c>
    </row>
    <row r="200" spans="1:6">
      <c r="A200" s="100" t="s">
        <v>733</v>
      </c>
      <c r="B200" s="97">
        <v>1</v>
      </c>
      <c r="C200" s="97">
        <v>6</v>
      </c>
      <c r="D200" s="97">
        <v>0</v>
      </c>
      <c r="E200" s="97">
        <v>7</v>
      </c>
      <c r="F200" s="160">
        <v>4.8611111111111112E-2</v>
      </c>
    </row>
    <row r="201" spans="1:6">
      <c r="A201" s="100" t="s">
        <v>734</v>
      </c>
      <c r="B201" s="97">
        <v>0</v>
      </c>
      <c r="C201" s="97">
        <v>4</v>
      </c>
      <c r="D201" s="97">
        <v>0</v>
      </c>
      <c r="E201" s="97">
        <v>4</v>
      </c>
      <c r="F201" s="160">
        <v>2.7777777777777776E-2</v>
      </c>
    </row>
    <row r="202" spans="1:6">
      <c r="A202" s="100" t="s">
        <v>735</v>
      </c>
      <c r="B202" s="97">
        <v>6</v>
      </c>
      <c r="C202" s="97">
        <v>14</v>
      </c>
      <c r="D202" s="97">
        <v>0</v>
      </c>
      <c r="E202" s="97">
        <v>20</v>
      </c>
      <c r="F202" s="160">
        <v>0.1388888888888889</v>
      </c>
    </row>
    <row r="203" spans="1:6">
      <c r="A203" s="100" t="s">
        <v>736</v>
      </c>
      <c r="B203" s="97">
        <v>61</v>
      </c>
      <c r="C203" s="97">
        <v>9</v>
      </c>
      <c r="D203" s="97">
        <v>1</v>
      </c>
      <c r="E203" s="97">
        <v>71</v>
      </c>
      <c r="F203" s="160">
        <v>0.49305555555555558</v>
      </c>
    </row>
    <row r="204" spans="1:6">
      <c r="A204" s="100" t="s">
        <v>737</v>
      </c>
      <c r="B204" s="97">
        <v>16</v>
      </c>
      <c r="C204" s="97">
        <v>1</v>
      </c>
      <c r="D204" s="97">
        <v>0</v>
      </c>
      <c r="E204" s="97">
        <v>17</v>
      </c>
      <c r="F204" s="160">
        <v>0.11805555555555555</v>
      </c>
    </row>
    <row r="205" spans="1:6">
      <c r="A205" s="100" t="s">
        <v>738</v>
      </c>
      <c r="B205" s="97">
        <v>7</v>
      </c>
      <c r="C205" s="97">
        <v>0</v>
      </c>
      <c r="D205" s="97">
        <v>0</v>
      </c>
      <c r="E205" s="97">
        <v>7</v>
      </c>
      <c r="F205" s="160">
        <v>4.8611111111111112E-2</v>
      </c>
    </row>
    <row r="206" spans="1:6">
      <c r="A206" s="72" t="s">
        <v>159</v>
      </c>
      <c r="B206" s="158">
        <v>93</v>
      </c>
      <c r="C206" s="158">
        <v>50</v>
      </c>
      <c r="D206" s="158">
        <v>1</v>
      </c>
      <c r="E206" s="158">
        <v>144</v>
      </c>
      <c r="F206" s="161">
        <v>1</v>
      </c>
    </row>
    <row r="207" spans="1:6">
      <c r="A207" s="54" t="s">
        <v>739</v>
      </c>
      <c r="B207" s="160">
        <v>0.64583333333333337</v>
      </c>
      <c r="C207" s="160">
        <v>0.34722222222222221</v>
      </c>
      <c r="D207" s="160">
        <v>6.9444444444444441E-3</v>
      </c>
      <c r="E207" s="160">
        <v>1</v>
      </c>
      <c r="F207" s="160"/>
    </row>
    <row r="208" spans="1:6" ht="15.75" thickBot="1">
      <c r="A208" s="206"/>
      <c r="B208" s="207"/>
      <c r="C208" s="208"/>
      <c r="D208" s="208"/>
      <c r="E208" s="207"/>
      <c r="F208" s="207"/>
    </row>
    <row r="209" spans="1:6" ht="15.75" customHeight="1" thickTop="1">
      <c r="A209" s="765" t="s">
        <v>1423</v>
      </c>
      <c r="B209" s="765"/>
      <c r="C209" s="765"/>
      <c r="D209" s="765"/>
      <c r="E209" s="765"/>
      <c r="F209" s="765"/>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50" t="s">
        <v>961</v>
      </c>
      <c r="B1" s="750"/>
      <c r="C1" s="750"/>
      <c r="D1" s="750"/>
      <c r="E1" s="750"/>
      <c r="F1" s="750"/>
    </row>
    <row r="2" spans="1:6" ht="18">
      <c r="A2" s="751" t="s">
        <v>487</v>
      </c>
      <c r="B2" s="751"/>
      <c r="C2" s="751"/>
      <c r="D2" s="751"/>
      <c r="E2" s="751"/>
      <c r="F2" s="751"/>
    </row>
    <row r="3" spans="1:6" ht="18">
      <c r="A3" s="751" t="s">
        <v>1519</v>
      </c>
      <c r="B3" s="751"/>
      <c r="C3" s="751"/>
      <c r="D3" s="751"/>
      <c r="E3" s="751"/>
      <c r="F3" s="751"/>
    </row>
    <row r="4" spans="1:6" ht="30" customHeight="1">
      <c r="A4" s="752" t="s">
        <v>511</v>
      </c>
      <c r="B4" s="752"/>
      <c r="C4" s="752"/>
      <c r="D4" s="752"/>
      <c r="E4" s="752"/>
      <c r="F4" s="752"/>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8465255.1550699994</v>
      </c>
      <c r="C7" s="384">
        <v>1869959.95946</v>
      </c>
      <c r="D7" s="384">
        <v>0</v>
      </c>
      <c r="E7" s="384">
        <v>214.71793</v>
      </c>
      <c r="F7" s="384">
        <v>10335429.832459999</v>
      </c>
    </row>
    <row r="8" spans="1:6">
      <c r="A8" s="187" t="s">
        <v>161</v>
      </c>
      <c r="B8" s="57">
        <v>725824.49612000003</v>
      </c>
      <c r="C8" s="57">
        <v>340059.13282</v>
      </c>
      <c r="D8" s="57">
        <v>0</v>
      </c>
      <c r="E8" s="57">
        <v>210.68074999999999</v>
      </c>
      <c r="F8" s="57">
        <v>1066094.30969</v>
      </c>
    </row>
    <row r="9" spans="1:6">
      <c r="A9" s="58" t="s">
        <v>162</v>
      </c>
      <c r="B9" s="95">
        <v>298407.51438000001</v>
      </c>
      <c r="C9" s="95">
        <v>143810.77311000001</v>
      </c>
      <c r="D9" s="95">
        <v>0</v>
      </c>
      <c r="E9" s="95">
        <v>0</v>
      </c>
      <c r="F9" s="95">
        <v>442218.28749000002</v>
      </c>
    </row>
    <row r="10" spans="1:6">
      <c r="A10" s="58" t="s">
        <v>163</v>
      </c>
      <c r="B10" s="95">
        <v>193946.37483000002</v>
      </c>
      <c r="C10" s="95">
        <v>91375.504029999996</v>
      </c>
      <c r="D10" s="95">
        <v>0</v>
      </c>
      <c r="E10" s="95">
        <v>210.68074999999999</v>
      </c>
      <c r="F10" s="95">
        <v>285532.55961</v>
      </c>
    </row>
    <row r="11" spans="1:6">
      <c r="A11" s="58" t="s">
        <v>164</v>
      </c>
      <c r="B11" s="95">
        <v>233417.82672000001</v>
      </c>
      <c r="C11" s="95">
        <v>104872.82020999999</v>
      </c>
      <c r="D11" s="95">
        <v>0</v>
      </c>
      <c r="E11" s="95">
        <v>0</v>
      </c>
      <c r="F11" s="95">
        <v>338290.64692999999</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73.492699999999999</v>
      </c>
      <c r="C14" s="95">
        <v>0</v>
      </c>
      <c r="D14" s="95">
        <v>0</v>
      </c>
      <c r="E14" s="95">
        <v>0</v>
      </c>
      <c r="F14" s="95">
        <v>73.492699999999999</v>
      </c>
    </row>
    <row r="15" spans="1:6">
      <c r="A15" s="58" t="s">
        <v>168</v>
      </c>
      <c r="B15" s="95">
        <v>3.16E-3</v>
      </c>
      <c r="C15" s="95">
        <v>3.5470000000000002E-2</v>
      </c>
      <c r="D15" s="95">
        <v>0</v>
      </c>
      <c r="E15" s="95">
        <v>0</v>
      </c>
      <c r="F15" s="95">
        <v>3.8630000000000005E-2</v>
      </c>
    </row>
    <row r="16" spans="1:6">
      <c r="A16" s="58" t="s">
        <v>169</v>
      </c>
      <c r="B16" s="95">
        <v>-20.715669999999999</v>
      </c>
      <c r="C16" s="95">
        <v>0</v>
      </c>
      <c r="D16" s="95">
        <v>0</v>
      </c>
      <c r="E16" s="95">
        <v>0</v>
      </c>
      <c r="F16" s="95">
        <v>-20.715669999999999</v>
      </c>
    </row>
    <row r="17" spans="1:6">
      <c r="A17" s="187" t="s">
        <v>170</v>
      </c>
      <c r="B17" s="57">
        <v>469366.24866000004</v>
      </c>
      <c r="C17" s="57">
        <v>184410.13940000001</v>
      </c>
      <c r="D17" s="57">
        <v>0</v>
      </c>
      <c r="E17" s="57">
        <v>3.9718599999999999</v>
      </c>
      <c r="F17" s="57">
        <v>653780.35991999996</v>
      </c>
    </row>
    <row r="18" spans="1:6">
      <c r="A18" s="58" t="s">
        <v>171</v>
      </c>
      <c r="B18" s="95">
        <v>0</v>
      </c>
      <c r="C18" s="95">
        <v>0</v>
      </c>
      <c r="D18" s="95">
        <v>0</v>
      </c>
      <c r="E18" s="95">
        <v>0</v>
      </c>
      <c r="F18" s="95">
        <v>0</v>
      </c>
    </row>
    <row r="19" spans="1:6">
      <c r="A19" s="58" t="s">
        <v>172</v>
      </c>
      <c r="B19" s="95">
        <v>325144.61435000005</v>
      </c>
      <c r="C19" s="95">
        <v>69880.203709999987</v>
      </c>
      <c r="D19" s="95">
        <v>0</v>
      </c>
      <c r="E19" s="95">
        <v>3.9666000000000001</v>
      </c>
      <c r="F19" s="95">
        <v>395028.78466</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58835.158430000003</v>
      </c>
      <c r="C22" s="95">
        <v>38429.264329999998</v>
      </c>
      <c r="D22" s="95">
        <v>0</v>
      </c>
      <c r="E22" s="95">
        <v>0</v>
      </c>
      <c r="F22" s="95">
        <v>97264.422760000001</v>
      </c>
    </row>
    <row r="23" spans="1:6">
      <c r="A23" s="58" t="s">
        <v>176</v>
      </c>
      <c r="B23" s="95">
        <v>85348.352639999997</v>
      </c>
      <c r="C23" s="95">
        <v>75989.016480000006</v>
      </c>
      <c r="D23" s="95">
        <v>0</v>
      </c>
      <c r="E23" s="95">
        <v>5.2599999999999999E-3</v>
      </c>
      <c r="F23" s="95">
        <v>161337.37437999999</v>
      </c>
    </row>
    <row r="24" spans="1:6">
      <c r="A24" s="58" t="s">
        <v>177</v>
      </c>
      <c r="B24" s="95">
        <v>38.123239999999996</v>
      </c>
      <c r="C24" s="95">
        <v>111.65488000000001</v>
      </c>
      <c r="D24" s="95">
        <v>0</v>
      </c>
      <c r="E24" s="95">
        <v>0</v>
      </c>
      <c r="F24" s="95">
        <v>149.77812</v>
      </c>
    </row>
    <row r="25" spans="1:6">
      <c r="A25" s="58" t="s">
        <v>178</v>
      </c>
      <c r="B25" s="95">
        <v>0</v>
      </c>
      <c r="C25" s="95">
        <v>0</v>
      </c>
      <c r="D25" s="95">
        <v>0</v>
      </c>
      <c r="E25" s="95">
        <v>0</v>
      </c>
      <c r="F25" s="95">
        <v>0</v>
      </c>
    </row>
    <row r="26" spans="1:6">
      <c r="A26" s="187" t="s">
        <v>179</v>
      </c>
      <c r="B26" s="57">
        <v>6838050.7558699995</v>
      </c>
      <c r="C26" s="57">
        <v>882271.75192999991</v>
      </c>
      <c r="D26" s="57">
        <v>0</v>
      </c>
      <c r="E26" s="57">
        <v>0</v>
      </c>
      <c r="F26" s="57">
        <v>7720322.5077999998</v>
      </c>
    </row>
    <row r="27" spans="1:6">
      <c r="A27" s="60" t="s">
        <v>180</v>
      </c>
      <c r="B27" s="95">
        <v>6341867.0408100002</v>
      </c>
      <c r="C27" s="95">
        <v>864772.76101000002</v>
      </c>
      <c r="D27" s="95">
        <v>0</v>
      </c>
      <c r="E27" s="95">
        <v>0</v>
      </c>
      <c r="F27" s="95">
        <v>7206639.8018199997</v>
      </c>
    </row>
    <row r="28" spans="1:6">
      <c r="A28" s="58" t="s">
        <v>181</v>
      </c>
      <c r="B28" s="95">
        <v>4581977.3169300007</v>
      </c>
      <c r="C28" s="95">
        <v>583040.69867999991</v>
      </c>
      <c r="D28" s="95">
        <v>0</v>
      </c>
      <c r="E28" s="95">
        <v>0</v>
      </c>
      <c r="F28" s="95">
        <v>5165018.0156100001</v>
      </c>
    </row>
    <row r="29" spans="1:6">
      <c r="A29" s="58" t="s">
        <v>182</v>
      </c>
      <c r="B29" s="95">
        <v>1552004.63643</v>
      </c>
      <c r="C29" s="95">
        <v>263338.02929999999</v>
      </c>
      <c r="D29" s="95">
        <v>0</v>
      </c>
      <c r="E29" s="95">
        <v>0</v>
      </c>
      <c r="F29" s="95">
        <v>1815342.66573</v>
      </c>
    </row>
    <row r="30" spans="1:6">
      <c r="A30" s="58" t="s">
        <v>183</v>
      </c>
      <c r="B30" s="95">
        <v>207885.08744999999</v>
      </c>
      <c r="C30" s="95">
        <v>18394.033030000002</v>
      </c>
      <c r="D30" s="95">
        <v>0</v>
      </c>
      <c r="E30" s="95">
        <v>0</v>
      </c>
      <c r="F30" s="95">
        <v>226279.12047999998</v>
      </c>
    </row>
    <row r="31" spans="1:6">
      <c r="A31" s="60" t="s">
        <v>184</v>
      </c>
      <c r="B31" s="95">
        <v>93016.303069999994</v>
      </c>
      <c r="C31" s="95">
        <v>13251.930039999999</v>
      </c>
      <c r="D31" s="95">
        <v>0</v>
      </c>
      <c r="E31" s="95">
        <v>0</v>
      </c>
      <c r="F31" s="95">
        <v>106268.23311</v>
      </c>
    </row>
    <row r="32" spans="1:6">
      <c r="A32" s="58" t="s">
        <v>185</v>
      </c>
      <c r="B32" s="95">
        <v>36454.058299999997</v>
      </c>
      <c r="C32" s="95">
        <v>4099.42641</v>
      </c>
      <c r="D32" s="95">
        <v>0</v>
      </c>
      <c r="E32" s="95">
        <v>0</v>
      </c>
      <c r="F32" s="95">
        <v>40553.484710000004</v>
      </c>
    </row>
    <row r="33" spans="1:6">
      <c r="A33" s="58" t="s">
        <v>186</v>
      </c>
      <c r="B33" s="95">
        <v>49460.584419999999</v>
      </c>
      <c r="C33" s="95">
        <v>8391.745789999999</v>
      </c>
      <c r="D33" s="95">
        <v>0</v>
      </c>
      <c r="E33" s="95">
        <v>0</v>
      </c>
      <c r="F33" s="95">
        <v>57852.33021</v>
      </c>
    </row>
    <row r="34" spans="1:6">
      <c r="A34" s="58" t="s">
        <v>187</v>
      </c>
      <c r="B34" s="95">
        <v>7101.6603499999992</v>
      </c>
      <c r="C34" s="95">
        <v>760.75783999999999</v>
      </c>
      <c r="D34" s="95">
        <v>0</v>
      </c>
      <c r="E34" s="95">
        <v>0</v>
      </c>
      <c r="F34" s="95">
        <v>7862.4181900000003</v>
      </c>
    </row>
    <row r="35" spans="1:6">
      <c r="A35" s="60" t="s">
        <v>188</v>
      </c>
      <c r="B35" s="95">
        <v>150505.47422999999</v>
      </c>
      <c r="C35" s="95">
        <v>34883.063580000002</v>
      </c>
      <c r="D35" s="95">
        <v>0</v>
      </c>
      <c r="E35" s="95">
        <v>0</v>
      </c>
      <c r="F35" s="95">
        <v>185388.53781000001</v>
      </c>
    </row>
    <row r="36" spans="1:6">
      <c r="A36" s="58" t="s">
        <v>189</v>
      </c>
      <c r="B36" s="95">
        <v>101147.86256000001</v>
      </c>
      <c r="C36" s="95">
        <v>16771.383999999998</v>
      </c>
      <c r="D36" s="95">
        <v>0</v>
      </c>
      <c r="E36" s="95">
        <v>0</v>
      </c>
      <c r="F36" s="95">
        <v>117919.24656</v>
      </c>
    </row>
    <row r="37" spans="1:6">
      <c r="A37" s="58" t="s">
        <v>190</v>
      </c>
      <c r="B37" s="95">
        <v>45748.589570000004</v>
      </c>
      <c r="C37" s="95">
        <v>17228.015719999999</v>
      </c>
      <c r="D37" s="95">
        <v>0</v>
      </c>
      <c r="E37" s="95">
        <v>0</v>
      </c>
      <c r="F37" s="95">
        <v>62976.60529</v>
      </c>
    </row>
    <row r="38" spans="1:6">
      <c r="A38" s="58" t="s">
        <v>191</v>
      </c>
      <c r="B38" s="95">
        <v>3609.0221000000001</v>
      </c>
      <c r="C38" s="95">
        <v>883.66386</v>
      </c>
      <c r="D38" s="95">
        <v>0</v>
      </c>
      <c r="E38" s="95">
        <v>0</v>
      </c>
      <c r="F38" s="95">
        <v>4492.6859599999998</v>
      </c>
    </row>
    <row r="39" spans="1:6">
      <c r="A39" s="60" t="s">
        <v>192</v>
      </c>
      <c r="B39" s="95">
        <v>711489.49632000003</v>
      </c>
      <c r="C39" s="95">
        <v>90152.27479000001</v>
      </c>
      <c r="D39" s="95">
        <v>0</v>
      </c>
      <c r="E39" s="95">
        <v>0</v>
      </c>
      <c r="F39" s="95">
        <v>801641.77110999997</v>
      </c>
    </row>
    <row r="40" spans="1:6">
      <c r="A40" s="58" t="s">
        <v>193</v>
      </c>
      <c r="B40" s="95">
        <v>89981.606349999987</v>
      </c>
      <c r="C40" s="95">
        <v>9285.28125</v>
      </c>
      <c r="D40" s="95">
        <v>0</v>
      </c>
      <c r="E40" s="95">
        <v>0</v>
      </c>
      <c r="F40" s="95">
        <v>99266.887599999987</v>
      </c>
    </row>
    <row r="41" spans="1:6">
      <c r="A41" s="58" t="s">
        <v>194</v>
      </c>
      <c r="B41" s="95">
        <v>259859.39538999999</v>
      </c>
      <c r="C41" s="95">
        <v>35569.052029999999</v>
      </c>
      <c r="D41" s="95">
        <v>0</v>
      </c>
      <c r="E41" s="95">
        <v>0</v>
      </c>
      <c r="F41" s="95">
        <v>295428.44742000004</v>
      </c>
    </row>
    <row r="42" spans="1:6">
      <c r="A42" s="58" t="s">
        <v>195</v>
      </c>
      <c r="B42" s="95">
        <v>584.79534000000001</v>
      </c>
      <c r="C42" s="95">
        <v>18.45759</v>
      </c>
      <c r="D42" s="95">
        <v>0</v>
      </c>
      <c r="E42" s="95">
        <v>0</v>
      </c>
      <c r="F42" s="95">
        <v>603.25293000000011</v>
      </c>
    </row>
    <row r="43" spans="1:6">
      <c r="A43" s="58" t="s">
        <v>196</v>
      </c>
      <c r="B43" s="95">
        <v>6451.2145899999996</v>
      </c>
      <c r="C43" s="95">
        <v>821.38324</v>
      </c>
      <c r="D43" s="95">
        <v>0</v>
      </c>
      <c r="E43" s="95">
        <v>0</v>
      </c>
      <c r="F43" s="95">
        <v>7272.5978299999997</v>
      </c>
    </row>
    <row r="44" spans="1:6">
      <c r="A44" s="58" t="s">
        <v>197</v>
      </c>
      <c r="B44" s="95">
        <v>101.24315</v>
      </c>
      <c r="C44" s="95">
        <v>0</v>
      </c>
      <c r="D44" s="95">
        <v>0</v>
      </c>
      <c r="E44" s="95">
        <v>0</v>
      </c>
      <c r="F44" s="95">
        <v>101.24315</v>
      </c>
    </row>
    <row r="45" spans="1:6">
      <c r="A45" s="58" t="s">
        <v>198</v>
      </c>
      <c r="B45" s="95">
        <v>273.48696999999999</v>
      </c>
      <c r="C45" s="95">
        <v>26.86769</v>
      </c>
      <c r="D45" s="95">
        <v>0</v>
      </c>
      <c r="E45" s="95">
        <v>0</v>
      </c>
      <c r="F45" s="95">
        <v>300.35465999999997</v>
      </c>
    </row>
    <row r="46" spans="1:6">
      <c r="A46" s="58" t="s">
        <v>1181</v>
      </c>
      <c r="B46" s="95">
        <v>143379.13623</v>
      </c>
      <c r="C46" s="95">
        <v>17050.538570000001</v>
      </c>
      <c r="D46" s="95">
        <v>0</v>
      </c>
      <c r="E46" s="95">
        <v>0</v>
      </c>
      <c r="F46" s="95">
        <v>160429.67480000001</v>
      </c>
    </row>
    <row r="47" spans="1:6">
      <c r="A47" s="58" t="s">
        <v>1182</v>
      </c>
      <c r="B47" s="95">
        <v>204369.79853999999</v>
      </c>
      <c r="C47" s="95">
        <v>26764.708760000001</v>
      </c>
      <c r="D47" s="95">
        <v>0</v>
      </c>
      <c r="E47" s="95">
        <v>0</v>
      </c>
      <c r="F47" s="95">
        <v>231134.5073</v>
      </c>
    </row>
    <row r="48" spans="1:6">
      <c r="A48" s="58" t="s">
        <v>1187</v>
      </c>
      <c r="B48" s="95">
        <v>1173.9162200000001</v>
      </c>
      <c r="C48" s="95">
        <v>29.266099999999998</v>
      </c>
      <c r="D48" s="95">
        <v>0</v>
      </c>
      <c r="E48" s="95">
        <v>0</v>
      </c>
      <c r="F48" s="95">
        <v>1203.1823200000001</v>
      </c>
    </row>
    <row r="49" spans="1:6">
      <c r="A49" s="58" t="s">
        <v>1188</v>
      </c>
      <c r="B49" s="95">
        <v>4539.6532699999998</v>
      </c>
      <c r="C49" s="95">
        <v>566.66919999999993</v>
      </c>
      <c r="D49" s="95">
        <v>0</v>
      </c>
      <c r="E49" s="95">
        <v>0</v>
      </c>
      <c r="F49" s="95">
        <v>5106.3224700000001</v>
      </c>
    </row>
    <row r="50" spans="1:6">
      <c r="A50" s="58" t="s">
        <v>1206</v>
      </c>
      <c r="B50" s="95">
        <v>246.98684</v>
      </c>
      <c r="C50" s="95">
        <v>2.0000000000000002E-5</v>
      </c>
      <c r="D50" s="95">
        <v>0</v>
      </c>
      <c r="E50" s="95">
        <v>0</v>
      </c>
      <c r="F50" s="95">
        <v>246.98685999999998</v>
      </c>
    </row>
    <row r="51" spans="1:6">
      <c r="A51" s="58" t="s">
        <v>1226</v>
      </c>
      <c r="B51" s="95">
        <v>528.26343000000008</v>
      </c>
      <c r="C51" s="95">
        <v>20.050339999999998</v>
      </c>
      <c r="D51" s="95">
        <v>0</v>
      </c>
      <c r="E51" s="95">
        <v>0</v>
      </c>
      <c r="F51" s="95">
        <v>548.31376999999998</v>
      </c>
    </row>
    <row r="52" spans="1:6">
      <c r="A52" s="60" t="s">
        <v>199</v>
      </c>
      <c r="B52" s="95">
        <v>-458827.55855999998</v>
      </c>
      <c r="C52" s="95">
        <v>-120788.27748999999</v>
      </c>
      <c r="D52" s="95">
        <v>0</v>
      </c>
      <c r="E52" s="95">
        <v>0</v>
      </c>
      <c r="F52" s="95">
        <v>-579615.83604999993</v>
      </c>
    </row>
    <row r="53" spans="1:6">
      <c r="A53" s="61" t="s">
        <v>1257</v>
      </c>
      <c r="B53" s="95">
        <v>-66813.476450000002</v>
      </c>
      <c r="C53" s="95">
        <v>-16419.345980000002</v>
      </c>
      <c r="D53" s="95">
        <v>0</v>
      </c>
      <c r="E53" s="95">
        <v>0</v>
      </c>
      <c r="F53" s="95">
        <v>-83232.82243</v>
      </c>
    </row>
    <row r="54" spans="1:6">
      <c r="A54" s="58" t="s">
        <v>1281</v>
      </c>
      <c r="B54" s="95">
        <v>-20293.510710000002</v>
      </c>
      <c r="C54" s="95">
        <v>-14441.962019999999</v>
      </c>
      <c r="D54" s="95">
        <v>0</v>
      </c>
      <c r="E54" s="95">
        <v>0</v>
      </c>
      <c r="F54" s="95">
        <v>-34735.472729999994</v>
      </c>
    </row>
    <row r="55" spans="1:6">
      <c r="A55" s="58" t="s">
        <v>1258</v>
      </c>
      <c r="B55" s="95">
        <v>-16443.969990000001</v>
      </c>
      <c r="C55" s="95">
        <v>-2298.89516</v>
      </c>
      <c r="D55" s="95">
        <v>0</v>
      </c>
      <c r="E55" s="95">
        <v>0</v>
      </c>
      <c r="F55" s="95">
        <v>-18742.865149999998</v>
      </c>
    </row>
    <row r="56" spans="1:6">
      <c r="A56" s="58" t="s">
        <v>1282</v>
      </c>
      <c r="B56" s="95">
        <v>-15660.36132</v>
      </c>
      <c r="C56" s="95">
        <v>-2828.4233300000001</v>
      </c>
      <c r="D56" s="95">
        <v>0</v>
      </c>
      <c r="E56" s="95">
        <v>0</v>
      </c>
      <c r="F56" s="95">
        <v>-18488.784649999998</v>
      </c>
    </row>
    <row r="57" spans="1:6">
      <c r="A57" s="58" t="s">
        <v>1259</v>
      </c>
      <c r="B57" s="95">
        <v>-72532.026389999999</v>
      </c>
      <c r="C57" s="95">
        <v>-9870.5158900000006</v>
      </c>
      <c r="D57" s="95">
        <v>0</v>
      </c>
      <c r="E57" s="95">
        <v>0</v>
      </c>
      <c r="F57" s="95">
        <v>-82402.542279999994</v>
      </c>
    </row>
    <row r="58" spans="1:6">
      <c r="A58" s="58" t="s">
        <v>200</v>
      </c>
      <c r="B58" s="95">
        <v>-30446.629980000002</v>
      </c>
      <c r="C58" s="95">
        <v>-9906.4766099999997</v>
      </c>
      <c r="D58" s="95">
        <v>0</v>
      </c>
      <c r="E58" s="95">
        <v>0</v>
      </c>
      <c r="F58" s="95">
        <v>-40353.106590000003</v>
      </c>
    </row>
    <row r="59" spans="1:6">
      <c r="A59" s="61" t="s">
        <v>201</v>
      </c>
      <c r="B59" s="95">
        <v>-128747.23973999999</v>
      </c>
      <c r="C59" s="95">
        <v>-38976.726659999993</v>
      </c>
      <c r="D59" s="95">
        <v>0</v>
      </c>
      <c r="E59" s="95">
        <v>0</v>
      </c>
      <c r="F59" s="95">
        <v>-167723.9664</v>
      </c>
    </row>
    <row r="60" spans="1:6">
      <c r="A60" s="58" t="s">
        <v>202</v>
      </c>
      <c r="B60" s="95">
        <v>-95156.148019999993</v>
      </c>
      <c r="C60" s="95">
        <v>-23685.92798</v>
      </c>
      <c r="D60" s="95">
        <v>0</v>
      </c>
      <c r="E60" s="95">
        <v>0</v>
      </c>
      <c r="F60" s="95">
        <v>-118842.076</v>
      </c>
    </row>
    <row r="61" spans="1:6">
      <c r="A61" s="58" t="s">
        <v>203</v>
      </c>
      <c r="B61" s="95">
        <v>-44.893639999999998</v>
      </c>
      <c r="C61" s="95">
        <v>0</v>
      </c>
      <c r="D61" s="95">
        <v>0</v>
      </c>
      <c r="E61" s="95">
        <v>0</v>
      </c>
      <c r="F61" s="95">
        <v>-44.893639999999998</v>
      </c>
    </row>
    <row r="62" spans="1:6">
      <c r="A62" s="58" t="s">
        <v>204</v>
      </c>
      <c r="B62" s="95">
        <v>0</v>
      </c>
      <c r="C62" s="95">
        <v>0</v>
      </c>
      <c r="D62" s="95">
        <v>0</v>
      </c>
      <c r="E62" s="95">
        <v>0</v>
      </c>
      <c r="F62" s="95">
        <v>0</v>
      </c>
    </row>
    <row r="63" spans="1:6">
      <c r="A63" s="58" t="s">
        <v>1002</v>
      </c>
      <c r="B63" s="95">
        <v>-1793.7944600000001</v>
      </c>
      <c r="C63" s="95">
        <v>-515.58258000000001</v>
      </c>
      <c r="D63" s="95">
        <v>0</v>
      </c>
      <c r="E63" s="95">
        <v>0</v>
      </c>
      <c r="F63" s="95">
        <v>-2309.3770399999999</v>
      </c>
    </row>
    <row r="64" spans="1:6">
      <c r="A64" s="58" t="s">
        <v>1003</v>
      </c>
      <c r="B64" s="95">
        <v>-1696.8094900000001</v>
      </c>
      <c r="C64" s="95">
        <v>-704.74718000000007</v>
      </c>
      <c r="D64" s="95">
        <v>0</v>
      </c>
      <c r="E64" s="95">
        <v>0</v>
      </c>
      <c r="F64" s="95">
        <v>-2401.5566699999999</v>
      </c>
    </row>
    <row r="65" spans="1:6">
      <c r="A65" s="61" t="s">
        <v>1189</v>
      </c>
      <c r="B65" s="95">
        <v>-1240.70453</v>
      </c>
      <c r="C65" s="95">
        <v>-96.973950000000002</v>
      </c>
      <c r="D65" s="95">
        <v>0</v>
      </c>
      <c r="E65" s="95">
        <v>0</v>
      </c>
      <c r="F65" s="95">
        <v>-1337.67848</v>
      </c>
    </row>
    <row r="66" spans="1:6">
      <c r="A66" s="58" t="s">
        <v>1190</v>
      </c>
      <c r="B66" s="95">
        <v>-2393.1215400000001</v>
      </c>
      <c r="C66" s="95">
        <v>-305.42471</v>
      </c>
      <c r="D66" s="95">
        <v>0</v>
      </c>
      <c r="E66" s="95">
        <v>0</v>
      </c>
      <c r="F66" s="95">
        <v>-2698.5462499999999</v>
      </c>
    </row>
    <row r="67" spans="1:6">
      <c r="A67" s="58" t="s">
        <v>1191</v>
      </c>
      <c r="B67" s="95">
        <v>-2933.5783799999999</v>
      </c>
      <c r="C67" s="95">
        <v>-176.15788000000001</v>
      </c>
      <c r="D67" s="95">
        <v>0</v>
      </c>
      <c r="E67" s="95">
        <v>0</v>
      </c>
      <c r="F67" s="95">
        <v>-3109.7362599999997</v>
      </c>
    </row>
    <row r="68" spans="1:6">
      <c r="A68" s="58" t="s">
        <v>1192</v>
      </c>
      <c r="B68" s="95">
        <v>-2631.2939200000001</v>
      </c>
      <c r="C68" s="95">
        <v>-561.11756000000003</v>
      </c>
      <c r="D68" s="95">
        <v>0</v>
      </c>
      <c r="E68" s="95">
        <v>0</v>
      </c>
      <c r="F68" s="95">
        <v>-3192.4114799999998</v>
      </c>
    </row>
    <row r="69" spans="1:6">
      <c r="A69" s="187" t="s">
        <v>205</v>
      </c>
      <c r="B69" s="57">
        <v>63829.072770000006</v>
      </c>
      <c r="C69" s="57">
        <v>19521.886300000002</v>
      </c>
      <c r="D69" s="57">
        <v>0</v>
      </c>
      <c r="E69" s="57">
        <v>0</v>
      </c>
      <c r="F69" s="57">
        <v>83350.959069999997</v>
      </c>
    </row>
    <row r="70" spans="1:6">
      <c r="A70" s="58" t="s">
        <v>206</v>
      </c>
      <c r="B70" s="95">
        <v>467.44952000000001</v>
      </c>
      <c r="C70" s="95">
        <v>185.55511999999999</v>
      </c>
      <c r="D70" s="95">
        <v>711.49381000000005</v>
      </c>
      <c r="E70" s="95">
        <v>0</v>
      </c>
      <c r="F70" s="95">
        <v>1364.49845</v>
      </c>
    </row>
    <row r="71" spans="1:6">
      <c r="A71" s="61" t="s">
        <v>207</v>
      </c>
      <c r="B71" s="95">
        <v>23151.556170000003</v>
      </c>
      <c r="C71" s="95">
        <v>4310.4342400000005</v>
      </c>
      <c r="D71" s="95">
        <v>0</v>
      </c>
      <c r="E71" s="95">
        <v>0</v>
      </c>
      <c r="F71" s="95">
        <v>27461.990409999999</v>
      </c>
    </row>
    <row r="72" spans="1:6">
      <c r="A72" s="58" t="s">
        <v>208</v>
      </c>
      <c r="B72" s="95">
        <v>52668.42654</v>
      </c>
      <c r="C72" s="95">
        <v>23734.776760000001</v>
      </c>
      <c r="D72" s="95">
        <v>0</v>
      </c>
      <c r="E72" s="95">
        <v>0</v>
      </c>
      <c r="F72" s="95">
        <v>76403.203299999994</v>
      </c>
    </row>
    <row r="73" spans="1:6">
      <c r="A73" s="58" t="s">
        <v>209</v>
      </c>
      <c r="B73" s="95">
        <v>0</v>
      </c>
      <c r="C73" s="95">
        <v>0</v>
      </c>
      <c r="D73" s="95">
        <v>0</v>
      </c>
      <c r="E73" s="95">
        <v>0</v>
      </c>
      <c r="F73" s="95">
        <v>0</v>
      </c>
    </row>
    <row r="74" spans="1:6">
      <c r="A74" s="58" t="s">
        <v>210</v>
      </c>
      <c r="B74" s="95">
        <v>-12458.359460000001</v>
      </c>
      <c r="C74" s="95">
        <v>-8708.8798200000001</v>
      </c>
      <c r="D74" s="95">
        <v>-711.49381000000005</v>
      </c>
      <c r="E74" s="95">
        <v>0</v>
      </c>
      <c r="F74" s="95">
        <v>-21878.733090000002</v>
      </c>
    </row>
    <row r="75" spans="1:6">
      <c r="A75" s="187" t="s">
        <v>211</v>
      </c>
      <c r="B75" s="57">
        <v>11003.798640000001</v>
      </c>
      <c r="C75" s="57">
        <v>0</v>
      </c>
      <c r="D75" s="57">
        <v>0</v>
      </c>
      <c r="E75" s="57">
        <v>0</v>
      </c>
      <c r="F75" s="57">
        <v>11003.798640000001</v>
      </c>
    </row>
    <row r="76" spans="1:6">
      <c r="A76" s="58" t="s">
        <v>212</v>
      </c>
      <c r="B76" s="95">
        <v>2516.3833500000001</v>
      </c>
      <c r="C76" s="95">
        <v>0</v>
      </c>
      <c r="D76" s="95">
        <v>0</v>
      </c>
      <c r="E76" s="95">
        <v>0</v>
      </c>
      <c r="F76" s="95">
        <v>2516.3833500000001</v>
      </c>
    </row>
    <row r="77" spans="1:6">
      <c r="A77" s="58" t="s">
        <v>213</v>
      </c>
      <c r="B77" s="95">
        <v>33636.349479999997</v>
      </c>
      <c r="C77" s="95">
        <v>0</v>
      </c>
      <c r="D77" s="95">
        <v>0</v>
      </c>
      <c r="E77" s="95">
        <v>0</v>
      </c>
      <c r="F77" s="95">
        <v>33636.349479999997</v>
      </c>
    </row>
    <row r="78" spans="1:6">
      <c r="A78" s="58" t="s">
        <v>214</v>
      </c>
      <c r="B78" s="95">
        <v>3960.13816</v>
      </c>
      <c r="C78" s="95">
        <v>0</v>
      </c>
      <c r="D78" s="95">
        <v>0</v>
      </c>
      <c r="E78" s="95">
        <v>0</v>
      </c>
      <c r="F78" s="95">
        <v>3960.13816</v>
      </c>
    </row>
    <row r="79" spans="1:6">
      <c r="A79" s="58" t="s">
        <v>215</v>
      </c>
      <c r="B79" s="95">
        <v>3439.4710399999999</v>
      </c>
      <c r="C79" s="95">
        <v>0</v>
      </c>
      <c r="D79" s="95">
        <v>0</v>
      </c>
      <c r="E79" s="95">
        <v>0</v>
      </c>
      <c r="F79" s="95">
        <v>3439.4710399999999</v>
      </c>
    </row>
    <row r="80" spans="1:6">
      <c r="A80" s="58" t="s">
        <v>216</v>
      </c>
      <c r="B80" s="95">
        <v>-32548.543389999999</v>
      </c>
      <c r="C80" s="95">
        <v>0</v>
      </c>
      <c r="D80" s="95">
        <v>0</v>
      </c>
      <c r="E80" s="95">
        <v>0</v>
      </c>
      <c r="F80" s="95">
        <v>-32548.543389999999</v>
      </c>
    </row>
    <row r="81" spans="1:6">
      <c r="A81" s="187" t="s">
        <v>217</v>
      </c>
      <c r="B81" s="57">
        <v>133062.09138</v>
      </c>
      <c r="C81" s="57">
        <v>441545.34341999999</v>
      </c>
      <c r="D81" s="57">
        <v>0</v>
      </c>
      <c r="E81" s="57">
        <v>6.5319999999999989E-2</v>
      </c>
      <c r="F81" s="57">
        <v>574607.50011999998</v>
      </c>
    </row>
    <row r="82" spans="1:6">
      <c r="A82" s="58" t="s">
        <v>171</v>
      </c>
      <c r="B82" s="95">
        <v>0</v>
      </c>
      <c r="C82" s="95">
        <v>0</v>
      </c>
      <c r="D82" s="95">
        <v>0</v>
      </c>
      <c r="E82" s="95">
        <v>0</v>
      </c>
      <c r="F82" s="95">
        <v>0</v>
      </c>
    </row>
    <row r="83" spans="1:6">
      <c r="A83" s="58" t="s">
        <v>172</v>
      </c>
      <c r="B83" s="95">
        <v>64109.676079999997</v>
      </c>
      <c r="C83" s="95">
        <v>44241.833530000004</v>
      </c>
      <c r="D83" s="95">
        <v>0</v>
      </c>
      <c r="E83" s="95">
        <v>0</v>
      </c>
      <c r="F83" s="95">
        <v>108351.50960999999</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98.213390000000004</v>
      </c>
      <c r="C86" s="95">
        <v>6.9286000000000003</v>
      </c>
      <c r="D86" s="95">
        <v>0</v>
      </c>
      <c r="E86" s="95">
        <v>0</v>
      </c>
      <c r="F86" s="95">
        <v>105.14199000000001</v>
      </c>
    </row>
    <row r="87" spans="1:6">
      <c r="A87" s="58" t="s">
        <v>219</v>
      </c>
      <c r="B87" s="95">
        <v>471.78343000000001</v>
      </c>
      <c r="C87" s="95">
        <v>3009.6562300000001</v>
      </c>
      <c r="D87" s="95">
        <v>0</v>
      </c>
      <c r="E87" s="95">
        <v>0</v>
      </c>
      <c r="F87" s="95">
        <v>3481.43966</v>
      </c>
    </row>
    <row r="88" spans="1:6">
      <c r="A88" s="58" t="s">
        <v>176</v>
      </c>
      <c r="B88" s="95">
        <v>66728.06465</v>
      </c>
      <c r="C88" s="95">
        <v>395999.48556</v>
      </c>
      <c r="D88" s="95">
        <v>0</v>
      </c>
      <c r="E88" s="95">
        <v>6.5319999999999989E-2</v>
      </c>
      <c r="F88" s="95">
        <v>462727.61552999995</v>
      </c>
    </row>
    <row r="89" spans="1:6">
      <c r="A89" s="58" t="s">
        <v>220</v>
      </c>
      <c r="B89" s="95">
        <v>2130.1441500000001</v>
      </c>
      <c r="C89" s="95">
        <v>389.93955999999997</v>
      </c>
      <c r="D89" s="95">
        <v>0</v>
      </c>
      <c r="E89" s="95">
        <v>0</v>
      </c>
      <c r="F89" s="95">
        <v>2520.0837099999999</v>
      </c>
    </row>
    <row r="90" spans="1:6">
      <c r="A90" s="58" t="s">
        <v>221</v>
      </c>
      <c r="B90" s="95">
        <v>-475.79032000000001</v>
      </c>
      <c r="C90" s="95">
        <v>-2102.5000599999998</v>
      </c>
      <c r="D90" s="95">
        <v>0</v>
      </c>
      <c r="E90" s="95">
        <v>0</v>
      </c>
      <c r="F90" s="95">
        <v>-2578.2903799999999</v>
      </c>
    </row>
    <row r="91" spans="1:6">
      <c r="A91" s="187" t="s">
        <v>222</v>
      </c>
      <c r="B91" s="57">
        <v>203965.10059000002</v>
      </c>
      <c r="C91" s="57">
        <v>0</v>
      </c>
      <c r="D91" s="57">
        <v>0</v>
      </c>
      <c r="E91" s="57">
        <v>0</v>
      </c>
      <c r="F91" s="57">
        <v>203965.10059000002</v>
      </c>
    </row>
    <row r="92" spans="1:6">
      <c r="A92" s="58" t="s">
        <v>223</v>
      </c>
      <c r="B92" s="95">
        <v>57742.206009999994</v>
      </c>
      <c r="C92" s="95">
        <v>0</v>
      </c>
      <c r="D92" s="95">
        <v>0</v>
      </c>
      <c r="E92" s="95">
        <v>0</v>
      </c>
      <c r="F92" s="95">
        <v>57742.206009999994</v>
      </c>
    </row>
    <row r="93" spans="1:6">
      <c r="A93" s="58" t="s">
        <v>224</v>
      </c>
      <c r="B93" s="95">
        <v>102560.77682</v>
      </c>
      <c r="C93" s="95">
        <v>0</v>
      </c>
      <c r="D93" s="95">
        <v>0</v>
      </c>
      <c r="E93" s="95">
        <v>0</v>
      </c>
      <c r="F93" s="95">
        <v>102560.77682</v>
      </c>
    </row>
    <row r="94" spans="1:6">
      <c r="A94" s="58" t="s">
        <v>225</v>
      </c>
      <c r="B94" s="95">
        <v>11211.83635</v>
      </c>
      <c r="C94" s="95">
        <v>0</v>
      </c>
      <c r="D94" s="95">
        <v>0</v>
      </c>
      <c r="E94" s="95">
        <v>0</v>
      </c>
      <c r="F94" s="95">
        <v>11211.83635</v>
      </c>
    </row>
    <row r="95" spans="1:6">
      <c r="A95" s="58" t="s">
        <v>226</v>
      </c>
      <c r="B95" s="95">
        <v>15403.63305</v>
      </c>
      <c r="C95" s="95">
        <v>0</v>
      </c>
      <c r="D95" s="95">
        <v>0</v>
      </c>
      <c r="E95" s="95">
        <v>0</v>
      </c>
      <c r="F95" s="95">
        <v>15403.63305</v>
      </c>
    </row>
    <row r="96" spans="1:6">
      <c r="A96" s="58" t="s">
        <v>227</v>
      </c>
      <c r="B96" s="95">
        <v>12971.848970000001</v>
      </c>
      <c r="C96" s="95">
        <v>0</v>
      </c>
      <c r="D96" s="95">
        <v>0</v>
      </c>
      <c r="E96" s="95">
        <v>0</v>
      </c>
      <c r="F96" s="95">
        <v>12971.848970000001</v>
      </c>
    </row>
    <row r="97" spans="1:6">
      <c r="A97" s="58" t="s">
        <v>228</v>
      </c>
      <c r="B97" s="95">
        <v>2668.6113799999998</v>
      </c>
      <c r="C97" s="95">
        <v>0</v>
      </c>
      <c r="D97" s="95">
        <v>0</v>
      </c>
      <c r="E97" s="95">
        <v>0</v>
      </c>
      <c r="F97" s="95">
        <v>2668.6113799999998</v>
      </c>
    </row>
    <row r="98" spans="1:6">
      <c r="A98" s="58" t="s">
        <v>229</v>
      </c>
      <c r="B98" s="95">
        <v>169.12998000000002</v>
      </c>
      <c r="C98" s="95">
        <v>0</v>
      </c>
      <c r="D98" s="95">
        <v>0</v>
      </c>
      <c r="E98" s="95">
        <v>0</v>
      </c>
      <c r="F98" s="95">
        <v>169.12998000000002</v>
      </c>
    </row>
    <row r="99" spans="1:6">
      <c r="A99" s="58" t="s">
        <v>230</v>
      </c>
      <c r="B99" s="95">
        <v>17.21556</v>
      </c>
      <c r="C99" s="95">
        <v>0</v>
      </c>
      <c r="D99" s="95">
        <v>0</v>
      </c>
      <c r="E99" s="95">
        <v>0</v>
      </c>
      <c r="F99" s="95">
        <v>17.21556</v>
      </c>
    </row>
    <row r="100" spans="1:6">
      <c r="A100" s="58" t="s">
        <v>231</v>
      </c>
      <c r="B100" s="95">
        <v>1219.84247</v>
      </c>
      <c r="C100" s="95">
        <v>0</v>
      </c>
      <c r="D100" s="95">
        <v>0</v>
      </c>
      <c r="E100" s="95">
        <v>0</v>
      </c>
      <c r="F100" s="95">
        <v>1219.84247</v>
      </c>
    </row>
    <row r="101" spans="1:6">
      <c r="A101" s="187" t="s">
        <v>232</v>
      </c>
      <c r="B101" s="57">
        <v>20153.591039999999</v>
      </c>
      <c r="C101" s="57">
        <v>2151.70559</v>
      </c>
      <c r="D101" s="57">
        <v>0</v>
      </c>
      <c r="E101" s="57">
        <v>0</v>
      </c>
      <c r="F101" s="57">
        <v>22305.296630000001</v>
      </c>
    </row>
    <row r="102" spans="1:6">
      <c r="A102" s="58" t="s">
        <v>233</v>
      </c>
      <c r="B102" s="95">
        <v>6501.6561900000006</v>
      </c>
      <c r="C102" s="95">
        <v>0</v>
      </c>
      <c r="D102" s="95">
        <v>0</v>
      </c>
      <c r="E102" s="95">
        <v>0</v>
      </c>
      <c r="F102" s="95">
        <v>6501.6561900000006</v>
      </c>
    </row>
    <row r="103" spans="1:6">
      <c r="A103" s="58" t="s">
        <v>234</v>
      </c>
      <c r="B103" s="95">
        <v>1618.7288100000001</v>
      </c>
      <c r="C103" s="95">
        <v>0</v>
      </c>
      <c r="D103" s="95">
        <v>0</v>
      </c>
      <c r="E103" s="95">
        <v>0</v>
      </c>
      <c r="F103" s="95">
        <v>1618.7288100000001</v>
      </c>
    </row>
    <row r="104" spans="1:6">
      <c r="A104" s="58" t="s">
        <v>235</v>
      </c>
      <c r="B104" s="95">
        <v>4730.3715599999996</v>
      </c>
      <c r="C104" s="95">
        <v>710.27399000000003</v>
      </c>
      <c r="D104" s="95">
        <v>0</v>
      </c>
      <c r="E104" s="95">
        <v>0</v>
      </c>
      <c r="F104" s="95">
        <v>5440.6455500000002</v>
      </c>
    </row>
    <row r="105" spans="1:6">
      <c r="A105" s="58" t="s">
        <v>236</v>
      </c>
      <c r="B105" s="95">
        <v>8006.58655</v>
      </c>
      <c r="C105" s="95">
        <v>1767.4346499999999</v>
      </c>
      <c r="D105" s="95">
        <v>0</v>
      </c>
      <c r="E105" s="95">
        <v>0</v>
      </c>
      <c r="F105" s="95">
        <v>9774.0211999999992</v>
      </c>
    </row>
    <row r="106" spans="1:6">
      <c r="A106" s="58" t="s">
        <v>237</v>
      </c>
      <c r="B106" s="95">
        <v>-703.75207</v>
      </c>
      <c r="C106" s="95">
        <v>-326.00304999999997</v>
      </c>
      <c r="D106" s="95">
        <v>0</v>
      </c>
      <c r="E106" s="95">
        <v>0</v>
      </c>
      <c r="F106" s="95">
        <v>-1029.75512</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7001899.9559700005</v>
      </c>
      <c r="C114" s="57">
        <v>1937611.4908699999</v>
      </c>
      <c r="D114" s="57">
        <v>208.95726000000002</v>
      </c>
      <c r="E114" s="57">
        <v>0.10184</v>
      </c>
      <c r="F114" s="57">
        <v>8939720.5059400015</v>
      </c>
    </row>
    <row r="115" spans="1:6">
      <c r="A115" s="177" t="s">
        <v>246</v>
      </c>
      <c r="B115" s="57">
        <v>5834933.6178900003</v>
      </c>
      <c r="C115" s="57">
        <v>1669955.6976900001</v>
      </c>
      <c r="D115" s="57">
        <v>0</v>
      </c>
      <c r="E115" s="57">
        <v>0.1018</v>
      </c>
      <c r="F115" s="57">
        <v>7504889.4173800005</v>
      </c>
    </row>
    <row r="116" spans="1:6">
      <c r="A116" s="64" t="s">
        <v>247</v>
      </c>
      <c r="B116" s="95">
        <v>4291.6647300000004</v>
      </c>
      <c r="C116" s="95">
        <v>1240.5670700000001</v>
      </c>
      <c r="D116" s="95">
        <v>0</v>
      </c>
      <c r="E116" s="95">
        <v>0</v>
      </c>
      <c r="F116" s="95">
        <v>5532.2317999999996</v>
      </c>
    </row>
    <row r="117" spans="1:6">
      <c r="A117" s="64" t="s">
        <v>248</v>
      </c>
      <c r="B117" s="95">
        <v>431.72390000000001</v>
      </c>
      <c r="C117" s="95">
        <v>1156.1023500000001</v>
      </c>
      <c r="D117" s="95">
        <v>0</v>
      </c>
      <c r="E117" s="95">
        <v>0</v>
      </c>
      <c r="F117" s="95">
        <v>1587.8262500000001</v>
      </c>
    </row>
    <row r="118" spans="1:6">
      <c r="A118" s="64" t="s">
        <v>249</v>
      </c>
      <c r="B118" s="95">
        <v>3859.94083</v>
      </c>
      <c r="C118" s="95">
        <v>84.46472</v>
      </c>
      <c r="D118" s="95">
        <v>0</v>
      </c>
      <c r="E118" s="95">
        <v>0</v>
      </c>
      <c r="F118" s="95">
        <v>3944.4055499999999</v>
      </c>
    </row>
    <row r="119" spans="1:6">
      <c r="A119" s="64" t="s">
        <v>250</v>
      </c>
      <c r="B119" s="95">
        <v>1841558.4181300001</v>
      </c>
      <c r="C119" s="95">
        <v>405469.10525999998</v>
      </c>
      <c r="D119" s="95">
        <v>0</v>
      </c>
      <c r="E119" s="95">
        <v>9.3200000000000005E-2</v>
      </c>
      <c r="F119" s="95">
        <v>2247027.6165900002</v>
      </c>
    </row>
    <row r="120" spans="1:6">
      <c r="A120" s="64" t="s">
        <v>251</v>
      </c>
      <c r="B120" s="95">
        <v>3414989.4456700003</v>
      </c>
      <c r="C120" s="95">
        <v>804611.11199</v>
      </c>
      <c r="D120" s="95">
        <v>0</v>
      </c>
      <c r="E120" s="95">
        <v>0</v>
      </c>
      <c r="F120" s="95">
        <v>4219600.5576599995</v>
      </c>
    </row>
    <row r="121" spans="1:6">
      <c r="A121" s="65" t="s">
        <v>252</v>
      </c>
      <c r="B121" s="95">
        <v>99217.107940000002</v>
      </c>
      <c r="C121" s="95">
        <v>34424.675609999998</v>
      </c>
      <c r="D121" s="95">
        <v>0</v>
      </c>
      <c r="E121" s="95">
        <v>0</v>
      </c>
      <c r="F121" s="95">
        <v>133641.78354999999</v>
      </c>
    </row>
    <row r="122" spans="1:6">
      <c r="A122" s="65" t="s">
        <v>253</v>
      </c>
      <c r="B122" s="95">
        <v>11132.929179999999</v>
      </c>
      <c r="C122" s="95">
        <v>2382.2423100000001</v>
      </c>
      <c r="D122" s="95">
        <v>0</v>
      </c>
      <c r="E122" s="95">
        <v>0</v>
      </c>
      <c r="F122" s="95">
        <v>13515.171490000001</v>
      </c>
    </row>
    <row r="123" spans="1:6">
      <c r="A123" s="99" t="s">
        <v>254</v>
      </c>
      <c r="B123" s="95">
        <v>20200.349280000002</v>
      </c>
      <c r="C123" s="95">
        <v>3982.6632799999998</v>
      </c>
      <c r="D123" s="95">
        <v>0</v>
      </c>
      <c r="E123" s="95">
        <v>0</v>
      </c>
      <c r="F123" s="95">
        <v>24183.012559999999</v>
      </c>
    </row>
    <row r="124" spans="1:6">
      <c r="A124" s="99" t="s">
        <v>255</v>
      </c>
      <c r="B124" s="95">
        <v>141642.03974000001</v>
      </c>
      <c r="C124" s="95">
        <v>28126.249399999997</v>
      </c>
      <c r="D124" s="95">
        <v>0</v>
      </c>
      <c r="E124" s="95">
        <v>0</v>
      </c>
      <c r="F124" s="95">
        <v>169768.28913999998</v>
      </c>
    </row>
    <row r="125" spans="1:6">
      <c r="A125" s="99" t="s">
        <v>256</v>
      </c>
      <c r="B125" s="95">
        <v>487177.49319000001</v>
      </c>
      <c r="C125" s="95">
        <v>76917.438200000004</v>
      </c>
      <c r="D125" s="95">
        <v>0</v>
      </c>
      <c r="E125" s="95">
        <v>0</v>
      </c>
      <c r="F125" s="95">
        <v>564094.93139000004</v>
      </c>
    </row>
    <row r="126" spans="1:6">
      <c r="A126" s="99" t="s">
        <v>257</v>
      </c>
      <c r="B126" s="95">
        <v>1606708.4017999999</v>
      </c>
      <c r="C126" s="95">
        <v>257558.36603999999</v>
      </c>
      <c r="D126" s="95">
        <v>0</v>
      </c>
      <c r="E126" s="95">
        <v>0</v>
      </c>
      <c r="F126" s="95">
        <v>1864266.7678399999</v>
      </c>
    </row>
    <row r="127" spans="1:6">
      <c r="A127" s="99" t="s">
        <v>1444</v>
      </c>
      <c r="B127" s="95">
        <v>387516.24168000004</v>
      </c>
      <c r="C127" s="95">
        <v>197692.36854</v>
      </c>
      <c r="D127" s="95">
        <v>0</v>
      </c>
      <c r="E127" s="95">
        <v>0</v>
      </c>
      <c r="F127" s="95">
        <v>585208.61022000003</v>
      </c>
    </row>
    <row r="128" spans="1:6">
      <c r="A128" s="99" t="s">
        <v>1445</v>
      </c>
      <c r="B128" s="95">
        <v>661394.88286000001</v>
      </c>
      <c r="C128" s="95">
        <v>203527.10861000002</v>
      </c>
      <c r="D128" s="95">
        <v>0</v>
      </c>
      <c r="E128" s="95">
        <v>0</v>
      </c>
      <c r="F128" s="95">
        <v>864921.99147000001</v>
      </c>
    </row>
    <row r="129" spans="1:6">
      <c r="A129" s="156" t="s">
        <v>260</v>
      </c>
      <c r="B129" s="95">
        <v>192663.24351</v>
      </c>
      <c r="C129" s="95">
        <v>61872.280340000005</v>
      </c>
      <c r="D129" s="95">
        <v>0</v>
      </c>
      <c r="E129" s="95">
        <v>8.6E-3</v>
      </c>
      <c r="F129" s="95">
        <v>254535.53245</v>
      </c>
    </row>
    <row r="130" spans="1:6">
      <c r="A130" s="156" t="s">
        <v>261</v>
      </c>
      <c r="B130" s="95">
        <v>283471.59976000001</v>
      </c>
      <c r="C130" s="95">
        <v>374863.41097000003</v>
      </c>
      <c r="D130" s="95">
        <v>0</v>
      </c>
      <c r="E130" s="95">
        <v>0</v>
      </c>
      <c r="F130" s="95">
        <v>658335.01072999998</v>
      </c>
    </row>
    <row r="131" spans="1:6">
      <c r="A131" s="64" t="s">
        <v>262</v>
      </c>
      <c r="B131" s="95">
        <v>97959.246090000001</v>
      </c>
      <c r="C131" s="95">
        <v>21899.22206</v>
      </c>
      <c r="D131" s="95">
        <v>0</v>
      </c>
      <c r="E131" s="95">
        <v>0</v>
      </c>
      <c r="F131" s="95">
        <v>119858.46815</v>
      </c>
    </row>
    <row r="132" spans="1:6">
      <c r="A132" s="177" t="s">
        <v>263</v>
      </c>
      <c r="B132" s="57">
        <v>144.39201</v>
      </c>
      <c r="C132" s="57">
        <v>145.22708</v>
      </c>
      <c r="D132" s="57">
        <v>0</v>
      </c>
      <c r="E132" s="57">
        <v>4.0000000000000003E-5</v>
      </c>
      <c r="F132" s="57">
        <v>289.61912999999998</v>
      </c>
    </row>
    <row r="133" spans="1:6">
      <c r="A133" s="177" t="s">
        <v>454</v>
      </c>
      <c r="B133" s="57">
        <v>692.05002000000002</v>
      </c>
      <c r="C133" s="57">
        <v>0</v>
      </c>
      <c r="D133" s="57">
        <v>0</v>
      </c>
      <c r="E133" s="57">
        <v>0</v>
      </c>
      <c r="F133" s="57">
        <v>692.05002000000002</v>
      </c>
    </row>
    <row r="134" spans="1:6">
      <c r="A134" s="64" t="s">
        <v>455</v>
      </c>
      <c r="B134" s="95">
        <v>0</v>
      </c>
      <c r="C134" s="95">
        <v>0</v>
      </c>
      <c r="D134" s="95">
        <v>0</v>
      </c>
      <c r="E134" s="95">
        <v>0</v>
      </c>
      <c r="F134" s="95">
        <v>0</v>
      </c>
    </row>
    <row r="135" spans="1:6">
      <c r="A135" s="64" t="s">
        <v>456</v>
      </c>
      <c r="B135" s="95">
        <v>692.05002000000002</v>
      </c>
      <c r="C135" s="95">
        <v>0</v>
      </c>
      <c r="D135" s="95">
        <v>0</v>
      </c>
      <c r="E135" s="95">
        <v>0</v>
      </c>
      <c r="F135" s="95">
        <v>692.05002000000002</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751738.85272000008</v>
      </c>
      <c r="C140" s="57">
        <v>111785.63462000001</v>
      </c>
      <c r="D140" s="57">
        <v>208.95726000000002</v>
      </c>
      <c r="E140" s="57">
        <v>0</v>
      </c>
      <c r="F140" s="57">
        <v>863733.44460000005</v>
      </c>
    </row>
    <row r="141" spans="1:6">
      <c r="A141" s="64" t="s">
        <v>265</v>
      </c>
      <c r="B141" s="95">
        <v>3689.2295199999999</v>
      </c>
      <c r="C141" s="95">
        <v>69.363579999999999</v>
      </c>
      <c r="D141" s="95">
        <v>0</v>
      </c>
      <c r="E141" s="95">
        <v>0</v>
      </c>
      <c r="F141" s="95">
        <v>3758.5931</v>
      </c>
    </row>
    <row r="142" spans="1:6">
      <c r="A142" s="64" t="s">
        <v>1451</v>
      </c>
      <c r="B142" s="95">
        <v>228383.82519999999</v>
      </c>
      <c r="C142" s="95">
        <v>0</v>
      </c>
      <c r="D142" s="95">
        <v>0</v>
      </c>
      <c r="E142" s="95">
        <v>0</v>
      </c>
      <c r="F142" s="95">
        <v>228383.82519999999</v>
      </c>
    </row>
    <row r="143" spans="1:6">
      <c r="A143" s="64" t="s">
        <v>267</v>
      </c>
      <c r="B143" s="95">
        <v>0</v>
      </c>
      <c r="C143" s="95">
        <v>1189.2921299999998</v>
      </c>
      <c r="D143" s="95">
        <v>0</v>
      </c>
      <c r="E143" s="95">
        <v>0</v>
      </c>
      <c r="F143" s="95">
        <v>1189.2921299999998</v>
      </c>
    </row>
    <row r="144" spans="1:6">
      <c r="A144" s="64" t="s">
        <v>268</v>
      </c>
      <c r="B144" s="95">
        <v>135379.13696</v>
      </c>
      <c r="C144" s="95">
        <v>923.19581999999991</v>
      </c>
      <c r="D144" s="95">
        <v>208.95726000000002</v>
      </c>
      <c r="E144" s="95">
        <v>0</v>
      </c>
      <c r="F144" s="95">
        <v>136511.29003999999</v>
      </c>
    </row>
    <row r="145" spans="1:6">
      <c r="A145" s="64" t="s">
        <v>1446</v>
      </c>
      <c r="B145" s="95">
        <v>374728.31167000002</v>
      </c>
      <c r="C145" s="95">
        <v>55727.854240000001</v>
      </c>
      <c r="D145" s="95">
        <v>0</v>
      </c>
      <c r="E145" s="95">
        <v>0</v>
      </c>
      <c r="F145" s="95">
        <v>430456.16591000004</v>
      </c>
    </row>
    <row r="146" spans="1:6">
      <c r="A146" s="64" t="s">
        <v>270</v>
      </c>
      <c r="B146" s="95">
        <v>0</v>
      </c>
      <c r="C146" s="95">
        <v>0</v>
      </c>
      <c r="D146" s="95">
        <v>0</v>
      </c>
      <c r="E146" s="95">
        <v>0</v>
      </c>
      <c r="F146" s="95">
        <v>0</v>
      </c>
    </row>
    <row r="147" spans="1:6">
      <c r="A147" s="64" t="s">
        <v>271</v>
      </c>
      <c r="B147" s="95">
        <v>966.48255000000006</v>
      </c>
      <c r="C147" s="95">
        <v>52822</v>
      </c>
      <c r="D147" s="95">
        <v>0</v>
      </c>
      <c r="E147" s="95">
        <v>0</v>
      </c>
      <c r="F147" s="95">
        <v>53788.482550000001</v>
      </c>
    </row>
    <row r="148" spans="1:6">
      <c r="A148" s="64" t="s">
        <v>272</v>
      </c>
      <c r="B148" s="95">
        <v>8591.8668200000011</v>
      </c>
      <c r="C148" s="95">
        <v>1053.92885</v>
      </c>
      <c r="D148" s="95">
        <v>0</v>
      </c>
      <c r="E148" s="95">
        <v>0</v>
      </c>
      <c r="F148" s="95">
        <v>9645.7956699999995</v>
      </c>
    </row>
    <row r="149" spans="1:6">
      <c r="A149" s="177" t="s">
        <v>273</v>
      </c>
      <c r="B149" s="57">
        <v>240677.72443999999</v>
      </c>
      <c r="C149" s="57">
        <v>69259.974730000002</v>
      </c>
      <c r="D149" s="57">
        <v>0</v>
      </c>
      <c r="E149" s="57">
        <v>0</v>
      </c>
      <c r="F149" s="57">
        <v>309937.69917000004</v>
      </c>
    </row>
    <row r="150" spans="1:6">
      <c r="A150" s="64" t="s">
        <v>206</v>
      </c>
      <c r="B150" s="95">
        <v>3820.8422</v>
      </c>
      <c r="C150" s="95">
        <v>343.58440000000002</v>
      </c>
      <c r="D150" s="95">
        <v>0</v>
      </c>
      <c r="E150" s="95">
        <v>0</v>
      </c>
      <c r="F150" s="95">
        <v>4164.4265999999998</v>
      </c>
    </row>
    <row r="151" spans="1:6">
      <c r="A151" s="64" t="s">
        <v>208</v>
      </c>
      <c r="B151" s="95">
        <v>93585.271800000002</v>
      </c>
      <c r="C151" s="95">
        <v>58628.209640000001</v>
      </c>
      <c r="D151" s="95">
        <v>0</v>
      </c>
      <c r="E151" s="95">
        <v>0</v>
      </c>
      <c r="F151" s="95">
        <v>152213.48144</v>
      </c>
    </row>
    <row r="152" spans="1:6">
      <c r="A152" s="64" t="s">
        <v>274</v>
      </c>
      <c r="B152" s="95">
        <v>133411.0901</v>
      </c>
      <c r="C152" s="95">
        <v>9077.7787599999992</v>
      </c>
      <c r="D152" s="95">
        <v>0</v>
      </c>
      <c r="E152" s="95">
        <v>0</v>
      </c>
      <c r="F152" s="95">
        <v>142488.86886000002</v>
      </c>
    </row>
    <row r="153" spans="1:6">
      <c r="A153" s="64" t="s">
        <v>235</v>
      </c>
      <c r="B153" s="95">
        <v>9860.5203399999991</v>
      </c>
      <c r="C153" s="95">
        <v>1210.40193</v>
      </c>
      <c r="D153" s="95">
        <v>0</v>
      </c>
      <c r="E153" s="95">
        <v>0</v>
      </c>
      <c r="F153" s="95">
        <v>11070.922269999999</v>
      </c>
    </row>
    <row r="154" spans="1:6">
      <c r="A154" s="64" t="s">
        <v>275</v>
      </c>
      <c r="B154" s="95">
        <v>0</v>
      </c>
      <c r="C154" s="95">
        <v>0</v>
      </c>
      <c r="D154" s="95">
        <v>0</v>
      </c>
      <c r="E154" s="95">
        <v>0</v>
      </c>
      <c r="F154" s="95">
        <v>0</v>
      </c>
    </row>
    <row r="155" spans="1:6">
      <c r="A155" s="177" t="s">
        <v>276</v>
      </c>
      <c r="B155" s="57">
        <v>132863.85371999998</v>
      </c>
      <c r="C155" s="57">
        <v>84308.026259999999</v>
      </c>
      <c r="D155" s="57">
        <v>0</v>
      </c>
      <c r="E155" s="57">
        <v>0</v>
      </c>
      <c r="F155" s="57">
        <v>217171.87998</v>
      </c>
    </row>
    <row r="156" spans="1:6">
      <c r="A156" s="64" t="s">
        <v>277</v>
      </c>
      <c r="B156" s="95">
        <v>422.56498999999997</v>
      </c>
      <c r="C156" s="95">
        <v>0</v>
      </c>
      <c r="D156" s="95">
        <v>0</v>
      </c>
      <c r="E156" s="95">
        <v>0</v>
      </c>
      <c r="F156" s="95">
        <v>422.56498999999997</v>
      </c>
    </row>
    <row r="157" spans="1:6">
      <c r="A157" s="64" t="s">
        <v>278</v>
      </c>
      <c r="B157" s="95">
        <v>0</v>
      </c>
      <c r="C157" s="95">
        <v>0</v>
      </c>
      <c r="D157" s="95">
        <v>0</v>
      </c>
      <c r="E157" s="95">
        <v>0</v>
      </c>
      <c r="F157" s="95">
        <v>0</v>
      </c>
    </row>
    <row r="158" spans="1:6">
      <c r="A158" s="64" t="s">
        <v>279</v>
      </c>
      <c r="B158" s="95">
        <v>72024.147060000003</v>
      </c>
      <c r="C158" s="95">
        <v>55053.552560000004</v>
      </c>
      <c r="D158" s="95">
        <v>0</v>
      </c>
      <c r="E158" s="95">
        <v>0</v>
      </c>
      <c r="F158" s="95">
        <v>127077.69962</v>
      </c>
    </row>
    <row r="159" spans="1:6">
      <c r="A159" s="64" t="s">
        <v>1283</v>
      </c>
      <c r="B159" s="95">
        <v>0</v>
      </c>
      <c r="C159" s="95">
        <v>0</v>
      </c>
      <c r="D159" s="95">
        <v>0</v>
      </c>
      <c r="E159" s="95">
        <v>0</v>
      </c>
      <c r="F159" s="95">
        <v>0</v>
      </c>
    </row>
    <row r="160" spans="1:6">
      <c r="A160" s="64" t="s">
        <v>280</v>
      </c>
      <c r="B160" s="95">
        <v>55551.090369999998</v>
      </c>
      <c r="C160" s="95">
        <v>17080.969690000002</v>
      </c>
      <c r="D160" s="95">
        <v>0</v>
      </c>
      <c r="E160" s="95">
        <v>0</v>
      </c>
      <c r="F160" s="95">
        <v>72632.060060000003</v>
      </c>
    </row>
    <row r="161" spans="1:6">
      <c r="A161" s="64" t="s">
        <v>281</v>
      </c>
      <c r="B161" s="95">
        <v>4866.0513000000001</v>
      </c>
      <c r="C161" s="95">
        <v>12173.504010000001</v>
      </c>
      <c r="D161" s="95">
        <v>0</v>
      </c>
      <c r="E161" s="95">
        <v>0</v>
      </c>
      <c r="F161" s="95">
        <v>17039.55531</v>
      </c>
    </row>
    <row r="162" spans="1:6">
      <c r="A162" s="177" t="s">
        <v>282</v>
      </c>
      <c r="B162" s="57">
        <v>40785.965819999998</v>
      </c>
      <c r="C162" s="57">
        <v>0</v>
      </c>
      <c r="D162" s="57">
        <v>0</v>
      </c>
      <c r="E162" s="57">
        <v>0</v>
      </c>
      <c r="F162" s="57">
        <v>40785.965819999998</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40001.572570000004</v>
      </c>
      <c r="C165" s="95">
        <v>0</v>
      </c>
      <c r="D165" s="95">
        <v>0</v>
      </c>
      <c r="E165" s="95">
        <v>0</v>
      </c>
      <c r="F165" s="95">
        <v>40001.572570000004</v>
      </c>
    </row>
    <row r="166" spans="1:6">
      <c r="A166" s="64" t="s">
        <v>286</v>
      </c>
      <c r="B166" s="95">
        <v>784.39324999999997</v>
      </c>
      <c r="C166" s="95">
        <v>0</v>
      </c>
      <c r="D166" s="95">
        <v>0</v>
      </c>
      <c r="E166" s="95">
        <v>0</v>
      </c>
      <c r="F166" s="95">
        <v>784.39324999999997</v>
      </c>
    </row>
    <row r="167" spans="1:6">
      <c r="A167" s="177" t="s">
        <v>287</v>
      </c>
      <c r="B167" s="57">
        <v>63.49935</v>
      </c>
      <c r="C167" s="57">
        <v>2156.9304900000002</v>
      </c>
      <c r="D167" s="57">
        <v>0</v>
      </c>
      <c r="E167" s="57">
        <v>0</v>
      </c>
      <c r="F167" s="57">
        <v>2220.4298399999998</v>
      </c>
    </row>
    <row r="168" spans="1:6">
      <c r="A168" s="64" t="s">
        <v>288</v>
      </c>
      <c r="B168" s="95">
        <v>63.49935</v>
      </c>
      <c r="C168" s="95">
        <v>2156.9304900000002</v>
      </c>
      <c r="D168" s="95">
        <v>0</v>
      </c>
      <c r="E168" s="95">
        <v>0</v>
      </c>
      <c r="F168" s="95">
        <v>2220.4298399999998</v>
      </c>
    </row>
    <row r="169" spans="1:6">
      <c r="A169" s="64" t="s">
        <v>289</v>
      </c>
      <c r="B169" s="95">
        <v>63.49935</v>
      </c>
      <c r="C169" s="95">
        <v>0</v>
      </c>
      <c r="D169" s="95">
        <v>0</v>
      </c>
      <c r="E169" s="95">
        <v>0</v>
      </c>
      <c r="F169" s="95">
        <v>63.49935</v>
      </c>
    </row>
    <row r="170" spans="1:6">
      <c r="A170" s="64" t="s">
        <v>290</v>
      </c>
      <c r="B170" s="95">
        <v>0</v>
      </c>
      <c r="C170" s="95">
        <v>2126.0604900000003</v>
      </c>
      <c r="D170" s="95">
        <v>0</v>
      </c>
      <c r="E170" s="95">
        <v>0</v>
      </c>
      <c r="F170" s="95">
        <v>2126.0604900000003</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30.87</v>
      </c>
      <c r="D173" s="95">
        <v>0</v>
      </c>
      <c r="E173" s="95">
        <v>0</v>
      </c>
      <c r="F173" s="95">
        <v>30.87</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1395709.32596</v>
      </c>
      <c r="C176" s="57">
        <v>0</v>
      </c>
      <c r="D176" s="57">
        <v>0</v>
      </c>
      <c r="E176" s="57">
        <v>0</v>
      </c>
      <c r="F176" s="57">
        <v>1395709.32596</v>
      </c>
    </row>
    <row r="177" spans="1:6">
      <c r="A177" s="63" t="s">
        <v>297</v>
      </c>
      <c r="B177" s="95">
        <v>512872.77322000003</v>
      </c>
      <c r="C177" s="95">
        <v>0</v>
      </c>
      <c r="D177" s="95">
        <v>0</v>
      </c>
      <c r="E177" s="95">
        <v>0</v>
      </c>
      <c r="F177" s="95">
        <v>512872.77322000003</v>
      </c>
    </row>
    <row r="178" spans="1:6">
      <c r="A178" s="64" t="s">
        <v>298</v>
      </c>
      <c r="B178" s="95">
        <v>512872.77322000003</v>
      </c>
      <c r="C178" s="95">
        <v>0</v>
      </c>
      <c r="D178" s="95">
        <v>0</v>
      </c>
      <c r="E178" s="95">
        <v>0</v>
      </c>
      <c r="F178" s="95">
        <v>512872.77322000003</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24748.57216</v>
      </c>
      <c r="C181" s="95">
        <v>0</v>
      </c>
      <c r="D181" s="95">
        <v>0</v>
      </c>
      <c r="E181" s="95">
        <v>0</v>
      </c>
      <c r="F181" s="95">
        <v>24748.57216</v>
      </c>
    </row>
    <row r="182" spans="1:6">
      <c r="A182" s="64" t="s">
        <v>302</v>
      </c>
      <c r="B182" s="95">
        <v>0</v>
      </c>
      <c r="C182" s="95">
        <v>0</v>
      </c>
      <c r="D182" s="95">
        <v>0</v>
      </c>
      <c r="E182" s="95">
        <v>0</v>
      </c>
      <c r="F182" s="95">
        <v>0</v>
      </c>
    </row>
    <row r="183" spans="1:6">
      <c r="A183" s="64" t="s">
        <v>303</v>
      </c>
      <c r="B183" s="95">
        <v>6596.0166799999997</v>
      </c>
      <c r="C183" s="95">
        <v>0</v>
      </c>
      <c r="D183" s="95">
        <v>0</v>
      </c>
      <c r="E183" s="95">
        <v>0</v>
      </c>
      <c r="F183" s="95">
        <v>6596.0166799999997</v>
      </c>
    </row>
    <row r="184" spans="1:6">
      <c r="A184" s="64" t="s">
        <v>304</v>
      </c>
      <c r="B184" s="95">
        <v>18152.555479999999</v>
      </c>
      <c r="C184" s="95">
        <v>0</v>
      </c>
      <c r="D184" s="95">
        <v>0</v>
      </c>
      <c r="E184" s="95">
        <v>0</v>
      </c>
      <c r="F184" s="95">
        <v>18152.555479999999</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840293.79651000001</v>
      </c>
      <c r="C187" s="95">
        <v>0</v>
      </c>
      <c r="D187" s="95">
        <v>0</v>
      </c>
      <c r="E187" s="95">
        <v>0</v>
      </c>
      <c r="F187" s="95">
        <v>840293.79651000001</v>
      </c>
    </row>
    <row r="188" spans="1:6">
      <c r="A188" s="64" t="s">
        <v>308</v>
      </c>
      <c r="B188" s="95">
        <v>345207.28160000005</v>
      </c>
      <c r="C188" s="95">
        <v>0</v>
      </c>
      <c r="D188" s="95">
        <v>0</v>
      </c>
      <c r="E188" s="95">
        <v>0</v>
      </c>
      <c r="F188" s="95">
        <v>345207.28160000005</v>
      </c>
    </row>
    <row r="189" spans="1:6">
      <c r="A189" s="64" t="s">
        <v>309</v>
      </c>
      <c r="B189" s="95">
        <v>273359.26292000001</v>
      </c>
      <c r="C189" s="95">
        <v>0</v>
      </c>
      <c r="D189" s="95">
        <v>0</v>
      </c>
      <c r="E189" s="95">
        <v>0</v>
      </c>
      <c r="F189" s="95">
        <v>273359.26292000001</v>
      </c>
    </row>
    <row r="190" spans="1:6">
      <c r="A190" s="64" t="s">
        <v>310</v>
      </c>
      <c r="B190" s="95">
        <v>221727.25199000002</v>
      </c>
      <c r="C190" s="95">
        <v>0</v>
      </c>
      <c r="D190" s="95">
        <v>0</v>
      </c>
      <c r="E190" s="95">
        <v>0</v>
      </c>
      <c r="F190" s="95">
        <v>221727.25199000002</v>
      </c>
    </row>
    <row r="191" spans="1:6">
      <c r="A191" s="63" t="s">
        <v>311</v>
      </c>
      <c r="B191" s="95">
        <v>17794.184069999999</v>
      </c>
      <c r="C191" s="95">
        <v>0</v>
      </c>
      <c r="D191" s="95">
        <v>0</v>
      </c>
      <c r="E191" s="95">
        <v>0</v>
      </c>
      <c r="F191" s="95">
        <v>17794.184069999999</v>
      </c>
    </row>
    <row r="192" spans="1:6">
      <c r="A192" s="64" t="s">
        <v>312</v>
      </c>
      <c r="B192" s="95">
        <v>17473.948609999999</v>
      </c>
      <c r="C192" s="95">
        <v>0</v>
      </c>
      <c r="D192" s="95">
        <v>0</v>
      </c>
      <c r="E192" s="95">
        <v>0</v>
      </c>
      <c r="F192" s="95">
        <v>17473.948609999999</v>
      </c>
    </row>
    <row r="193" spans="1:6">
      <c r="A193" s="64" t="s">
        <v>313</v>
      </c>
      <c r="B193" s="95">
        <v>320.23546000000005</v>
      </c>
      <c r="C193" s="95">
        <v>0</v>
      </c>
      <c r="D193" s="95">
        <v>0</v>
      </c>
      <c r="E193" s="95">
        <v>0</v>
      </c>
      <c r="F193" s="95">
        <v>320.23546000000005</v>
      </c>
    </row>
    <row r="194" spans="1:6">
      <c r="A194" s="72" t="s">
        <v>314</v>
      </c>
      <c r="B194" s="57">
        <v>8397609.2819299996</v>
      </c>
      <c r="C194" s="57">
        <v>1937611.4908699999</v>
      </c>
      <c r="D194" s="57">
        <v>208.95726000000002</v>
      </c>
      <c r="E194" s="57">
        <v>0.10184</v>
      </c>
      <c r="F194" s="57">
        <v>10335429.831899999</v>
      </c>
    </row>
    <row r="195" spans="1:6">
      <c r="A195" s="72" t="s">
        <v>315</v>
      </c>
      <c r="B195" s="57">
        <v>11381.83618</v>
      </c>
      <c r="C195" s="57">
        <v>137.19999999999999</v>
      </c>
      <c r="D195" s="57">
        <v>0</v>
      </c>
      <c r="E195" s="57">
        <v>0</v>
      </c>
      <c r="F195" s="57">
        <v>11519.036179999999</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464.20875000000001</v>
      </c>
      <c r="C202" s="95">
        <v>137.19999999999999</v>
      </c>
      <c r="D202" s="95">
        <v>0</v>
      </c>
      <c r="E202" s="95">
        <v>0</v>
      </c>
      <c r="F202" s="95">
        <v>601.40875000000005</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16.936150000000001</v>
      </c>
      <c r="C205" s="95">
        <v>0</v>
      </c>
      <c r="D205" s="95">
        <v>0</v>
      </c>
      <c r="E205" s="95">
        <v>0</v>
      </c>
      <c r="F205" s="95">
        <v>16.936150000000001</v>
      </c>
    </row>
    <row r="206" spans="1:6">
      <c r="A206" s="64" t="s">
        <v>326</v>
      </c>
      <c r="B206" s="95">
        <v>0</v>
      </c>
      <c r="C206" s="95">
        <v>0</v>
      </c>
      <c r="D206" s="95">
        <v>0</v>
      </c>
      <c r="E206" s="95">
        <v>0</v>
      </c>
      <c r="F206" s="95">
        <v>0</v>
      </c>
    </row>
    <row r="207" spans="1:6">
      <c r="A207" s="64" t="s">
        <v>327</v>
      </c>
      <c r="B207" s="95">
        <v>447.27259999999995</v>
      </c>
      <c r="C207" s="95">
        <v>137.19999999999999</v>
      </c>
      <c r="D207" s="95">
        <v>0</v>
      </c>
      <c r="E207" s="95">
        <v>0</v>
      </c>
      <c r="F207" s="95">
        <v>584.47259999999994</v>
      </c>
    </row>
    <row r="208" spans="1:6">
      <c r="A208" s="63" t="s">
        <v>328</v>
      </c>
      <c r="B208" s="95">
        <v>0</v>
      </c>
      <c r="C208" s="95">
        <v>0</v>
      </c>
      <c r="D208" s="95">
        <v>0</v>
      </c>
      <c r="E208" s="95">
        <v>0</v>
      </c>
      <c r="F208" s="95">
        <v>0</v>
      </c>
    </row>
    <row r="209" spans="1:6">
      <c r="A209" s="63" t="s">
        <v>329</v>
      </c>
      <c r="B209" s="95">
        <v>10917.62743</v>
      </c>
      <c r="C209" s="95">
        <v>0</v>
      </c>
      <c r="D209" s="95">
        <v>0</v>
      </c>
      <c r="E209" s="95">
        <v>0</v>
      </c>
      <c r="F209" s="95">
        <v>10917.62743</v>
      </c>
    </row>
    <row r="210" spans="1:6">
      <c r="A210" s="64" t="s">
        <v>330</v>
      </c>
      <c r="B210" s="95">
        <v>0</v>
      </c>
      <c r="C210" s="95">
        <v>0</v>
      </c>
      <c r="D210" s="95">
        <v>0</v>
      </c>
      <c r="E210" s="95">
        <v>0</v>
      </c>
      <c r="F210" s="95">
        <v>0</v>
      </c>
    </row>
    <row r="211" spans="1:6">
      <c r="A211" s="64" t="s">
        <v>331</v>
      </c>
      <c r="B211" s="95">
        <v>10917.62743</v>
      </c>
      <c r="C211" s="95">
        <v>0</v>
      </c>
      <c r="D211" s="95">
        <v>0</v>
      </c>
      <c r="E211" s="95">
        <v>0</v>
      </c>
      <c r="F211" s="95">
        <v>10917.62743</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7155656.08213</v>
      </c>
      <c r="C215" s="57">
        <v>7727779.4285900006</v>
      </c>
      <c r="D215" s="57">
        <v>2626.3571000000002</v>
      </c>
      <c r="E215" s="57">
        <v>0</v>
      </c>
      <c r="F215" s="57">
        <v>14886061.86782</v>
      </c>
    </row>
    <row r="216" spans="1:6">
      <c r="A216" s="63" t="s">
        <v>336</v>
      </c>
      <c r="B216" s="95">
        <v>10775.989119999998</v>
      </c>
      <c r="C216" s="95">
        <v>2443.1378199999999</v>
      </c>
      <c r="D216" s="95">
        <v>0</v>
      </c>
      <c r="E216" s="95">
        <v>0</v>
      </c>
      <c r="F216" s="95">
        <v>13219.12694</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10775.989119999998</v>
      </c>
      <c r="C219" s="95">
        <v>2443.1378199999999</v>
      </c>
      <c r="D219" s="95">
        <v>0</v>
      </c>
      <c r="E219" s="95">
        <v>0</v>
      </c>
      <c r="F219" s="95">
        <v>13219.12694</v>
      </c>
    </row>
    <row r="220" spans="1:6">
      <c r="A220" s="63" t="s">
        <v>340</v>
      </c>
      <c r="B220" s="95">
        <v>53256.206270000002</v>
      </c>
      <c r="C220" s="95">
        <v>0</v>
      </c>
      <c r="D220" s="95">
        <v>687.08526000000006</v>
      </c>
      <c r="E220" s="95">
        <v>0</v>
      </c>
      <c r="F220" s="95">
        <v>53943.291530000002</v>
      </c>
    </row>
    <row r="221" spans="1:6">
      <c r="A221" s="64" t="s">
        <v>341</v>
      </c>
      <c r="B221" s="95">
        <v>0</v>
      </c>
      <c r="C221" s="95">
        <v>0</v>
      </c>
      <c r="D221" s="95">
        <v>0</v>
      </c>
      <c r="E221" s="95">
        <v>0</v>
      </c>
      <c r="F221" s="95">
        <v>0</v>
      </c>
    </row>
    <row r="222" spans="1:6">
      <c r="A222" s="64" t="s">
        <v>342</v>
      </c>
      <c r="B222" s="95">
        <v>53256.206270000002</v>
      </c>
      <c r="C222" s="95">
        <v>0</v>
      </c>
      <c r="D222" s="95">
        <v>687.08526000000006</v>
      </c>
      <c r="E222" s="95">
        <v>0</v>
      </c>
      <c r="F222" s="95">
        <v>53943.291530000002</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1569.4701100000002</v>
      </c>
      <c r="D226" s="95">
        <v>0</v>
      </c>
      <c r="E226" s="95">
        <v>0</v>
      </c>
      <c r="F226" s="95">
        <v>1569.4701100000002</v>
      </c>
    </row>
    <row r="227" spans="1:6">
      <c r="A227" s="64" t="s">
        <v>347</v>
      </c>
      <c r="B227" s="95">
        <v>0</v>
      </c>
      <c r="C227" s="95">
        <v>1569.4701100000002</v>
      </c>
      <c r="D227" s="95">
        <v>0</v>
      </c>
      <c r="E227" s="95">
        <v>0</v>
      </c>
      <c r="F227" s="95">
        <v>1569.4701100000002</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6182238.1775399996</v>
      </c>
      <c r="C232" s="95">
        <v>5445734.6822700007</v>
      </c>
      <c r="D232" s="95">
        <v>0</v>
      </c>
      <c r="E232" s="95">
        <v>0</v>
      </c>
      <c r="F232" s="95">
        <v>11627972.85981</v>
      </c>
    </row>
    <row r="233" spans="1:6">
      <c r="A233" s="64" t="s">
        <v>353</v>
      </c>
      <c r="B233" s="95">
        <v>5226263.7597599998</v>
      </c>
      <c r="C233" s="95">
        <v>5055109.9264099998</v>
      </c>
      <c r="D233" s="95">
        <v>0</v>
      </c>
      <c r="E233" s="95">
        <v>0</v>
      </c>
      <c r="F233" s="95">
        <v>10281373.686170001</v>
      </c>
    </row>
    <row r="234" spans="1:6">
      <c r="A234" s="64" t="s">
        <v>354</v>
      </c>
      <c r="B234" s="95">
        <v>5.8000000000000003E-2</v>
      </c>
      <c r="C234" s="95">
        <v>0</v>
      </c>
      <c r="D234" s="95">
        <v>0</v>
      </c>
      <c r="E234" s="95">
        <v>0</v>
      </c>
      <c r="F234" s="95">
        <v>5.8000000000000003E-2</v>
      </c>
    </row>
    <row r="235" spans="1:6">
      <c r="A235" s="64" t="s">
        <v>355</v>
      </c>
      <c r="B235" s="95">
        <v>382981.70142</v>
      </c>
      <c r="C235" s="95">
        <v>116173.62918</v>
      </c>
      <c r="D235" s="95">
        <v>0</v>
      </c>
      <c r="E235" s="95">
        <v>0</v>
      </c>
      <c r="F235" s="95">
        <v>499155.33060000004</v>
      </c>
    </row>
    <row r="236" spans="1:6">
      <c r="A236" s="64" t="s">
        <v>356</v>
      </c>
      <c r="B236" s="95">
        <v>0</v>
      </c>
      <c r="C236" s="95">
        <v>0</v>
      </c>
      <c r="D236" s="95">
        <v>0</v>
      </c>
      <c r="E236" s="95">
        <v>0</v>
      </c>
      <c r="F236" s="95">
        <v>0</v>
      </c>
    </row>
    <row r="237" spans="1:6">
      <c r="A237" s="64" t="s">
        <v>357</v>
      </c>
      <c r="B237" s="95">
        <v>168183.73487000001</v>
      </c>
      <c r="C237" s="95">
        <v>47908.660689999997</v>
      </c>
      <c r="D237" s="95">
        <v>0</v>
      </c>
      <c r="E237" s="95">
        <v>0</v>
      </c>
      <c r="F237" s="95">
        <v>216092.39556</v>
      </c>
    </row>
    <row r="238" spans="1:6">
      <c r="A238" s="64" t="s">
        <v>358</v>
      </c>
      <c r="B238" s="95">
        <v>1078.3168400000002</v>
      </c>
      <c r="C238" s="95">
        <v>0</v>
      </c>
      <c r="D238" s="95">
        <v>0</v>
      </c>
      <c r="E238" s="95">
        <v>0</v>
      </c>
      <c r="F238" s="95">
        <v>1078.3168400000002</v>
      </c>
    </row>
    <row r="239" spans="1:6">
      <c r="A239" s="64" t="s">
        <v>359</v>
      </c>
      <c r="B239" s="95">
        <v>7.6820000000000004</v>
      </c>
      <c r="C239" s="95">
        <v>1.7334499999999999</v>
      </c>
      <c r="D239" s="95">
        <v>0</v>
      </c>
      <c r="E239" s="95">
        <v>0</v>
      </c>
      <c r="F239" s="95">
        <v>9.4154499999999999</v>
      </c>
    </row>
    <row r="240" spans="1:6">
      <c r="A240" s="64" t="s">
        <v>360</v>
      </c>
      <c r="B240" s="95">
        <v>403722.92465</v>
      </c>
      <c r="C240" s="95">
        <v>226540.73254</v>
      </c>
      <c r="D240" s="95">
        <v>0</v>
      </c>
      <c r="E240" s="95">
        <v>0</v>
      </c>
      <c r="F240" s="95">
        <v>630263.65719000006</v>
      </c>
    </row>
    <row r="241" spans="1:6">
      <c r="A241" s="63" t="s">
        <v>361</v>
      </c>
      <c r="B241" s="95">
        <v>885138.48514</v>
      </c>
      <c r="C241" s="95">
        <v>2234469.6202199999</v>
      </c>
      <c r="D241" s="95">
        <v>1939.2718400000001</v>
      </c>
      <c r="E241" s="95">
        <v>0</v>
      </c>
      <c r="F241" s="95">
        <v>3121547.3772</v>
      </c>
    </row>
    <row r="242" spans="1:6">
      <c r="A242" s="64" t="s">
        <v>362</v>
      </c>
      <c r="B242" s="95">
        <v>253435.71369999999</v>
      </c>
      <c r="C242" s="95">
        <v>65572.126300000004</v>
      </c>
      <c r="D242" s="95">
        <v>0</v>
      </c>
      <c r="E242" s="95">
        <v>0</v>
      </c>
      <c r="F242" s="95">
        <v>319007.84000000003</v>
      </c>
    </row>
    <row r="243" spans="1:6">
      <c r="A243" s="64" t="s">
        <v>363</v>
      </c>
      <c r="B243" s="95">
        <v>25535.72</v>
      </c>
      <c r="C243" s="95">
        <v>45324.522560000005</v>
      </c>
      <c r="D243" s="95">
        <v>0</v>
      </c>
      <c r="E243" s="95">
        <v>0</v>
      </c>
      <c r="F243" s="95">
        <v>70860.242559999999</v>
      </c>
    </row>
    <row r="244" spans="1:6">
      <c r="A244" s="64" t="s">
        <v>364</v>
      </c>
      <c r="B244" s="95">
        <v>154707.37581</v>
      </c>
      <c r="C244" s="95">
        <v>91487.665779999996</v>
      </c>
      <c r="D244" s="95">
        <v>585.80505000000005</v>
      </c>
      <c r="E244" s="95">
        <v>0</v>
      </c>
      <c r="F244" s="95">
        <v>246780.84663999997</v>
      </c>
    </row>
    <row r="245" spans="1:6">
      <c r="A245" s="64" t="s">
        <v>365</v>
      </c>
      <c r="B245" s="95">
        <v>108564.24631999999</v>
      </c>
      <c r="C245" s="95">
        <v>35608.486659999995</v>
      </c>
      <c r="D245" s="95">
        <v>1142.31773</v>
      </c>
      <c r="E245" s="95">
        <v>0</v>
      </c>
      <c r="F245" s="95">
        <v>145315.05071000001</v>
      </c>
    </row>
    <row r="246" spans="1:6">
      <c r="A246" s="64" t="s">
        <v>1449</v>
      </c>
      <c r="B246" s="95">
        <v>0</v>
      </c>
      <c r="C246" s="95">
        <v>0</v>
      </c>
      <c r="D246" s="95">
        <v>0</v>
      </c>
      <c r="E246" s="95">
        <v>0</v>
      </c>
      <c r="F246" s="95">
        <v>0</v>
      </c>
    </row>
    <row r="247" spans="1:6">
      <c r="A247" s="64" t="s">
        <v>366</v>
      </c>
      <c r="B247" s="95">
        <v>342895.42930999998</v>
      </c>
      <c r="C247" s="95">
        <v>1996476.81892</v>
      </c>
      <c r="D247" s="95">
        <v>211.14905999999999</v>
      </c>
      <c r="E247" s="95">
        <v>0</v>
      </c>
      <c r="F247" s="95">
        <v>2339583.3972899998</v>
      </c>
    </row>
    <row r="248" spans="1:6">
      <c r="A248" s="63" t="s">
        <v>367</v>
      </c>
      <c r="B248" s="95">
        <v>24247.22406</v>
      </c>
      <c r="C248" s="95">
        <v>43562.518170000003</v>
      </c>
      <c r="D248" s="95">
        <v>0</v>
      </c>
      <c r="E248" s="95">
        <v>0</v>
      </c>
      <c r="F248" s="95">
        <v>67809.742230000003</v>
      </c>
    </row>
    <row r="249" spans="1:6">
      <c r="A249" s="64" t="s">
        <v>368</v>
      </c>
      <c r="B249" s="95">
        <v>24247.22406</v>
      </c>
      <c r="C249" s="95">
        <v>43562.518170000003</v>
      </c>
      <c r="D249" s="95">
        <v>0</v>
      </c>
      <c r="E249" s="95">
        <v>0</v>
      </c>
      <c r="F249" s="95">
        <v>67809.742230000003</v>
      </c>
    </row>
    <row r="250" spans="1:6">
      <c r="A250" s="64" t="s">
        <v>369</v>
      </c>
      <c r="B250" s="95">
        <v>0</v>
      </c>
      <c r="C250" s="95">
        <v>0</v>
      </c>
      <c r="D250" s="95">
        <v>0</v>
      </c>
      <c r="E250" s="95">
        <v>0</v>
      </c>
      <c r="F250" s="95">
        <v>0</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150531.08369</v>
      </c>
      <c r="C254" s="57">
        <v>20050.303640000002</v>
      </c>
      <c r="D254" s="57">
        <v>0</v>
      </c>
      <c r="E254" s="57">
        <v>0</v>
      </c>
      <c r="F254" s="57">
        <v>170581.38733000003</v>
      </c>
    </row>
    <row r="255" spans="1:6">
      <c r="A255" s="99" t="s">
        <v>372</v>
      </c>
      <c r="B255" s="95">
        <v>594.86910999999998</v>
      </c>
      <c r="C255" s="95">
        <v>50.7</v>
      </c>
      <c r="D255" s="95">
        <v>0</v>
      </c>
      <c r="E255" s="95">
        <v>0</v>
      </c>
      <c r="F255" s="95">
        <v>645.56911000000002</v>
      </c>
    </row>
    <row r="256" spans="1:6">
      <c r="A256" s="99" t="s">
        <v>373</v>
      </c>
      <c r="B256" s="95">
        <v>1572.6843200000001</v>
      </c>
      <c r="C256" s="95">
        <v>985.15923999999995</v>
      </c>
      <c r="D256" s="95">
        <v>0</v>
      </c>
      <c r="E256" s="95">
        <v>0</v>
      </c>
      <c r="F256" s="95">
        <v>2557.8435600000003</v>
      </c>
    </row>
    <row r="257" spans="1:6">
      <c r="A257" s="99" t="s">
        <v>374</v>
      </c>
      <c r="B257" s="95">
        <v>116083.6743</v>
      </c>
      <c r="C257" s="95">
        <v>12518.204609999999</v>
      </c>
      <c r="D257" s="95">
        <v>0</v>
      </c>
      <c r="E257" s="95">
        <v>0</v>
      </c>
      <c r="F257" s="95">
        <v>128601.87891</v>
      </c>
    </row>
    <row r="258" spans="1:6">
      <c r="A258" s="99" t="s">
        <v>375</v>
      </c>
      <c r="B258" s="95">
        <v>26969.954289999998</v>
      </c>
      <c r="C258" s="95">
        <v>5455.97793</v>
      </c>
      <c r="D258" s="95">
        <v>0</v>
      </c>
      <c r="E258" s="95">
        <v>0</v>
      </c>
      <c r="F258" s="95">
        <v>32425.932219999999</v>
      </c>
    </row>
    <row r="259" spans="1:6">
      <c r="A259" s="99" t="s">
        <v>376</v>
      </c>
      <c r="B259" s="95">
        <v>1066.4927600000001</v>
      </c>
      <c r="C259" s="95">
        <v>423.70921000000004</v>
      </c>
      <c r="D259" s="95">
        <v>0</v>
      </c>
      <c r="E259" s="95">
        <v>0</v>
      </c>
      <c r="F259" s="95">
        <v>1490.2019700000001</v>
      </c>
    </row>
    <row r="260" spans="1:6">
      <c r="A260" s="99" t="s">
        <v>377</v>
      </c>
      <c r="B260" s="95">
        <v>1284.40031</v>
      </c>
      <c r="C260" s="95">
        <v>318.11745000000002</v>
      </c>
      <c r="D260" s="95">
        <v>0</v>
      </c>
      <c r="E260" s="95">
        <v>0</v>
      </c>
      <c r="F260" s="95">
        <v>1602.51776</v>
      </c>
    </row>
    <row r="261" spans="1:6">
      <c r="A261" s="99" t="s">
        <v>378</v>
      </c>
      <c r="B261" s="95">
        <v>1619.7948100000001</v>
      </c>
      <c r="C261" s="95">
        <v>42.216720000000002</v>
      </c>
      <c r="D261" s="95">
        <v>0</v>
      </c>
      <c r="E261" s="95">
        <v>0</v>
      </c>
      <c r="F261" s="95">
        <v>1662.01153</v>
      </c>
    </row>
    <row r="262" spans="1:6">
      <c r="A262" s="99" t="s">
        <v>379</v>
      </c>
      <c r="B262" s="95">
        <v>645.14222999999993</v>
      </c>
      <c r="C262" s="95">
        <v>48.482419999999998</v>
      </c>
      <c r="D262" s="95">
        <v>0</v>
      </c>
      <c r="E262" s="95">
        <v>0</v>
      </c>
      <c r="F262" s="95">
        <v>693.62464999999997</v>
      </c>
    </row>
    <row r="263" spans="1:6">
      <c r="A263" s="99" t="s">
        <v>380</v>
      </c>
      <c r="B263" s="95">
        <v>0</v>
      </c>
      <c r="C263" s="95">
        <v>0</v>
      </c>
      <c r="D263" s="95">
        <v>0</v>
      </c>
      <c r="E263" s="95">
        <v>0</v>
      </c>
      <c r="F263" s="95">
        <v>0</v>
      </c>
    </row>
    <row r="264" spans="1:6">
      <c r="A264" s="99" t="s">
        <v>381</v>
      </c>
      <c r="B264" s="95">
        <v>690.50752</v>
      </c>
      <c r="C264" s="95">
        <v>207.73606000000001</v>
      </c>
      <c r="D264" s="95">
        <v>0</v>
      </c>
      <c r="E264" s="95">
        <v>0</v>
      </c>
      <c r="F264" s="95">
        <v>898.24357999999995</v>
      </c>
    </row>
    <row r="265" spans="1:6">
      <c r="A265" s="99" t="s">
        <v>382</v>
      </c>
      <c r="B265" s="95">
        <v>3.5640399999999999</v>
      </c>
      <c r="C265" s="95">
        <v>0</v>
      </c>
      <c r="D265" s="95">
        <v>0</v>
      </c>
      <c r="E265" s="95">
        <v>0</v>
      </c>
      <c r="F265" s="95">
        <v>3.5640399999999999</v>
      </c>
    </row>
    <row r="266" spans="1:6">
      <c r="A266" s="216" t="s">
        <v>383</v>
      </c>
      <c r="B266" s="57">
        <v>-51397.417329999997</v>
      </c>
      <c r="C266" s="57">
        <v>-8934.0211500000005</v>
      </c>
      <c r="D266" s="57">
        <v>0</v>
      </c>
      <c r="E266" s="57">
        <v>0</v>
      </c>
      <c r="F266" s="57">
        <v>-60331.438479999997</v>
      </c>
    </row>
    <row r="267" spans="1:6">
      <c r="A267" s="99" t="s">
        <v>384</v>
      </c>
      <c r="B267" s="95">
        <v>-46166.020649999999</v>
      </c>
      <c r="C267" s="95">
        <v>-7919.8862099999997</v>
      </c>
      <c r="D267" s="95">
        <v>0</v>
      </c>
      <c r="E267" s="95">
        <v>0</v>
      </c>
      <c r="F267" s="95">
        <v>-54085.906860000003</v>
      </c>
    </row>
    <row r="268" spans="1:6">
      <c r="A268" s="99" t="s">
        <v>385</v>
      </c>
      <c r="B268" s="95">
        <v>0</v>
      </c>
      <c r="C268" s="95">
        <v>0</v>
      </c>
      <c r="D268" s="95">
        <v>0</v>
      </c>
      <c r="E268" s="95">
        <v>0</v>
      </c>
      <c r="F268" s="95">
        <v>0</v>
      </c>
    </row>
    <row r="269" spans="1:6">
      <c r="A269" s="99" t="s">
        <v>386</v>
      </c>
      <c r="B269" s="95">
        <v>-4220.1505999999999</v>
      </c>
      <c r="C269" s="95">
        <v>-493.6028</v>
      </c>
      <c r="D269" s="95">
        <v>0</v>
      </c>
      <c r="E269" s="95">
        <v>0</v>
      </c>
      <c r="F269" s="95">
        <v>-4713.7534000000005</v>
      </c>
    </row>
    <row r="270" spans="1:6">
      <c r="A270" s="99" t="s">
        <v>387</v>
      </c>
      <c r="B270" s="95">
        <v>-780.61580000000004</v>
      </c>
      <c r="C270" s="95">
        <v>-520.53214000000003</v>
      </c>
      <c r="D270" s="95">
        <v>0</v>
      </c>
      <c r="E270" s="95">
        <v>0</v>
      </c>
      <c r="F270" s="95">
        <v>-1301.1479399999998</v>
      </c>
    </row>
    <row r="271" spans="1:6">
      <c r="A271" s="99" t="s">
        <v>388</v>
      </c>
      <c r="B271" s="95">
        <v>-229.20574999999999</v>
      </c>
      <c r="C271" s="95">
        <v>0</v>
      </c>
      <c r="D271" s="95">
        <v>0</v>
      </c>
      <c r="E271" s="95">
        <v>0</v>
      </c>
      <c r="F271" s="95">
        <v>-229.20574999999999</v>
      </c>
    </row>
    <row r="272" spans="1:6">
      <c r="A272" s="156" t="s">
        <v>389</v>
      </c>
      <c r="B272" s="95">
        <v>0</v>
      </c>
      <c r="C272" s="95">
        <v>0</v>
      </c>
      <c r="D272" s="95">
        <v>0</v>
      </c>
      <c r="E272" s="95">
        <v>0</v>
      </c>
      <c r="F272" s="95">
        <v>0</v>
      </c>
    </row>
    <row r="273" spans="1:6">
      <c r="A273" s="99" t="s">
        <v>460</v>
      </c>
      <c r="B273" s="95">
        <v>-1.4245300000000001</v>
      </c>
      <c r="C273" s="95">
        <v>0</v>
      </c>
      <c r="D273" s="95">
        <v>0</v>
      </c>
      <c r="E273" s="95">
        <v>0</v>
      </c>
      <c r="F273" s="95">
        <v>-1.4245300000000001</v>
      </c>
    </row>
    <row r="274" spans="1:6">
      <c r="A274" s="216" t="s">
        <v>974</v>
      </c>
      <c r="B274" s="57">
        <v>99133.666360000003</v>
      </c>
      <c r="C274" s="57">
        <v>11116.28249</v>
      </c>
      <c r="D274" s="57">
        <v>0</v>
      </c>
      <c r="E274" s="57">
        <v>0</v>
      </c>
      <c r="F274" s="57">
        <v>110249.94885</v>
      </c>
    </row>
    <row r="275" spans="1:6">
      <c r="A275" s="69" t="s">
        <v>390</v>
      </c>
      <c r="B275" s="57">
        <v>4935.2412999999997</v>
      </c>
      <c r="C275" s="57">
        <v>2266.4846400000001</v>
      </c>
      <c r="D275" s="57">
        <v>0</v>
      </c>
      <c r="E275" s="57">
        <v>0</v>
      </c>
      <c r="F275" s="57">
        <v>7201.7259400000003</v>
      </c>
    </row>
    <row r="276" spans="1:6">
      <c r="A276" s="99" t="s">
        <v>391</v>
      </c>
      <c r="B276" s="95">
        <v>2664.3511699999999</v>
      </c>
      <c r="C276" s="95">
        <v>616.14035000000001</v>
      </c>
      <c r="D276" s="95">
        <v>0</v>
      </c>
      <c r="E276" s="95">
        <v>0</v>
      </c>
      <c r="F276" s="95">
        <v>3280.49152</v>
      </c>
    </row>
    <row r="277" spans="1:6">
      <c r="A277" s="99" t="s">
        <v>392</v>
      </c>
      <c r="B277" s="95">
        <v>475.08605</v>
      </c>
      <c r="C277" s="95">
        <v>514.25371999999993</v>
      </c>
      <c r="D277" s="95">
        <v>0</v>
      </c>
      <c r="E277" s="95">
        <v>0</v>
      </c>
      <c r="F277" s="95">
        <v>989.33977000000004</v>
      </c>
    </row>
    <row r="278" spans="1:6">
      <c r="A278" s="99" t="s">
        <v>393</v>
      </c>
      <c r="B278" s="95">
        <v>853.03831000000002</v>
      </c>
      <c r="C278" s="95">
        <v>989.21199999999999</v>
      </c>
      <c r="D278" s="95">
        <v>0</v>
      </c>
      <c r="E278" s="95">
        <v>0</v>
      </c>
      <c r="F278" s="95">
        <v>1842.2503100000001</v>
      </c>
    </row>
    <row r="279" spans="1:6">
      <c r="A279" s="99" t="s">
        <v>394</v>
      </c>
      <c r="B279" s="95">
        <v>0</v>
      </c>
      <c r="C279" s="95">
        <v>0</v>
      </c>
      <c r="D279" s="95">
        <v>0</v>
      </c>
      <c r="E279" s="95">
        <v>0</v>
      </c>
      <c r="F279" s="95">
        <v>0</v>
      </c>
    </row>
    <row r="280" spans="1:6">
      <c r="A280" s="99" t="s">
        <v>395</v>
      </c>
      <c r="B280" s="95">
        <v>942.76576999999997</v>
      </c>
      <c r="C280" s="95">
        <v>146.87857</v>
      </c>
      <c r="D280" s="95">
        <v>0</v>
      </c>
      <c r="E280" s="95">
        <v>0</v>
      </c>
      <c r="F280" s="95">
        <v>1089.6443400000001</v>
      </c>
    </row>
    <row r="281" spans="1:6">
      <c r="A281" s="99" t="s">
        <v>396</v>
      </c>
      <c r="B281" s="95">
        <v>0</v>
      </c>
      <c r="C281" s="95">
        <v>0</v>
      </c>
      <c r="D281" s="95">
        <v>0</v>
      </c>
      <c r="E281" s="95">
        <v>0</v>
      </c>
      <c r="F281" s="95">
        <v>0</v>
      </c>
    </row>
    <row r="282" spans="1:6">
      <c r="A282" s="157" t="s">
        <v>397</v>
      </c>
      <c r="B282" s="57">
        <v>-2853.28773</v>
      </c>
      <c r="C282" s="57">
        <v>-364.61579999999998</v>
      </c>
      <c r="D282" s="57">
        <v>0</v>
      </c>
      <c r="E282" s="57">
        <v>0</v>
      </c>
      <c r="F282" s="57">
        <v>-3217.9035299999996</v>
      </c>
    </row>
    <row r="283" spans="1:6">
      <c r="A283" s="99" t="s">
        <v>391</v>
      </c>
      <c r="B283" s="95">
        <v>-672.46027000000004</v>
      </c>
      <c r="C283" s="95">
        <v>-148.28142000000003</v>
      </c>
      <c r="D283" s="95">
        <v>0</v>
      </c>
      <c r="E283" s="95">
        <v>0</v>
      </c>
      <c r="F283" s="95">
        <v>-820.74168999999995</v>
      </c>
    </row>
    <row r="284" spans="1:6">
      <c r="A284" s="99" t="s">
        <v>398</v>
      </c>
      <c r="B284" s="95">
        <v>-1473.27665</v>
      </c>
      <c r="C284" s="95">
        <v>-6.20899</v>
      </c>
      <c r="D284" s="95">
        <v>0</v>
      </c>
      <c r="E284" s="95">
        <v>0</v>
      </c>
      <c r="F284" s="95">
        <v>-1479.4856399999999</v>
      </c>
    </row>
    <row r="285" spans="1:6">
      <c r="A285" s="99" t="s">
        <v>399</v>
      </c>
      <c r="B285" s="95">
        <v>0</v>
      </c>
      <c r="C285" s="95">
        <v>-2.3943499999999998</v>
      </c>
      <c r="D285" s="95">
        <v>0</v>
      </c>
      <c r="E285" s="95">
        <v>0</v>
      </c>
      <c r="F285" s="95">
        <v>-2.3943499999999998</v>
      </c>
    </row>
    <row r="286" spans="1:6">
      <c r="A286" s="99" t="s">
        <v>400</v>
      </c>
      <c r="B286" s="95">
        <v>-12.658049999999999</v>
      </c>
      <c r="C286" s="95">
        <v>0</v>
      </c>
      <c r="D286" s="95">
        <v>0</v>
      </c>
      <c r="E286" s="95">
        <v>0</v>
      </c>
      <c r="F286" s="95">
        <v>-12.658049999999999</v>
      </c>
    </row>
    <row r="287" spans="1:6">
      <c r="A287" s="99" t="s">
        <v>401</v>
      </c>
      <c r="B287" s="95">
        <v>-694.89275999999995</v>
      </c>
      <c r="C287" s="95">
        <v>-207.73104000000001</v>
      </c>
      <c r="D287" s="95">
        <v>0</v>
      </c>
      <c r="E287" s="95">
        <v>0</v>
      </c>
      <c r="F287" s="95">
        <v>-902.62380000000007</v>
      </c>
    </row>
    <row r="288" spans="1:6">
      <c r="A288" s="99" t="s">
        <v>402</v>
      </c>
      <c r="B288" s="95">
        <v>0</v>
      </c>
      <c r="C288" s="95">
        <v>0</v>
      </c>
      <c r="D288" s="95">
        <v>0</v>
      </c>
      <c r="E288" s="95">
        <v>0</v>
      </c>
      <c r="F288" s="95">
        <v>0</v>
      </c>
    </row>
    <row r="289" spans="1:6">
      <c r="A289" s="216" t="s">
        <v>973</v>
      </c>
      <c r="B289" s="57">
        <v>101215.61993</v>
      </c>
      <c r="C289" s="57">
        <v>13018.151330000001</v>
      </c>
      <c r="D289" s="57">
        <v>0</v>
      </c>
      <c r="E289" s="57">
        <v>0</v>
      </c>
      <c r="F289" s="57">
        <v>114233.77126000001</v>
      </c>
    </row>
    <row r="290" spans="1:6">
      <c r="A290" s="99" t="s">
        <v>403</v>
      </c>
      <c r="B290" s="95">
        <v>27412.851489999997</v>
      </c>
      <c r="C290" s="95">
        <v>7538.3606900000004</v>
      </c>
      <c r="D290" s="95">
        <v>0</v>
      </c>
      <c r="E290" s="95">
        <v>0</v>
      </c>
      <c r="F290" s="95">
        <v>34951.212180000002</v>
      </c>
    </row>
    <row r="291" spans="1:6">
      <c r="A291" s="99" t="s">
        <v>404</v>
      </c>
      <c r="B291" s="95">
        <v>7599.1427699999995</v>
      </c>
      <c r="C291" s="95">
        <v>1570.0691100000001</v>
      </c>
      <c r="D291" s="95">
        <v>0</v>
      </c>
      <c r="E291" s="95">
        <v>0</v>
      </c>
      <c r="F291" s="95">
        <v>9169.2118800000007</v>
      </c>
    </row>
    <row r="292" spans="1:6">
      <c r="A292" s="99" t="s">
        <v>405</v>
      </c>
      <c r="B292" s="95">
        <v>19778.722719999998</v>
      </c>
      <c r="C292" s="95">
        <v>5968.2915800000001</v>
      </c>
      <c r="D292" s="95">
        <v>0</v>
      </c>
      <c r="E292" s="95">
        <v>0</v>
      </c>
      <c r="F292" s="95">
        <v>25747.014300000003</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34.985999999999997</v>
      </c>
      <c r="C296" s="95">
        <v>0</v>
      </c>
      <c r="D296" s="95">
        <v>0</v>
      </c>
      <c r="E296" s="95">
        <v>0</v>
      </c>
      <c r="F296" s="95">
        <v>34.985999999999997</v>
      </c>
    </row>
    <row r="297" spans="1:6">
      <c r="A297" s="99" t="s">
        <v>410</v>
      </c>
      <c r="B297" s="95">
        <v>0</v>
      </c>
      <c r="C297" s="95">
        <v>0</v>
      </c>
      <c r="D297" s="95">
        <v>0</v>
      </c>
      <c r="E297" s="95">
        <v>0</v>
      </c>
      <c r="F297" s="95">
        <v>0</v>
      </c>
    </row>
    <row r="298" spans="1:6">
      <c r="A298" s="99" t="s">
        <v>411</v>
      </c>
      <c r="B298" s="95">
        <v>-41953.478009999999</v>
      </c>
      <c r="C298" s="95">
        <v>-9733.3298300000006</v>
      </c>
      <c r="D298" s="95">
        <v>0</v>
      </c>
      <c r="E298" s="95">
        <v>0</v>
      </c>
      <c r="F298" s="95">
        <v>-51686.807840000001</v>
      </c>
    </row>
    <row r="299" spans="1:6">
      <c r="A299" s="99" t="s">
        <v>412</v>
      </c>
      <c r="B299" s="95">
        <v>-31256.279409999999</v>
      </c>
      <c r="C299" s="95">
        <v>-7462.1275300000007</v>
      </c>
      <c r="D299" s="95">
        <v>0</v>
      </c>
      <c r="E299" s="95">
        <v>0</v>
      </c>
      <c r="F299" s="95">
        <v>-38718.406940000001</v>
      </c>
    </row>
    <row r="300" spans="1:6">
      <c r="A300" s="99" t="s">
        <v>413</v>
      </c>
      <c r="B300" s="95">
        <v>-15.796329999999999</v>
      </c>
      <c r="C300" s="95">
        <v>-148.61167</v>
      </c>
      <c r="D300" s="95">
        <v>0</v>
      </c>
      <c r="E300" s="95">
        <v>0</v>
      </c>
      <c r="F300" s="95">
        <v>-164.40799999999999</v>
      </c>
    </row>
    <row r="301" spans="1:6">
      <c r="A301" s="99" t="s">
        <v>414</v>
      </c>
      <c r="B301" s="95">
        <v>0</v>
      </c>
      <c r="C301" s="95">
        <v>0</v>
      </c>
      <c r="D301" s="95">
        <v>0</v>
      </c>
      <c r="E301" s="95">
        <v>0</v>
      </c>
      <c r="F301" s="95">
        <v>0</v>
      </c>
    </row>
    <row r="302" spans="1:6">
      <c r="A302" s="156" t="s">
        <v>415</v>
      </c>
      <c r="B302" s="95">
        <v>-10681.402269999999</v>
      </c>
      <c r="C302" s="95">
        <v>-2122.5906299999997</v>
      </c>
      <c r="D302" s="95">
        <v>0</v>
      </c>
      <c r="E302" s="95">
        <v>0</v>
      </c>
      <c r="F302" s="95">
        <v>-12803.992900000001</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86674.993409999995</v>
      </c>
      <c r="C305" s="57">
        <v>10823.18219</v>
      </c>
      <c r="D305" s="57">
        <v>0</v>
      </c>
      <c r="E305" s="57">
        <v>0</v>
      </c>
      <c r="F305" s="57">
        <v>97498.175599999988</v>
      </c>
    </row>
    <row r="306" spans="1:6">
      <c r="A306" s="216" t="s">
        <v>418</v>
      </c>
      <c r="B306" s="57">
        <v>-92054.593410000001</v>
      </c>
      <c r="C306" s="57">
        <v>-5383.44481</v>
      </c>
      <c r="D306" s="57">
        <v>0</v>
      </c>
      <c r="E306" s="57">
        <v>0</v>
      </c>
      <c r="F306" s="57">
        <v>-97438.038220000002</v>
      </c>
    </row>
    <row r="307" spans="1:6">
      <c r="A307" s="99" t="s">
        <v>419</v>
      </c>
      <c r="B307" s="95">
        <v>-57104.12199</v>
      </c>
      <c r="C307" s="95">
        <v>-134.83826999999999</v>
      </c>
      <c r="D307" s="95">
        <v>0</v>
      </c>
      <c r="E307" s="95">
        <v>0</v>
      </c>
      <c r="F307" s="95">
        <v>-57238.96026</v>
      </c>
    </row>
    <row r="308" spans="1:6">
      <c r="A308" s="99" t="s">
        <v>420</v>
      </c>
      <c r="B308" s="95">
        <v>-7940.8363399999998</v>
      </c>
      <c r="C308" s="95">
        <v>-337.98158000000001</v>
      </c>
      <c r="D308" s="95">
        <v>0</v>
      </c>
      <c r="E308" s="95">
        <v>0</v>
      </c>
      <c r="F308" s="95">
        <v>-8278.8179199999995</v>
      </c>
    </row>
    <row r="309" spans="1:6">
      <c r="A309" s="99" t="s">
        <v>421</v>
      </c>
      <c r="B309" s="95">
        <v>-348.39272</v>
      </c>
      <c r="C309" s="95">
        <v>-829.60563999999999</v>
      </c>
      <c r="D309" s="95">
        <v>0</v>
      </c>
      <c r="E309" s="95">
        <v>0</v>
      </c>
      <c r="F309" s="95">
        <v>-1177.99836</v>
      </c>
    </row>
    <row r="310" spans="1:6">
      <c r="A310" s="99" t="s">
        <v>422</v>
      </c>
      <c r="B310" s="95">
        <v>-2787.3372599999998</v>
      </c>
      <c r="C310" s="95">
        <v>-0.59499999999999997</v>
      </c>
      <c r="D310" s="95">
        <v>0</v>
      </c>
      <c r="E310" s="95">
        <v>0</v>
      </c>
      <c r="F310" s="95">
        <v>-2787.9322599999996</v>
      </c>
    </row>
    <row r="311" spans="1:6">
      <c r="A311" s="99" t="s">
        <v>423</v>
      </c>
      <c r="B311" s="95">
        <v>-5198.0676599999997</v>
      </c>
      <c r="C311" s="95">
        <v>-207.21379999999999</v>
      </c>
      <c r="D311" s="95">
        <v>0</v>
      </c>
      <c r="E311" s="95">
        <v>0</v>
      </c>
      <c r="F311" s="95">
        <v>-5405.2814600000002</v>
      </c>
    </row>
    <row r="312" spans="1:6">
      <c r="A312" s="99" t="s">
        <v>424</v>
      </c>
      <c r="B312" s="95">
        <v>-1130.7741100000001</v>
      </c>
      <c r="C312" s="95">
        <v>-14.62</v>
      </c>
      <c r="D312" s="95">
        <v>0</v>
      </c>
      <c r="E312" s="95">
        <v>0</v>
      </c>
      <c r="F312" s="95">
        <v>-1145.3941100000002</v>
      </c>
    </row>
    <row r="313" spans="1:6">
      <c r="A313" s="99" t="s">
        <v>425</v>
      </c>
      <c r="B313" s="95">
        <v>-3295.4472900000001</v>
      </c>
      <c r="C313" s="95">
        <v>0</v>
      </c>
      <c r="D313" s="95">
        <v>0</v>
      </c>
      <c r="E313" s="95">
        <v>0</v>
      </c>
      <c r="F313" s="95">
        <v>-3295.4472900000001</v>
      </c>
    </row>
    <row r="314" spans="1:6">
      <c r="A314" s="99" t="s">
        <v>426</v>
      </c>
      <c r="B314" s="95">
        <v>-791.27665000000002</v>
      </c>
      <c r="C314" s="95">
        <v>-103.63894000000001</v>
      </c>
      <c r="D314" s="95">
        <v>0</v>
      </c>
      <c r="E314" s="95">
        <v>0</v>
      </c>
      <c r="F314" s="95">
        <v>-894.91558999999995</v>
      </c>
    </row>
    <row r="315" spans="1:6">
      <c r="A315" s="99" t="s">
        <v>427</v>
      </c>
      <c r="B315" s="95">
        <v>-13458.339390000001</v>
      </c>
      <c r="C315" s="95">
        <v>-3754.9515799999999</v>
      </c>
      <c r="D315" s="95">
        <v>0</v>
      </c>
      <c r="E315" s="95">
        <v>0</v>
      </c>
      <c r="F315" s="95">
        <v>-17213.290969999998</v>
      </c>
    </row>
    <row r="316" spans="1:6">
      <c r="A316" s="69" t="s">
        <v>971</v>
      </c>
      <c r="B316" s="57">
        <v>-5379.6</v>
      </c>
      <c r="C316" s="57">
        <v>5439.7373799999996</v>
      </c>
      <c r="D316" s="57">
        <v>0</v>
      </c>
      <c r="E316" s="57">
        <v>0</v>
      </c>
      <c r="F316" s="57">
        <v>60.13738</v>
      </c>
    </row>
    <row r="317" spans="1:6">
      <c r="A317" s="156" t="s">
        <v>428</v>
      </c>
      <c r="B317" s="95">
        <v>6.1224999999999996</v>
      </c>
      <c r="C317" s="95">
        <v>4.3011099999999995</v>
      </c>
      <c r="D317" s="95">
        <v>0</v>
      </c>
      <c r="E317" s="95">
        <v>3.3829999999999999E-2</v>
      </c>
      <c r="F317" s="95">
        <v>10.45744</v>
      </c>
    </row>
    <row r="318" spans="1:6">
      <c r="A318" s="156" t="s">
        <v>429</v>
      </c>
      <c r="B318" s="95">
        <v>5.0801099999999995</v>
      </c>
      <c r="C318" s="95">
        <v>4.3011099999999995</v>
      </c>
      <c r="D318" s="95">
        <v>0</v>
      </c>
      <c r="E318" s="95">
        <v>0</v>
      </c>
      <c r="F318" s="95">
        <v>9.381219999999999</v>
      </c>
    </row>
    <row r="319" spans="1:6">
      <c r="A319" s="156" t="s">
        <v>430</v>
      </c>
      <c r="B319" s="95">
        <v>1.0423900000000001</v>
      </c>
      <c r="C319" s="95">
        <v>0</v>
      </c>
      <c r="D319" s="95">
        <v>0</v>
      </c>
      <c r="E319" s="95">
        <v>3.3829999999999999E-2</v>
      </c>
      <c r="F319" s="95">
        <v>1.07622</v>
      </c>
    </row>
    <row r="320" spans="1:6">
      <c r="A320" s="156" t="s">
        <v>431</v>
      </c>
      <c r="B320" s="95">
        <v>-9.9378200000000003</v>
      </c>
      <c r="C320" s="95">
        <v>-0.67853999999999992</v>
      </c>
      <c r="D320" s="95">
        <v>0</v>
      </c>
      <c r="E320" s="95">
        <v>-5.2000000000000006E-4</v>
      </c>
      <c r="F320" s="95">
        <v>-10.616879999999998</v>
      </c>
    </row>
    <row r="321" spans="1:6">
      <c r="A321" s="156" t="s">
        <v>432</v>
      </c>
      <c r="B321" s="95">
        <v>-9.9378200000000003</v>
      </c>
      <c r="C321" s="95">
        <v>-0.67853999999999992</v>
      </c>
      <c r="D321" s="95">
        <v>0</v>
      </c>
      <c r="E321" s="95">
        <v>0</v>
      </c>
      <c r="F321" s="95">
        <v>-10.61636</v>
      </c>
    </row>
    <row r="322" spans="1:6">
      <c r="A322" s="156" t="s">
        <v>433</v>
      </c>
      <c r="B322" s="95">
        <v>0</v>
      </c>
      <c r="C322" s="95">
        <v>0</v>
      </c>
      <c r="D322" s="95">
        <v>0</v>
      </c>
      <c r="E322" s="95">
        <v>-5.2000000000000006E-4</v>
      </c>
      <c r="F322" s="95">
        <v>-5.2000000000000006E-4</v>
      </c>
    </row>
    <row r="323" spans="1:6">
      <c r="A323" s="155" t="s">
        <v>1227</v>
      </c>
      <c r="B323" s="57">
        <v>-5383.4153200000001</v>
      </c>
      <c r="C323" s="57">
        <v>5443.35995</v>
      </c>
      <c r="D323" s="57">
        <v>0</v>
      </c>
      <c r="E323" s="57">
        <v>3.3309999999999999E-2</v>
      </c>
      <c r="F323" s="57">
        <v>59.977940000000004</v>
      </c>
    </row>
    <row r="324" spans="1:6">
      <c r="A324" s="99" t="s">
        <v>434</v>
      </c>
      <c r="B324" s="95">
        <v>-55.683709999999998</v>
      </c>
      <c r="C324" s="95">
        <v>-10.144500000000001</v>
      </c>
      <c r="D324" s="95">
        <v>0</v>
      </c>
      <c r="E324" s="95">
        <v>0</v>
      </c>
      <c r="F324" s="95">
        <v>-65.828210000000013</v>
      </c>
    </row>
    <row r="325" spans="1:6">
      <c r="A325" s="69" t="s">
        <v>970</v>
      </c>
      <c r="B325" s="57">
        <v>-5439.0990300000003</v>
      </c>
      <c r="C325" s="57">
        <v>5433.2154500000006</v>
      </c>
      <c r="D325" s="57">
        <v>0</v>
      </c>
      <c r="E325" s="57">
        <v>3.3309999999999999E-2</v>
      </c>
      <c r="F325" s="57">
        <v>-5.8502700000000001</v>
      </c>
    </row>
    <row r="326" spans="1:6">
      <c r="A326" s="156" t="s">
        <v>435</v>
      </c>
      <c r="B326" s="95">
        <v>766.19878000000006</v>
      </c>
      <c r="C326" s="95">
        <v>38.293320000000001</v>
      </c>
      <c r="D326" s="95">
        <v>0</v>
      </c>
      <c r="E326" s="95">
        <v>0</v>
      </c>
      <c r="F326" s="95">
        <v>804.49209999999994</v>
      </c>
    </row>
    <row r="327" spans="1:6">
      <c r="A327" s="155" t="s">
        <v>1228</v>
      </c>
      <c r="B327" s="57">
        <v>-4672.9002499999997</v>
      </c>
      <c r="C327" s="57">
        <v>5471.5087699999995</v>
      </c>
      <c r="D327" s="57">
        <v>0</v>
      </c>
      <c r="E327" s="57">
        <v>3.3309999999999999E-2</v>
      </c>
      <c r="F327" s="57">
        <v>798.64182999999991</v>
      </c>
    </row>
    <row r="328" spans="1:6">
      <c r="A328" s="156" t="s">
        <v>436</v>
      </c>
      <c r="B328" s="95">
        <v>0</v>
      </c>
      <c r="C328" s="95">
        <v>0</v>
      </c>
      <c r="D328" s="95">
        <v>0</v>
      </c>
      <c r="E328" s="95">
        <v>0</v>
      </c>
      <c r="F328" s="95">
        <v>0</v>
      </c>
    </row>
    <row r="329" spans="1:6">
      <c r="A329" s="69" t="s">
        <v>969</v>
      </c>
      <c r="B329" s="57">
        <v>-4672.9002499999997</v>
      </c>
      <c r="C329" s="57">
        <v>5471.5087699999995</v>
      </c>
      <c r="D329" s="57">
        <v>0</v>
      </c>
      <c r="E329" s="57">
        <v>3.3309999999999999E-2</v>
      </c>
      <c r="F329" s="57">
        <v>798.64182999999991</v>
      </c>
    </row>
    <row r="330" spans="1:6">
      <c r="A330" s="156" t="s">
        <v>437</v>
      </c>
      <c r="B330" s="95">
        <v>-478.40636999999998</v>
      </c>
      <c r="C330" s="95">
        <v>0</v>
      </c>
      <c r="D330" s="95">
        <v>0</v>
      </c>
      <c r="E330" s="95">
        <v>0</v>
      </c>
      <c r="F330" s="95">
        <v>-478.40636999999998</v>
      </c>
    </row>
    <row r="331" spans="1:6">
      <c r="A331" s="69" t="s">
        <v>968</v>
      </c>
      <c r="B331" s="57">
        <v>-5151.3066200000003</v>
      </c>
      <c r="C331" s="57">
        <v>5471.5087699999995</v>
      </c>
      <c r="D331" s="57">
        <v>0</v>
      </c>
      <c r="E331" s="57">
        <v>3.3309999999999999E-2</v>
      </c>
      <c r="F331" s="57">
        <v>320.23546000000005</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33"/>
  <sheetViews>
    <sheetView zoomScaleNormal="100" workbookViewId="0">
      <selection activeCell="A3" sqref="A3:AP3"/>
    </sheetView>
  </sheetViews>
  <sheetFormatPr defaultRowHeight="15"/>
  <cols>
    <col min="1" max="1" width="104.42578125" style="5" bestFit="1" customWidth="1"/>
    <col min="2" max="34" width="10" style="5" customWidth="1"/>
    <col min="35" max="36" width="10" style="676" customWidth="1"/>
    <col min="37" max="37" width="10" style="690" customWidth="1"/>
    <col min="38" max="40" width="10" style="694" customWidth="1"/>
    <col min="41" max="41" width="10" style="5" customWidth="1"/>
    <col min="42" max="42" width="12.7109375" style="5" customWidth="1"/>
    <col min="43" max="16384" width="9.140625" style="5"/>
  </cols>
  <sheetData>
    <row r="1" spans="1:42" ht="30" customHeight="1">
      <c r="A1" s="711" t="s">
        <v>961</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row>
    <row r="2" spans="1:42" ht="18">
      <c r="A2" s="712" t="s">
        <v>519</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row>
    <row r="3" spans="1:42" ht="18">
      <c r="A3" s="712" t="s">
        <v>1519</v>
      </c>
      <c r="B3" s="712"/>
      <c r="C3" s="712"/>
      <c r="D3" s="712"/>
      <c r="E3" s="712"/>
      <c r="F3" s="712"/>
      <c r="G3" s="712"/>
      <c r="H3" s="712"/>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row>
    <row r="4" spans="1:42" ht="30" customHeight="1">
      <c r="A4" s="716" t="s">
        <v>511</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c r="AD4" s="716"/>
      <c r="AE4" s="716"/>
      <c r="AF4" s="716"/>
      <c r="AG4" s="716"/>
      <c r="AH4" s="716"/>
      <c r="AI4" s="716"/>
      <c r="AJ4" s="716"/>
      <c r="AK4" s="716"/>
      <c r="AL4" s="716"/>
      <c r="AM4" s="716"/>
      <c r="AN4" s="716"/>
      <c r="AO4" s="716"/>
      <c r="AP4" s="716"/>
    </row>
    <row r="5" spans="1:42" ht="3.75" customHeight="1"/>
    <row r="6" spans="1:42" ht="30" customHeight="1" thickBot="1">
      <c r="A6" s="385"/>
      <c r="B6" s="521" t="s">
        <v>67</v>
      </c>
      <c r="C6" s="521" t="s">
        <v>69</v>
      </c>
      <c r="D6" s="521" t="s">
        <v>68</v>
      </c>
      <c r="E6" s="521" t="s">
        <v>72</v>
      </c>
      <c r="F6" s="521" t="s">
        <v>74</v>
      </c>
      <c r="G6" s="386" t="s">
        <v>75</v>
      </c>
      <c r="H6" s="521" t="s">
        <v>76</v>
      </c>
      <c r="I6" s="521" t="s">
        <v>71</v>
      </c>
      <c r="J6" s="521" t="s">
        <v>73</v>
      </c>
      <c r="K6" s="521" t="s">
        <v>79</v>
      </c>
      <c r="L6" s="386" t="s">
        <v>70</v>
      </c>
      <c r="M6" s="521" t="s">
        <v>87</v>
      </c>
      <c r="N6" s="521" t="s">
        <v>88</v>
      </c>
      <c r="O6" s="521" t="s">
        <v>89</v>
      </c>
      <c r="P6" s="521" t="s">
        <v>80</v>
      </c>
      <c r="Q6" s="386" t="s">
        <v>82</v>
      </c>
      <c r="R6" s="521" t="s">
        <v>78</v>
      </c>
      <c r="S6" s="521" t="s">
        <v>81</v>
      </c>
      <c r="T6" s="521" t="s">
        <v>77</v>
      </c>
      <c r="U6" s="521" t="s">
        <v>84</v>
      </c>
      <c r="V6" s="386" t="s">
        <v>86</v>
      </c>
      <c r="W6" s="521" t="s">
        <v>83</v>
      </c>
      <c r="X6" s="521" t="s">
        <v>90</v>
      </c>
      <c r="Y6" s="521" t="s">
        <v>91</v>
      </c>
      <c r="Z6" s="521" t="s">
        <v>92</v>
      </c>
      <c r="AA6" s="386" t="s">
        <v>93</v>
      </c>
      <c r="AB6" s="521" t="s">
        <v>94</v>
      </c>
      <c r="AC6" s="521" t="s">
        <v>95</v>
      </c>
      <c r="AD6" s="521" t="s">
        <v>96</v>
      </c>
      <c r="AE6" s="521" t="s">
        <v>97</v>
      </c>
      <c r="AF6" s="386" t="s">
        <v>517</v>
      </c>
      <c r="AG6" s="386" t="s">
        <v>1295</v>
      </c>
      <c r="AH6" s="386" t="s">
        <v>1306</v>
      </c>
      <c r="AI6" s="386" t="s">
        <v>1307</v>
      </c>
      <c r="AJ6" s="386" t="s">
        <v>1317</v>
      </c>
      <c r="AK6" s="521" t="s">
        <v>1318</v>
      </c>
      <c r="AL6" s="521" t="s">
        <v>1440</v>
      </c>
      <c r="AM6" s="521" t="s">
        <v>1473</v>
      </c>
      <c r="AN6" s="521" t="s">
        <v>1474</v>
      </c>
      <c r="AO6" s="521" t="s">
        <v>1475</v>
      </c>
      <c r="AP6" s="522" t="s">
        <v>518</v>
      </c>
    </row>
    <row r="7" spans="1:42">
      <c r="A7" s="387" t="s">
        <v>160</v>
      </c>
      <c r="B7" s="388">
        <v>1818032.51229</v>
      </c>
      <c r="C7" s="388">
        <v>518557.13456999999</v>
      </c>
      <c r="D7" s="388">
        <v>1101202.0259</v>
      </c>
      <c r="E7" s="388">
        <v>417324.75231000001</v>
      </c>
      <c r="F7" s="388">
        <v>243296.51897</v>
      </c>
      <c r="G7" s="388">
        <v>214633.81377000001</v>
      </c>
      <c r="H7" s="388">
        <v>159746.02784</v>
      </c>
      <c r="I7" s="388">
        <v>291272.38818000001</v>
      </c>
      <c r="J7" s="388">
        <v>243635.2065</v>
      </c>
      <c r="K7" s="388">
        <v>320340.23381000001</v>
      </c>
      <c r="L7" s="388">
        <v>149126.6311</v>
      </c>
      <c r="M7" s="388">
        <v>364489.25957999995</v>
      </c>
      <c r="N7" s="388">
        <v>389945.57994000003</v>
      </c>
      <c r="O7" s="388">
        <v>154433.4785</v>
      </c>
      <c r="P7" s="388">
        <v>182971.79358000003</v>
      </c>
      <c r="Q7" s="388">
        <v>76213.767170000006</v>
      </c>
      <c r="R7" s="388">
        <v>84905.324159999989</v>
      </c>
      <c r="S7" s="388">
        <v>98399.553</v>
      </c>
      <c r="T7" s="388">
        <v>132339.93533000001</v>
      </c>
      <c r="U7" s="388">
        <v>233980.78169999999</v>
      </c>
      <c r="V7" s="388">
        <v>90858.252129999993</v>
      </c>
      <c r="W7" s="388">
        <v>129620.22502</v>
      </c>
      <c r="X7" s="388">
        <v>321158.21137999999</v>
      </c>
      <c r="Y7" s="388">
        <v>137368.01645</v>
      </c>
      <c r="Z7" s="388">
        <v>307330.25076999998</v>
      </c>
      <c r="AA7" s="388">
        <v>143787.75068999999</v>
      </c>
      <c r="AB7" s="388">
        <v>386029.92832000001</v>
      </c>
      <c r="AC7" s="388">
        <v>365369.35960000003</v>
      </c>
      <c r="AD7" s="388">
        <v>95698.662599999996</v>
      </c>
      <c r="AE7" s="388">
        <v>350439.54193000001</v>
      </c>
      <c r="AF7" s="388">
        <v>79585.640459999995</v>
      </c>
      <c r="AG7" s="388">
        <v>81639.489939999999</v>
      </c>
      <c r="AH7" s="388">
        <v>76809.053169999999</v>
      </c>
      <c r="AI7" s="388">
        <v>30722.953590000001</v>
      </c>
      <c r="AJ7" s="388">
        <v>50365.032200000001</v>
      </c>
      <c r="AK7" s="388">
        <v>22267.070670000001</v>
      </c>
      <c r="AL7" s="388">
        <v>140732.05438999998</v>
      </c>
      <c r="AM7" s="388">
        <v>204879.88688000001</v>
      </c>
      <c r="AN7" s="388">
        <v>94661.116699999999</v>
      </c>
      <c r="AO7" s="388">
        <v>31260.61737</v>
      </c>
      <c r="AP7" s="388">
        <v>10335429.832459999</v>
      </c>
    </row>
    <row r="8" spans="1:42">
      <c r="A8" s="389" t="s">
        <v>161</v>
      </c>
      <c r="B8" s="438">
        <v>325065.04300000001</v>
      </c>
      <c r="C8" s="438">
        <v>62563.950290000001</v>
      </c>
      <c r="D8" s="438">
        <v>137583.45105999999</v>
      </c>
      <c r="E8" s="438">
        <v>26739.585609999998</v>
      </c>
      <c r="F8" s="438">
        <v>18623.453980000002</v>
      </c>
      <c r="G8" s="438">
        <v>9812.4066300000013</v>
      </c>
      <c r="H8" s="438">
        <v>8772.701869999999</v>
      </c>
      <c r="I8" s="438">
        <v>20634.255969999998</v>
      </c>
      <c r="J8" s="438">
        <v>19513.688050000001</v>
      </c>
      <c r="K8" s="438">
        <v>35170.063549999999</v>
      </c>
      <c r="L8" s="438">
        <v>13236.929779999999</v>
      </c>
      <c r="M8" s="438">
        <v>33638.181429999997</v>
      </c>
      <c r="N8" s="438">
        <v>22978.502920000003</v>
      </c>
      <c r="O8" s="438">
        <v>11494.142400000001</v>
      </c>
      <c r="P8" s="438">
        <v>30848.27044</v>
      </c>
      <c r="Q8" s="438">
        <v>6458.2585399999998</v>
      </c>
      <c r="R8" s="438">
        <v>7340.6961100000008</v>
      </c>
      <c r="S8" s="438">
        <v>9870.3887300000006</v>
      </c>
      <c r="T8" s="438">
        <v>7088.0009600000003</v>
      </c>
      <c r="U8" s="438">
        <v>13234.083929999999</v>
      </c>
      <c r="V8" s="438">
        <v>6898.3260399999999</v>
      </c>
      <c r="W8" s="438">
        <v>8841.9223399999992</v>
      </c>
      <c r="X8" s="438">
        <v>27172.24368</v>
      </c>
      <c r="Y8" s="438">
        <v>8720.6144499999991</v>
      </c>
      <c r="Z8" s="438">
        <v>23223.462789999998</v>
      </c>
      <c r="AA8" s="438">
        <v>5063.9297699999997</v>
      </c>
      <c r="AB8" s="438">
        <v>27044.584489999997</v>
      </c>
      <c r="AC8" s="438">
        <v>41886.299679999996</v>
      </c>
      <c r="AD8" s="438">
        <v>7265.22264</v>
      </c>
      <c r="AE8" s="438">
        <v>21203.426879999999</v>
      </c>
      <c r="AF8" s="438">
        <v>9510.6457399999999</v>
      </c>
      <c r="AG8" s="438">
        <v>6063.1186100000004</v>
      </c>
      <c r="AH8" s="438">
        <v>4695.8215499999997</v>
      </c>
      <c r="AI8" s="438">
        <v>1384.0486000000001</v>
      </c>
      <c r="AJ8" s="438">
        <v>3355.5468700000001</v>
      </c>
      <c r="AK8" s="438">
        <v>1025.5893799999999</v>
      </c>
      <c r="AL8" s="438">
        <v>10240.606400000001</v>
      </c>
      <c r="AM8" s="438">
        <v>15494.21891</v>
      </c>
      <c r="AN8" s="438">
        <v>12038.41726</v>
      </c>
      <c r="AO8" s="438">
        <v>4300.2083600000005</v>
      </c>
      <c r="AP8" s="438">
        <v>1066094.30969</v>
      </c>
    </row>
    <row r="9" spans="1:42">
      <c r="A9" s="64" t="s">
        <v>162</v>
      </c>
      <c r="B9" s="59">
        <v>211405.79427000001</v>
      </c>
      <c r="C9" s="59">
        <v>7626.4736700000003</v>
      </c>
      <c r="D9" s="59">
        <v>34568.241580000002</v>
      </c>
      <c r="E9" s="59">
        <v>7660.8413499999997</v>
      </c>
      <c r="F9" s="59">
        <v>4992.65146</v>
      </c>
      <c r="G9" s="59">
        <v>3355.1612500000001</v>
      </c>
      <c r="H9" s="59">
        <v>5149.7422400000005</v>
      </c>
      <c r="I9" s="59">
        <v>4977.15906</v>
      </c>
      <c r="J9" s="59">
        <v>4348.4771000000001</v>
      </c>
      <c r="K9" s="59">
        <v>12271.69219</v>
      </c>
      <c r="L9" s="59">
        <v>5023.53424</v>
      </c>
      <c r="M9" s="59">
        <v>12349.540199999999</v>
      </c>
      <c r="N9" s="59">
        <v>11011.420460000001</v>
      </c>
      <c r="O9" s="59">
        <v>5412.3992099999996</v>
      </c>
      <c r="P9" s="59">
        <v>11697.113720000001</v>
      </c>
      <c r="Q9" s="59">
        <v>1428.6309799999999</v>
      </c>
      <c r="R9" s="59">
        <v>3187.99514</v>
      </c>
      <c r="S9" s="59">
        <v>4611.2891</v>
      </c>
      <c r="T9" s="59">
        <v>3578.3830200000002</v>
      </c>
      <c r="U9" s="59">
        <v>2591.0150600000002</v>
      </c>
      <c r="V9" s="59">
        <v>3317.0066499999998</v>
      </c>
      <c r="W9" s="59">
        <v>2171.6209100000001</v>
      </c>
      <c r="X9" s="59">
        <v>5576.7017999999998</v>
      </c>
      <c r="Y9" s="59">
        <v>2238.54529</v>
      </c>
      <c r="Z9" s="59">
        <v>5947.5011900000009</v>
      </c>
      <c r="AA9" s="59">
        <v>2504.0713300000002</v>
      </c>
      <c r="AB9" s="59">
        <v>11346.89703</v>
      </c>
      <c r="AC9" s="59">
        <v>16018.816419999999</v>
      </c>
      <c r="AD9" s="59">
        <v>2226.2142000000003</v>
      </c>
      <c r="AE9" s="59">
        <v>9656.3223500000004</v>
      </c>
      <c r="AF9" s="59">
        <v>1769.6043400000001</v>
      </c>
      <c r="AG9" s="59">
        <v>2296.1991000000003</v>
      </c>
      <c r="AH9" s="59">
        <v>1891.27577</v>
      </c>
      <c r="AI9" s="59">
        <v>595.57088999999996</v>
      </c>
      <c r="AJ9" s="59">
        <v>1934.2876200000001</v>
      </c>
      <c r="AK9" s="59">
        <v>223.32317999999998</v>
      </c>
      <c r="AL9" s="59">
        <v>5189.9261500000002</v>
      </c>
      <c r="AM9" s="59">
        <v>4681.6131799999994</v>
      </c>
      <c r="AN9" s="59">
        <v>4184.44391</v>
      </c>
      <c r="AO9" s="59">
        <v>1200.7908799999998</v>
      </c>
      <c r="AP9" s="59">
        <v>442218.28749000002</v>
      </c>
    </row>
    <row r="10" spans="1:42">
      <c r="A10" s="64" t="s">
        <v>163</v>
      </c>
      <c r="B10" s="59">
        <v>42567.146409999994</v>
      </c>
      <c r="C10" s="59">
        <v>41850.677320000003</v>
      </c>
      <c r="D10" s="59">
        <v>29120.603420000003</v>
      </c>
      <c r="E10" s="59">
        <v>9508.9546199999986</v>
      </c>
      <c r="F10" s="59">
        <v>5572.6215499999998</v>
      </c>
      <c r="G10" s="59">
        <v>2754.9667100000001</v>
      </c>
      <c r="H10" s="59">
        <v>1951.5878899999998</v>
      </c>
      <c r="I10" s="59">
        <v>4088.9656400000003</v>
      </c>
      <c r="J10" s="59">
        <v>3192.6898900000001</v>
      </c>
      <c r="K10" s="59">
        <v>6621.6965599999994</v>
      </c>
      <c r="L10" s="59">
        <v>3409.9567599999996</v>
      </c>
      <c r="M10" s="59">
        <v>18066.864570000002</v>
      </c>
      <c r="N10" s="59">
        <v>6774.6914200000001</v>
      </c>
      <c r="O10" s="59">
        <v>3621.6251200000002</v>
      </c>
      <c r="P10" s="59">
        <v>5843.4605300000003</v>
      </c>
      <c r="Q10" s="59">
        <v>3216.2502999999997</v>
      </c>
      <c r="R10" s="59">
        <v>4092.4804300000001</v>
      </c>
      <c r="S10" s="59">
        <v>4213.13015</v>
      </c>
      <c r="T10" s="59">
        <v>3509.2939000000001</v>
      </c>
      <c r="U10" s="59">
        <v>4032.81592</v>
      </c>
      <c r="V10" s="59">
        <v>3059.7011899999998</v>
      </c>
      <c r="W10" s="59">
        <v>1689.25701</v>
      </c>
      <c r="X10" s="59">
        <v>15262.872949999999</v>
      </c>
      <c r="Y10" s="59">
        <v>5453.7507000000005</v>
      </c>
      <c r="Z10" s="59">
        <v>7041.4018799999994</v>
      </c>
      <c r="AA10" s="59">
        <v>2288.5242799999996</v>
      </c>
      <c r="AB10" s="59">
        <v>5281.4565599999996</v>
      </c>
      <c r="AC10" s="59">
        <v>15794.42837</v>
      </c>
      <c r="AD10" s="59">
        <v>1317.5460800000001</v>
      </c>
      <c r="AE10" s="59">
        <v>4802.1827199999998</v>
      </c>
      <c r="AF10" s="59">
        <v>1273.2269799999999</v>
      </c>
      <c r="AG10" s="59">
        <v>2080.8973099999998</v>
      </c>
      <c r="AH10" s="59">
        <v>1801.0311000000002</v>
      </c>
      <c r="AI10" s="59">
        <v>370.64537000000001</v>
      </c>
      <c r="AJ10" s="59">
        <v>1368.2595800000001</v>
      </c>
      <c r="AK10" s="59">
        <v>217.55198000000001</v>
      </c>
      <c r="AL10" s="59">
        <v>1871.48929</v>
      </c>
      <c r="AM10" s="59">
        <v>7720</v>
      </c>
      <c r="AN10" s="59">
        <v>1824.3764799999999</v>
      </c>
      <c r="AO10" s="59">
        <v>1003.48067</v>
      </c>
      <c r="AP10" s="59">
        <v>285532.55961</v>
      </c>
    </row>
    <row r="11" spans="1:42">
      <c r="A11" s="64" t="s">
        <v>164</v>
      </c>
      <c r="B11" s="59">
        <v>71027.255620000011</v>
      </c>
      <c r="C11" s="59">
        <v>13086.76067</v>
      </c>
      <c r="D11" s="59">
        <v>73894.606060000006</v>
      </c>
      <c r="E11" s="59">
        <v>9569.7896400000009</v>
      </c>
      <c r="F11" s="59">
        <v>8058.1809699999994</v>
      </c>
      <c r="G11" s="59">
        <v>3702.2786700000001</v>
      </c>
      <c r="H11" s="59">
        <v>1671.37174</v>
      </c>
      <c r="I11" s="59">
        <v>11568.13127</v>
      </c>
      <c r="J11" s="59">
        <v>11972.521060000001</v>
      </c>
      <c r="K11" s="59">
        <v>16276.674800000001</v>
      </c>
      <c r="L11" s="59">
        <v>4803.4387800000004</v>
      </c>
      <c r="M11" s="59">
        <v>3221.77666</v>
      </c>
      <c r="N11" s="59">
        <v>5192.3910400000004</v>
      </c>
      <c r="O11" s="59">
        <v>2480.83374</v>
      </c>
      <c r="P11" s="59">
        <v>13307.696189999999</v>
      </c>
      <c r="Q11" s="59">
        <v>1812.7372600000001</v>
      </c>
      <c r="R11" s="59">
        <v>60.22054</v>
      </c>
      <c r="S11" s="59">
        <v>1045.96948</v>
      </c>
      <c r="T11" s="59">
        <v>0.32403999999999999</v>
      </c>
      <c r="U11" s="59">
        <v>6610.2529500000001</v>
      </c>
      <c r="V11" s="59">
        <v>521.6182</v>
      </c>
      <c r="W11" s="59">
        <v>4981.0444200000002</v>
      </c>
      <c r="X11" s="59">
        <v>6332.6689299999998</v>
      </c>
      <c r="Y11" s="59">
        <v>1028.31846</v>
      </c>
      <c r="Z11" s="59">
        <v>10226.55372</v>
      </c>
      <c r="AA11" s="59">
        <v>271.33416</v>
      </c>
      <c r="AB11" s="59">
        <v>10416.2309</v>
      </c>
      <c r="AC11" s="59">
        <v>10073.054890000001</v>
      </c>
      <c r="AD11" s="59">
        <v>3721.46236</v>
      </c>
      <c r="AE11" s="59">
        <v>6744.9218099999998</v>
      </c>
      <c r="AF11" s="59">
        <v>6467.8144199999997</v>
      </c>
      <c r="AG11" s="59">
        <v>1686.0221999999999</v>
      </c>
      <c r="AH11" s="59">
        <v>1003.51468</v>
      </c>
      <c r="AI11" s="59">
        <v>417.83234000000004</v>
      </c>
      <c r="AJ11" s="59">
        <v>52.999669999999995</v>
      </c>
      <c r="AK11" s="59">
        <v>584.71421999999995</v>
      </c>
      <c r="AL11" s="59">
        <v>3179.1909599999999</v>
      </c>
      <c r="AM11" s="59">
        <v>3092.6057299999998</v>
      </c>
      <c r="AN11" s="59">
        <v>6029.5968700000003</v>
      </c>
      <c r="AO11" s="59">
        <v>2095.9368100000002</v>
      </c>
      <c r="AP11" s="59">
        <v>338290.64692999999</v>
      </c>
    </row>
    <row r="12" spans="1:42">
      <c r="A12" s="64" t="s">
        <v>165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row>
    <row r="13" spans="1:42">
      <c r="A13" s="64" t="s">
        <v>166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row>
    <row r="14" spans="1:42">
      <c r="A14" s="64" t="s">
        <v>1443</v>
      </c>
      <c r="B14" s="59">
        <v>64.846699999999998</v>
      </c>
      <c r="C14" s="59">
        <v>0</v>
      </c>
      <c r="D14" s="59">
        <v>0</v>
      </c>
      <c r="E14" s="59">
        <v>0</v>
      </c>
      <c r="F14" s="59">
        <v>0</v>
      </c>
      <c r="G14" s="59">
        <v>0</v>
      </c>
      <c r="H14" s="59">
        <v>0</v>
      </c>
      <c r="I14" s="59">
        <v>0</v>
      </c>
      <c r="J14" s="59">
        <v>0</v>
      </c>
      <c r="K14" s="59">
        <v>0</v>
      </c>
      <c r="L14" s="59">
        <v>0</v>
      </c>
      <c r="M14" s="59">
        <v>0</v>
      </c>
      <c r="N14" s="59">
        <v>0</v>
      </c>
      <c r="O14" s="59">
        <v>0</v>
      </c>
      <c r="P14" s="59">
        <v>0</v>
      </c>
      <c r="Q14" s="59">
        <v>0.64</v>
      </c>
      <c r="R14" s="59">
        <v>0</v>
      </c>
      <c r="S14" s="59">
        <v>0</v>
      </c>
      <c r="T14" s="59">
        <v>0</v>
      </c>
      <c r="U14" s="59">
        <v>0</v>
      </c>
      <c r="V14" s="59">
        <v>0</v>
      </c>
      <c r="W14" s="59">
        <v>0</v>
      </c>
      <c r="X14" s="59">
        <v>0</v>
      </c>
      <c r="Y14" s="59">
        <v>0</v>
      </c>
      <c r="Z14" s="59">
        <v>8.0060000000000002</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73.492699999999999</v>
      </c>
    </row>
    <row r="15" spans="1:42">
      <c r="A15" s="64" t="s">
        <v>168</v>
      </c>
      <c r="B15" s="59">
        <v>0</v>
      </c>
      <c r="C15" s="59">
        <v>3.8630000000000005E-2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3.8630000000000005E-2</v>
      </c>
    </row>
    <row r="16" spans="1:42">
      <c r="A16" s="64" t="s">
        <v>169</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-20.715669999999999</v>
      </c>
    </row>
    <row r="17" spans="1:42">
      <c r="A17" s="389" t="s">
        <v>170</v>
      </c>
      <c r="B17" s="438">
        <v>45258.190640000001</v>
      </c>
      <c r="C17" s="438">
        <v>26822.602269999999</v>
      </c>
      <c r="D17" s="438">
        <v>28089.270329999999</v>
      </c>
      <c r="E17" s="438">
        <v>22594.705829999999</v>
      </c>
      <c r="F17" s="438">
        <v>21250.636609999998</v>
      </c>
      <c r="G17" s="438">
        <v>24812.734519999998</v>
      </c>
      <c r="H17" s="438">
        <v>10173.435740000001</v>
      </c>
      <c r="I17" s="438">
        <v>21360.98198</v>
      </c>
      <c r="J17" s="438">
        <v>18077.402269999999</v>
      </c>
      <c r="K17" s="438">
        <v>22512.51251</v>
      </c>
      <c r="L17" s="438">
        <v>21675.275300000001</v>
      </c>
      <c r="M17" s="438">
        <v>17567.452379999999</v>
      </c>
      <c r="N17" s="438">
        <v>43285.094669999999</v>
      </c>
      <c r="O17" s="438">
        <v>9297.9745800000001</v>
      </c>
      <c r="P17" s="438">
        <v>14765.59764</v>
      </c>
      <c r="Q17" s="438">
        <v>6815.00126</v>
      </c>
      <c r="R17" s="438">
        <v>1376.71704</v>
      </c>
      <c r="S17" s="438">
        <v>1925.0160700000001</v>
      </c>
      <c r="T17" s="438">
        <v>8040.2556299999997</v>
      </c>
      <c r="U17" s="438">
        <v>26524.977030000002</v>
      </c>
      <c r="V17" s="438">
        <v>8495.2251099999994</v>
      </c>
      <c r="W17" s="438">
        <v>7069.3633399999999</v>
      </c>
      <c r="X17" s="438">
        <v>21415.770809999998</v>
      </c>
      <c r="Y17" s="438">
        <v>21509.118690000003</v>
      </c>
      <c r="Z17" s="438">
        <v>11104.182269999999</v>
      </c>
      <c r="AA17" s="438">
        <v>14413.3984</v>
      </c>
      <c r="AB17" s="438">
        <v>39042.91893</v>
      </c>
      <c r="AC17" s="438">
        <v>4440.2876900000001</v>
      </c>
      <c r="AD17" s="438">
        <v>1948.8807199999999</v>
      </c>
      <c r="AE17" s="438">
        <v>65411.930740000003</v>
      </c>
      <c r="AF17" s="438">
        <v>3082.77952</v>
      </c>
      <c r="AG17" s="438">
        <v>7910.7374500000005</v>
      </c>
      <c r="AH17" s="438">
        <v>3932.91291</v>
      </c>
      <c r="AI17" s="438">
        <v>3136.6750899999997</v>
      </c>
      <c r="AJ17" s="438">
        <v>4251.1450400000003</v>
      </c>
      <c r="AK17" s="438">
        <v>79.512729999999991</v>
      </c>
      <c r="AL17" s="438">
        <v>8443.2114899999997</v>
      </c>
      <c r="AM17" s="438">
        <v>24373.634600000001</v>
      </c>
      <c r="AN17" s="438">
        <v>9391.4117899999983</v>
      </c>
      <c r="AO17" s="438">
        <v>2101.4283</v>
      </c>
      <c r="AP17" s="438">
        <v>653780.35991999996</v>
      </c>
    </row>
    <row r="18" spans="1:42">
      <c r="A18" s="64" t="s">
        <v>171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row>
    <row r="19" spans="1:42">
      <c r="A19" s="64" t="s">
        <v>172</v>
      </c>
      <c r="B19" s="59">
        <v>7759.4951900000005</v>
      </c>
      <c r="C19" s="59">
        <v>13349.95478</v>
      </c>
      <c r="D19" s="59">
        <v>9950.0073400000001</v>
      </c>
      <c r="E19" s="59">
        <v>16606.393690000001</v>
      </c>
      <c r="F19" s="59">
        <v>17715.006020000001</v>
      </c>
      <c r="G19" s="59">
        <v>17901.977289999999</v>
      </c>
      <c r="H19" s="59">
        <v>4445.1196500000005</v>
      </c>
      <c r="I19" s="59">
        <v>16836.580620000001</v>
      </c>
      <c r="J19" s="59">
        <v>15698.968080000001</v>
      </c>
      <c r="K19" s="59">
        <v>5015.6003099999998</v>
      </c>
      <c r="L19" s="59">
        <v>17329.541730000001</v>
      </c>
      <c r="M19" s="59">
        <v>12368.5471</v>
      </c>
      <c r="N19" s="59">
        <v>33443.667139999998</v>
      </c>
      <c r="O19" s="59">
        <v>2924.5906199999999</v>
      </c>
      <c r="P19" s="59">
        <v>12125.10032</v>
      </c>
      <c r="Q19" s="59">
        <v>6114.9336600000006</v>
      </c>
      <c r="R19" s="59">
        <v>274.76625000000001</v>
      </c>
      <c r="S19" s="59">
        <v>420.87342999999998</v>
      </c>
      <c r="T19" s="59">
        <v>6623.2720199999994</v>
      </c>
      <c r="U19" s="59">
        <v>14029.42895</v>
      </c>
      <c r="V19" s="59">
        <v>6927.1387300000006</v>
      </c>
      <c r="W19" s="59">
        <v>4988.9344000000001</v>
      </c>
      <c r="X19" s="59">
        <v>11226.78398</v>
      </c>
      <c r="Y19" s="59">
        <v>14932.41583</v>
      </c>
      <c r="Z19" s="59">
        <v>6038.1417999999994</v>
      </c>
      <c r="AA19" s="59">
        <v>13412.169330000001</v>
      </c>
      <c r="AB19" s="59">
        <v>22838.740249999999</v>
      </c>
      <c r="AC19" s="59">
        <v>10.447280000000001</v>
      </c>
      <c r="AD19" s="59">
        <v>894.39431999999999</v>
      </c>
      <c r="AE19" s="59">
        <v>33223.310640000003</v>
      </c>
      <c r="AF19" s="59">
        <v>2180.3493100000001</v>
      </c>
      <c r="AG19" s="59">
        <v>6826.9911199999997</v>
      </c>
      <c r="AH19" s="59">
        <v>2287.1273900000001</v>
      </c>
      <c r="AI19" s="59">
        <v>2851.01604</v>
      </c>
      <c r="AJ19" s="59">
        <v>2967.9825000000001</v>
      </c>
      <c r="AK19" s="59">
        <v>2.8875199999999999</v>
      </c>
      <c r="AL19" s="59">
        <v>6128.8155199999992</v>
      </c>
      <c r="AM19" s="59">
        <v>20173.634600000001</v>
      </c>
      <c r="AN19" s="59">
        <v>4633.7785199999998</v>
      </c>
      <c r="AO19" s="59">
        <v>1549.90139</v>
      </c>
      <c r="AP19" s="59">
        <v>395028.78466</v>
      </c>
    </row>
    <row r="20" spans="1:42">
      <c r="A20" s="64" t="s">
        <v>173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row>
    <row r="21" spans="1:42">
      <c r="A21" s="64" t="s">
        <v>174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row>
    <row r="22" spans="1:42">
      <c r="A22" s="64" t="s">
        <v>219</v>
      </c>
      <c r="B22" s="59">
        <v>2171.5135</v>
      </c>
      <c r="C22" s="59">
        <v>0</v>
      </c>
      <c r="D22" s="59">
        <v>674.07236999999998</v>
      </c>
      <c r="E22" s="59">
        <v>576.83020999999997</v>
      </c>
      <c r="F22" s="59">
        <v>596.29246999999998</v>
      </c>
      <c r="G22" s="59">
        <v>4965.3883499999993</v>
      </c>
      <c r="H22" s="59">
        <v>3529.7518799999998</v>
      </c>
      <c r="I22" s="59">
        <v>0</v>
      </c>
      <c r="J22" s="59">
        <v>0</v>
      </c>
      <c r="K22" s="59">
        <v>13889.34204</v>
      </c>
      <c r="L22" s="59">
        <v>882.98636999999997</v>
      </c>
      <c r="M22" s="59">
        <v>1819.7919899999999</v>
      </c>
      <c r="N22" s="59">
        <v>3567.2974100000001</v>
      </c>
      <c r="O22" s="59">
        <v>4129.7644300000002</v>
      </c>
      <c r="P22" s="59">
        <v>1.7149300000000001</v>
      </c>
      <c r="Q22" s="59">
        <v>0</v>
      </c>
      <c r="R22" s="59">
        <v>0</v>
      </c>
      <c r="S22" s="59">
        <v>308.21915000000001</v>
      </c>
      <c r="T22" s="59">
        <v>0</v>
      </c>
      <c r="U22" s="59">
        <v>9865.2874499999998</v>
      </c>
      <c r="V22" s="59">
        <v>184.2201</v>
      </c>
      <c r="W22" s="59">
        <v>3.7019799999999998</v>
      </c>
      <c r="X22" s="59">
        <v>4074.9095200000002</v>
      </c>
      <c r="Y22" s="59">
        <v>4365.2244099999998</v>
      </c>
      <c r="Z22" s="59">
        <v>0</v>
      </c>
      <c r="AA22" s="59">
        <v>0</v>
      </c>
      <c r="AB22" s="59">
        <v>11814.83815</v>
      </c>
      <c r="AC22" s="59">
        <v>60.919410000000006</v>
      </c>
      <c r="AD22" s="59">
        <v>7.87432</v>
      </c>
      <c r="AE22" s="59">
        <v>26269.265620000002</v>
      </c>
      <c r="AF22" s="59">
        <v>26.133389999999999</v>
      </c>
      <c r="AG22" s="59">
        <v>0</v>
      </c>
      <c r="AH22" s="59">
        <v>172.15595999999999</v>
      </c>
      <c r="AI22" s="59">
        <v>0</v>
      </c>
      <c r="AJ22" s="59">
        <v>56.814779999999999</v>
      </c>
      <c r="AK22" s="59">
        <v>0</v>
      </c>
      <c r="AL22" s="59">
        <v>44.740850000000002</v>
      </c>
      <c r="AM22" s="59">
        <v>0</v>
      </c>
      <c r="AN22" s="59">
        <v>3205.3717200000001</v>
      </c>
      <c r="AO22" s="59">
        <v>0</v>
      </c>
      <c r="AP22" s="59">
        <v>97264.422760000001</v>
      </c>
    </row>
    <row r="23" spans="1:42">
      <c r="A23" s="64" t="s">
        <v>176</v>
      </c>
      <c r="B23" s="59">
        <v>35327.181950000006</v>
      </c>
      <c r="C23" s="59">
        <v>13467.77003</v>
      </c>
      <c r="D23" s="59">
        <v>17363.697329999999</v>
      </c>
      <c r="E23" s="59">
        <v>5411.4819299999999</v>
      </c>
      <c r="F23" s="59">
        <v>2939.3381199999999</v>
      </c>
      <c r="G23" s="59">
        <v>1945.36888</v>
      </c>
      <c r="H23" s="59">
        <v>2198.56421</v>
      </c>
      <c r="I23" s="59">
        <v>4524.4013600000008</v>
      </c>
      <c r="J23" s="59">
        <v>2378.4341899999999</v>
      </c>
      <c r="K23" s="59">
        <v>3584.3479400000001</v>
      </c>
      <c r="L23" s="59">
        <v>3462.7472000000002</v>
      </c>
      <c r="M23" s="59">
        <v>3379.1132900000002</v>
      </c>
      <c r="N23" s="59">
        <v>6274.1301199999998</v>
      </c>
      <c r="O23" s="59">
        <v>2243.6195299999999</v>
      </c>
      <c r="P23" s="59">
        <v>2638.7823900000003</v>
      </c>
      <c r="Q23" s="59">
        <v>697.79259999999999</v>
      </c>
      <c r="R23" s="59">
        <v>1101.9507900000001</v>
      </c>
      <c r="S23" s="59">
        <v>1195.9234899999999</v>
      </c>
      <c r="T23" s="59">
        <v>1416.98361</v>
      </c>
      <c r="U23" s="59">
        <v>2630.2606299999998</v>
      </c>
      <c r="V23" s="59">
        <v>1383.86628</v>
      </c>
      <c r="W23" s="59">
        <v>2076.72696</v>
      </c>
      <c r="X23" s="59">
        <v>6111.6394</v>
      </c>
      <c r="Y23" s="59">
        <v>2211.4784500000001</v>
      </c>
      <c r="Z23" s="59">
        <v>5066.0404699999999</v>
      </c>
      <c r="AA23" s="59">
        <v>1001.22907</v>
      </c>
      <c r="AB23" s="59">
        <v>4382.7806500000006</v>
      </c>
      <c r="AC23" s="59">
        <v>4368.9210000000003</v>
      </c>
      <c r="AD23" s="59">
        <v>1046.6120799999999</v>
      </c>
      <c r="AE23" s="59">
        <v>5917.3381200000003</v>
      </c>
      <c r="AF23" s="59">
        <v>876.29681999999991</v>
      </c>
      <c r="AG23" s="59">
        <v>1083.7463300000002</v>
      </c>
      <c r="AH23" s="59">
        <v>1473.6295600000001</v>
      </c>
      <c r="AI23" s="59">
        <v>285.65904999999998</v>
      </c>
      <c r="AJ23" s="59">
        <v>1226.3477600000001</v>
      </c>
      <c r="AK23" s="59">
        <v>76.62521000000001</v>
      </c>
      <c r="AL23" s="59">
        <v>2269.6551199999999</v>
      </c>
      <c r="AM23" s="59">
        <v>4200</v>
      </c>
      <c r="AN23" s="59">
        <v>1552.2615499999999</v>
      </c>
      <c r="AO23" s="59">
        <v>544.63091000000009</v>
      </c>
      <c r="AP23" s="59">
        <v>161337.37437999999</v>
      </c>
    </row>
    <row r="24" spans="1:42">
      <c r="A24" s="64" t="s">
        <v>177</v>
      </c>
      <c r="B24" s="59">
        <v>0</v>
      </c>
      <c r="C24" s="59">
        <v>4.8774600000000001</v>
      </c>
      <c r="D24" s="59">
        <v>101.49328999999999</v>
      </c>
      <c r="E24" s="59">
        <v>0</v>
      </c>
      <c r="F24" s="59">
        <v>0</v>
      </c>
      <c r="G24" s="59">
        <v>0</v>
      </c>
      <c r="H24" s="59">
        <v>0</v>
      </c>
      <c r="I24" s="59">
        <v>0</v>
      </c>
      <c r="J24" s="59">
        <v>0</v>
      </c>
      <c r="K24" s="59">
        <v>23.22222</v>
      </c>
      <c r="L24" s="59">
        <v>0</v>
      </c>
      <c r="M24" s="59">
        <v>0</v>
      </c>
      <c r="N24" s="59">
        <v>0</v>
      </c>
      <c r="O24" s="59">
        <v>0</v>
      </c>
      <c r="P24" s="59">
        <v>0</v>
      </c>
      <c r="Q24" s="59">
        <v>2.2749999999999999</v>
      </c>
      <c r="R24" s="59">
        <v>0</v>
      </c>
      <c r="S24" s="59">
        <v>0</v>
      </c>
      <c r="T24" s="59">
        <v>0</v>
      </c>
      <c r="U24" s="59">
        <v>0</v>
      </c>
      <c r="V24" s="59">
        <v>0</v>
      </c>
      <c r="W24" s="59">
        <v>0</v>
      </c>
      <c r="X24" s="59">
        <v>2.43791</v>
      </c>
      <c r="Y24" s="59">
        <v>0</v>
      </c>
      <c r="Z24" s="59">
        <v>0</v>
      </c>
      <c r="AA24" s="59">
        <v>0</v>
      </c>
      <c r="AB24" s="59">
        <v>6.5598799999999997</v>
      </c>
      <c r="AC24" s="59">
        <v>0</v>
      </c>
      <c r="AD24" s="59">
        <v>0</v>
      </c>
      <c r="AE24" s="59">
        <v>2.0163599999999997</v>
      </c>
      <c r="AF24" s="59">
        <v>0</v>
      </c>
      <c r="AG24" s="59">
        <v>0</v>
      </c>
      <c r="AH24" s="59">
        <v>0</v>
      </c>
      <c r="AI24" s="59">
        <v>0</v>
      </c>
      <c r="AJ24" s="59">
        <v>0</v>
      </c>
      <c r="AK24" s="59">
        <v>0</v>
      </c>
      <c r="AL24" s="59">
        <v>0</v>
      </c>
      <c r="AM24" s="59">
        <v>0</v>
      </c>
      <c r="AN24" s="59">
        <v>0</v>
      </c>
      <c r="AO24" s="59">
        <v>6.8959999999999999</v>
      </c>
      <c r="AP24" s="59">
        <v>149.77812</v>
      </c>
    </row>
    <row r="25" spans="1:42">
      <c r="A25" s="64" t="s">
        <v>178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row>
    <row r="26" spans="1:42">
      <c r="A26" s="389" t="s">
        <v>179</v>
      </c>
      <c r="B26" s="438">
        <v>1258610.38155</v>
      </c>
      <c r="C26" s="438">
        <v>340705.96299999999</v>
      </c>
      <c r="D26" s="438">
        <v>829397.26692999993</v>
      </c>
      <c r="E26" s="438">
        <v>343653.30129999999</v>
      </c>
      <c r="F26" s="438">
        <v>188553.86631000001</v>
      </c>
      <c r="G26" s="438">
        <v>166103.37611000001</v>
      </c>
      <c r="H26" s="438">
        <v>133041.00195999999</v>
      </c>
      <c r="I26" s="438">
        <v>215721.05447999999</v>
      </c>
      <c r="J26" s="438">
        <v>195909.58441000001</v>
      </c>
      <c r="K26" s="438">
        <v>248701.71836000003</v>
      </c>
      <c r="L26" s="438">
        <v>82916.440849999999</v>
      </c>
      <c r="M26" s="438">
        <v>300988.26767999999</v>
      </c>
      <c r="N26" s="438">
        <v>280397.42074000003</v>
      </c>
      <c r="O26" s="438">
        <v>121368.09703</v>
      </c>
      <c r="P26" s="438">
        <v>126518.87847</v>
      </c>
      <c r="Q26" s="438">
        <v>58629.096319999997</v>
      </c>
      <c r="R26" s="438">
        <v>71651.02509000001</v>
      </c>
      <c r="S26" s="438">
        <v>77947.783459999991</v>
      </c>
      <c r="T26" s="438">
        <v>107656.30026999999</v>
      </c>
      <c r="U26" s="438">
        <v>184244.75174000001</v>
      </c>
      <c r="V26" s="438">
        <v>65545.140549999996</v>
      </c>
      <c r="W26" s="438">
        <v>99511.101670000004</v>
      </c>
      <c r="X26" s="438">
        <v>222981.60036000001</v>
      </c>
      <c r="Y26" s="438">
        <v>100396.17604999999</v>
      </c>
      <c r="Z26" s="438">
        <v>237931.58846</v>
      </c>
      <c r="AA26" s="438">
        <v>117806.36766</v>
      </c>
      <c r="AB26" s="438">
        <v>297250.45808999997</v>
      </c>
      <c r="AC26" s="438">
        <v>284478.32793000003</v>
      </c>
      <c r="AD26" s="438">
        <v>82223.31121</v>
      </c>
      <c r="AE26" s="438">
        <v>244722.74355000001</v>
      </c>
      <c r="AF26" s="438">
        <v>60906.990090000007</v>
      </c>
      <c r="AG26" s="438">
        <v>64590.499200000006</v>
      </c>
      <c r="AH26" s="438">
        <v>64076.897219999999</v>
      </c>
      <c r="AI26" s="438">
        <v>22002.257450000001</v>
      </c>
      <c r="AJ26" s="438">
        <v>39775.077969999998</v>
      </c>
      <c r="AK26" s="438">
        <v>20369.586589999999</v>
      </c>
      <c r="AL26" s="438">
        <v>114393.51575000001</v>
      </c>
      <c r="AM26" s="438">
        <v>156515.8536</v>
      </c>
      <c r="AN26" s="438">
        <v>68703.321559999997</v>
      </c>
      <c r="AO26" s="438">
        <v>23426.11678</v>
      </c>
      <c r="AP26" s="438">
        <v>7720322.5077999998</v>
      </c>
    </row>
    <row r="27" spans="1:42">
      <c r="A27" s="63" t="s">
        <v>180</v>
      </c>
      <c r="B27" s="59">
        <v>1211681.0061300001</v>
      </c>
      <c r="C27" s="59">
        <v>307483.76135000004</v>
      </c>
      <c r="D27" s="59">
        <v>739713.37910000002</v>
      </c>
      <c r="E27" s="59">
        <v>308934.65226999996</v>
      </c>
      <c r="F27" s="59">
        <v>173109.71652000002</v>
      </c>
      <c r="G27" s="59">
        <v>155159.07616</v>
      </c>
      <c r="H27" s="59">
        <v>133124.63714000001</v>
      </c>
      <c r="I27" s="59">
        <v>195421.99075</v>
      </c>
      <c r="J27" s="59">
        <v>180696.74297999998</v>
      </c>
      <c r="K27" s="59">
        <v>242372.8524</v>
      </c>
      <c r="L27" s="59">
        <v>78929.549419999996</v>
      </c>
      <c r="M27" s="59">
        <v>289351.30101</v>
      </c>
      <c r="N27" s="59">
        <v>287418.87132999999</v>
      </c>
      <c r="O27" s="59">
        <v>115300.78565999999</v>
      </c>
      <c r="P27" s="59">
        <v>117560.17928</v>
      </c>
      <c r="Q27" s="59">
        <v>53765.121909999994</v>
      </c>
      <c r="R27" s="59">
        <v>62806.345970000002</v>
      </c>
      <c r="S27" s="59">
        <v>67249.703840000002</v>
      </c>
      <c r="T27" s="59">
        <v>95442.705050000004</v>
      </c>
      <c r="U27" s="59">
        <v>174380.44130999999</v>
      </c>
      <c r="V27" s="59">
        <v>59424.711029999999</v>
      </c>
      <c r="W27" s="59">
        <v>89833.552280000004</v>
      </c>
      <c r="X27" s="59">
        <v>200866.44528000001</v>
      </c>
      <c r="Y27" s="59">
        <v>99156.738729999997</v>
      </c>
      <c r="Z27" s="59">
        <v>202254.24492</v>
      </c>
      <c r="AA27" s="59">
        <v>105168.87647</v>
      </c>
      <c r="AB27" s="59">
        <v>283505.76269999996</v>
      </c>
      <c r="AC27" s="59">
        <v>270431.03420999995</v>
      </c>
      <c r="AD27" s="59">
        <v>73599.274400000009</v>
      </c>
      <c r="AE27" s="59">
        <v>233917.19287</v>
      </c>
      <c r="AF27" s="59">
        <v>59937.182000000001</v>
      </c>
      <c r="AG27" s="59">
        <v>63873.047880000006</v>
      </c>
      <c r="AH27" s="59">
        <v>56827.631150000001</v>
      </c>
      <c r="AI27" s="59">
        <v>20008.544239999999</v>
      </c>
      <c r="AJ27" s="59">
        <v>35695.544470000001</v>
      </c>
      <c r="AK27" s="59">
        <v>19087.784940000001</v>
      </c>
      <c r="AL27" s="59">
        <v>104654.13178</v>
      </c>
      <c r="AM27" s="59">
        <v>151734.48181</v>
      </c>
      <c r="AN27" s="59">
        <v>62727.54838</v>
      </c>
      <c r="AO27" s="59">
        <v>24033.252700000001</v>
      </c>
      <c r="AP27" s="59">
        <v>7206639.8018199997</v>
      </c>
    </row>
    <row r="28" spans="1:42">
      <c r="A28" s="64" t="s">
        <v>181</v>
      </c>
      <c r="B28" s="59">
        <v>951703.39287999994</v>
      </c>
      <c r="C28" s="59">
        <v>160131.66216000001</v>
      </c>
      <c r="D28" s="59">
        <v>409791.38045999996</v>
      </c>
      <c r="E28" s="59">
        <v>208492.07400999998</v>
      </c>
      <c r="F28" s="59">
        <v>121125.88812</v>
      </c>
      <c r="G28" s="59">
        <v>100664.09964</v>
      </c>
      <c r="H28" s="59">
        <v>119844.20428000001</v>
      </c>
      <c r="I28" s="59">
        <v>134943.16303</v>
      </c>
      <c r="J28" s="59">
        <v>103508.35296999999</v>
      </c>
      <c r="K28" s="59">
        <v>215968.23090999998</v>
      </c>
      <c r="L28" s="59">
        <v>57625.03873</v>
      </c>
      <c r="M28" s="59">
        <v>217415.66124000002</v>
      </c>
      <c r="N28" s="59">
        <v>274260.74962000002</v>
      </c>
      <c r="O28" s="59">
        <v>85269.846430000005</v>
      </c>
      <c r="P28" s="59">
        <v>92297.60759</v>
      </c>
      <c r="Q28" s="59">
        <v>42438.601179999998</v>
      </c>
      <c r="R28" s="59">
        <v>40859.169909999997</v>
      </c>
      <c r="S28" s="59">
        <v>31040.893370000002</v>
      </c>
      <c r="T28" s="59">
        <v>73181.298479999998</v>
      </c>
      <c r="U28" s="59">
        <v>132571.47237999999</v>
      </c>
      <c r="V28" s="59">
        <v>35405.033619999995</v>
      </c>
      <c r="W28" s="59">
        <v>59564.288930000002</v>
      </c>
      <c r="X28" s="59">
        <v>131535.97782999999</v>
      </c>
      <c r="Y28" s="59">
        <v>80142.223559999999</v>
      </c>
      <c r="Z28" s="59">
        <v>95406.639840000003</v>
      </c>
      <c r="AA28" s="59">
        <v>55915.772560000005</v>
      </c>
      <c r="AB28" s="59">
        <v>229795.55338</v>
      </c>
      <c r="AC28" s="59">
        <v>192434.77359999999</v>
      </c>
      <c r="AD28" s="59">
        <v>55782.180509999998</v>
      </c>
      <c r="AE28" s="59">
        <v>187997.34768000001</v>
      </c>
      <c r="AF28" s="59">
        <v>44695.290249999998</v>
      </c>
      <c r="AG28" s="59">
        <v>53516.577279999998</v>
      </c>
      <c r="AH28" s="59">
        <v>36506.196020000003</v>
      </c>
      <c r="AI28" s="59">
        <v>14102.144179999999</v>
      </c>
      <c r="AJ28" s="59">
        <v>32110.155149999999</v>
      </c>
      <c r="AK28" s="59">
        <v>16783.642050000002</v>
      </c>
      <c r="AL28" s="59">
        <v>77385.17121</v>
      </c>
      <c r="AM28" s="59">
        <v>114041.18088</v>
      </c>
      <c r="AN28" s="59">
        <v>55777.47883</v>
      </c>
      <c r="AO28" s="59">
        <v>22987.600859999999</v>
      </c>
      <c r="AP28" s="59">
        <v>5165018.0156100001</v>
      </c>
    </row>
    <row r="29" spans="1:42">
      <c r="A29" s="64" t="s">
        <v>182</v>
      </c>
      <c r="B29" s="59">
        <v>240119.60108000002</v>
      </c>
      <c r="C29" s="59">
        <v>133794.30706999998</v>
      </c>
      <c r="D29" s="59">
        <v>294891.20869</v>
      </c>
      <c r="E29" s="59">
        <v>89904.953340000007</v>
      </c>
      <c r="F29" s="59">
        <v>45524.793890000001</v>
      </c>
      <c r="G29" s="59">
        <v>47040.445810000005</v>
      </c>
      <c r="H29" s="59">
        <v>10263.855109999999</v>
      </c>
      <c r="I29" s="59">
        <v>54399.549650000001</v>
      </c>
      <c r="J29" s="59">
        <v>68003.705130000002</v>
      </c>
      <c r="K29" s="59">
        <v>23740.671859999999</v>
      </c>
      <c r="L29" s="59">
        <v>19852.852440000002</v>
      </c>
      <c r="M29" s="59">
        <v>63116.977119999996</v>
      </c>
      <c r="N29" s="59">
        <v>10837.36118</v>
      </c>
      <c r="O29" s="59">
        <v>26318.149590000001</v>
      </c>
      <c r="P29" s="59">
        <v>21640.81796</v>
      </c>
      <c r="Q29" s="59">
        <v>9983.6379900000011</v>
      </c>
      <c r="R29" s="59">
        <v>20110.83496</v>
      </c>
      <c r="S29" s="59">
        <v>32263.856250000001</v>
      </c>
      <c r="T29" s="59">
        <v>19579.206399999999</v>
      </c>
      <c r="U29" s="59">
        <v>37732.338429999996</v>
      </c>
      <c r="V29" s="59">
        <v>18870.826510000003</v>
      </c>
      <c r="W29" s="59">
        <v>24872.57663</v>
      </c>
      <c r="X29" s="59">
        <v>63820.811070000003</v>
      </c>
      <c r="Y29" s="59">
        <v>16210.34959</v>
      </c>
      <c r="Z29" s="59">
        <v>97059.08501000001</v>
      </c>
      <c r="AA29" s="59">
        <v>43563.903740000002</v>
      </c>
      <c r="AB29" s="59">
        <v>45701.33842</v>
      </c>
      <c r="AC29" s="59">
        <v>70893.191800000001</v>
      </c>
      <c r="AD29" s="59">
        <v>11568.886039999999</v>
      </c>
      <c r="AE29" s="59">
        <v>40601.779969999996</v>
      </c>
      <c r="AF29" s="59">
        <v>13654.16849</v>
      </c>
      <c r="AG29" s="59">
        <v>8703.6504299999997</v>
      </c>
      <c r="AH29" s="59">
        <v>17732.045109999999</v>
      </c>
      <c r="AI29" s="59">
        <v>4962.9668799999999</v>
      </c>
      <c r="AJ29" s="59">
        <v>2982.6906300000001</v>
      </c>
      <c r="AK29" s="59">
        <v>1966</v>
      </c>
      <c r="AL29" s="59">
        <v>24119.159589999999</v>
      </c>
      <c r="AM29" s="59">
        <v>32050.305390000001</v>
      </c>
      <c r="AN29" s="59">
        <v>6084.6230099999993</v>
      </c>
      <c r="AO29" s="59">
        <v>805.18346999999994</v>
      </c>
      <c r="AP29" s="59">
        <v>1815342.66573</v>
      </c>
    </row>
    <row r="30" spans="1:42">
      <c r="A30" s="64" t="s">
        <v>183</v>
      </c>
      <c r="B30" s="59">
        <v>19858.012170000002</v>
      </c>
      <c r="C30" s="59">
        <v>13557.79212</v>
      </c>
      <c r="D30" s="59">
        <v>35030.789950000006</v>
      </c>
      <c r="E30" s="59">
        <v>10537.62492</v>
      </c>
      <c r="F30" s="59">
        <v>6459.0345099999995</v>
      </c>
      <c r="G30" s="59">
        <v>7454.53071</v>
      </c>
      <c r="H30" s="59">
        <v>3016.5777499999999</v>
      </c>
      <c r="I30" s="59">
        <v>6079.2780700000003</v>
      </c>
      <c r="J30" s="59">
        <v>9184.6848800000007</v>
      </c>
      <c r="K30" s="59">
        <v>2663.9496300000001</v>
      </c>
      <c r="L30" s="59">
        <v>1451.65825</v>
      </c>
      <c r="M30" s="59">
        <v>8818.6626500000002</v>
      </c>
      <c r="N30" s="59">
        <v>2320.76053</v>
      </c>
      <c r="O30" s="59">
        <v>3712.78964</v>
      </c>
      <c r="P30" s="59">
        <v>3621.7537299999999</v>
      </c>
      <c r="Q30" s="59">
        <v>1342.88274</v>
      </c>
      <c r="R30" s="59">
        <v>1836.3411000000001</v>
      </c>
      <c r="S30" s="59">
        <v>3944.9542200000001</v>
      </c>
      <c r="T30" s="59">
        <v>2682.2001700000001</v>
      </c>
      <c r="U30" s="59">
        <v>4076.6305000000002</v>
      </c>
      <c r="V30" s="59">
        <v>5148.8509000000004</v>
      </c>
      <c r="W30" s="59">
        <v>5396.6867199999997</v>
      </c>
      <c r="X30" s="59">
        <v>5509.6563799999994</v>
      </c>
      <c r="Y30" s="59">
        <v>2804.1655799999999</v>
      </c>
      <c r="Z30" s="59">
        <v>9788.5200700000005</v>
      </c>
      <c r="AA30" s="59">
        <v>5689.2001700000001</v>
      </c>
      <c r="AB30" s="59">
        <v>8008.8709000000008</v>
      </c>
      <c r="AC30" s="59">
        <v>7103.0688099999998</v>
      </c>
      <c r="AD30" s="59">
        <v>6248.2078499999998</v>
      </c>
      <c r="AE30" s="59">
        <v>5318.0652199999995</v>
      </c>
      <c r="AF30" s="59">
        <v>1587.72326</v>
      </c>
      <c r="AG30" s="59">
        <v>1652.82017</v>
      </c>
      <c r="AH30" s="59">
        <v>2589.3900199999998</v>
      </c>
      <c r="AI30" s="59">
        <v>943.43318000000011</v>
      </c>
      <c r="AJ30" s="59">
        <v>602.69868999999994</v>
      </c>
      <c r="AK30" s="59">
        <v>338.14289000000002</v>
      </c>
      <c r="AL30" s="59">
        <v>3149.80098</v>
      </c>
      <c r="AM30" s="59">
        <v>5642.9955399999999</v>
      </c>
      <c r="AN30" s="59">
        <v>865.44654000000003</v>
      </c>
      <c r="AO30" s="59">
        <v>240.46836999999999</v>
      </c>
      <c r="AP30" s="59">
        <v>226279.12047999998</v>
      </c>
    </row>
    <row r="31" spans="1:42">
      <c r="A31" s="63" t="s">
        <v>184</v>
      </c>
      <c r="B31" s="59">
        <v>7871.34393</v>
      </c>
      <c r="C31" s="59">
        <v>12955.822679999999</v>
      </c>
      <c r="D31" s="59">
        <v>24256.775260000002</v>
      </c>
      <c r="E31" s="59">
        <v>6430.5272000000004</v>
      </c>
      <c r="F31" s="59">
        <v>2989.76721</v>
      </c>
      <c r="G31" s="59">
        <v>291.19809000000004</v>
      </c>
      <c r="H31" s="59">
        <v>745.49434999999994</v>
      </c>
      <c r="I31" s="59">
        <v>3970.8117699999998</v>
      </c>
      <c r="J31" s="59">
        <v>105.36398</v>
      </c>
      <c r="K31" s="59">
        <v>2989.2379500000002</v>
      </c>
      <c r="L31" s="59">
        <v>1743.4146799999999</v>
      </c>
      <c r="M31" s="59">
        <v>834.66593</v>
      </c>
      <c r="N31" s="59">
        <v>940.38751999999999</v>
      </c>
      <c r="O31" s="59">
        <v>2183.1292200000003</v>
      </c>
      <c r="P31" s="59">
        <v>2524.4538299999999</v>
      </c>
      <c r="Q31" s="59">
        <v>1475.8864599999999</v>
      </c>
      <c r="R31" s="59">
        <v>1060.3018200000001</v>
      </c>
      <c r="S31" s="59">
        <v>232.32746</v>
      </c>
      <c r="T31" s="59">
        <v>788.96343999999999</v>
      </c>
      <c r="U31" s="59">
        <v>393.80578000000003</v>
      </c>
      <c r="V31" s="59">
        <v>78.040750000000003</v>
      </c>
      <c r="W31" s="59">
        <v>1357.2271599999999</v>
      </c>
      <c r="X31" s="59">
        <v>4442.2888800000001</v>
      </c>
      <c r="Y31" s="59">
        <v>615.64632999999992</v>
      </c>
      <c r="Z31" s="59">
        <v>265.5847</v>
      </c>
      <c r="AA31" s="59">
        <v>912.38905</v>
      </c>
      <c r="AB31" s="59">
        <v>1587.62645</v>
      </c>
      <c r="AC31" s="59">
        <v>6374.0910999999996</v>
      </c>
      <c r="AD31" s="59">
        <v>1147.1217199999999</v>
      </c>
      <c r="AE31" s="59">
        <v>337.20757000000003</v>
      </c>
      <c r="AF31" s="59">
        <v>1896.81548</v>
      </c>
      <c r="AG31" s="59">
        <v>219.89418000000001</v>
      </c>
      <c r="AH31" s="59">
        <v>178.13038</v>
      </c>
      <c r="AI31" s="59">
        <v>509.80253999999996</v>
      </c>
      <c r="AJ31" s="59">
        <v>202.25101999999998</v>
      </c>
      <c r="AK31" s="59">
        <v>262.51021000000003</v>
      </c>
      <c r="AL31" s="59">
        <v>5175.1455599999999</v>
      </c>
      <c r="AM31" s="59">
        <v>2422.5381499999999</v>
      </c>
      <c r="AN31" s="59">
        <v>3472.0099500000001</v>
      </c>
      <c r="AO31" s="59">
        <v>28.233370000000001</v>
      </c>
      <c r="AP31" s="59">
        <v>106268.23311</v>
      </c>
    </row>
    <row r="32" spans="1:42">
      <c r="A32" s="64" t="s">
        <v>185</v>
      </c>
      <c r="B32" s="59">
        <v>3702.52763</v>
      </c>
      <c r="C32" s="59">
        <v>2233.5575099999996</v>
      </c>
      <c r="D32" s="59">
        <v>11557.466539999999</v>
      </c>
      <c r="E32" s="59">
        <v>1924.8099499999998</v>
      </c>
      <c r="F32" s="59">
        <v>955.14706999999999</v>
      </c>
      <c r="G32" s="59">
        <v>183.53351000000001</v>
      </c>
      <c r="H32" s="59">
        <v>83.2744</v>
      </c>
      <c r="I32" s="59">
        <v>943.32083</v>
      </c>
      <c r="J32" s="59">
        <v>87.86775999999999</v>
      </c>
      <c r="K32" s="59">
        <v>2299.8377300000002</v>
      </c>
      <c r="L32" s="59">
        <v>1019.5611899999999</v>
      </c>
      <c r="M32" s="59">
        <v>529.68436999999994</v>
      </c>
      <c r="N32" s="59">
        <v>706.60082</v>
      </c>
      <c r="O32" s="59">
        <v>561.00070999999991</v>
      </c>
      <c r="P32" s="59">
        <v>382.60037</v>
      </c>
      <c r="Q32" s="59">
        <v>855.12517000000003</v>
      </c>
      <c r="R32" s="59">
        <v>434.03153000000003</v>
      </c>
      <c r="S32" s="59">
        <v>161.37504999999999</v>
      </c>
      <c r="T32" s="59">
        <v>507.63988000000001</v>
      </c>
      <c r="U32" s="59">
        <v>149.11895000000001</v>
      </c>
      <c r="V32" s="59">
        <v>45.011969999999998</v>
      </c>
      <c r="W32" s="59">
        <v>422.38788</v>
      </c>
      <c r="X32" s="59">
        <v>1710.73729</v>
      </c>
      <c r="Y32" s="59">
        <v>229.15693999999999</v>
      </c>
      <c r="Z32" s="59">
        <v>21.048759999999998</v>
      </c>
      <c r="AA32" s="59">
        <v>102.37331</v>
      </c>
      <c r="AB32" s="59">
        <v>660.75075000000004</v>
      </c>
      <c r="AC32" s="59">
        <v>2960.2870400000002</v>
      </c>
      <c r="AD32" s="59">
        <v>656.13070999999991</v>
      </c>
      <c r="AE32" s="59">
        <v>331.59068000000002</v>
      </c>
      <c r="AF32" s="59">
        <v>163.34148000000002</v>
      </c>
      <c r="AG32" s="59">
        <v>89.606560000000002</v>
      </c>
      <c r="AH32" s="59">
        <v>29.003139999999998</v>
      </c>
      <c r="AI32" s="59">
        <v>268.22737999999998</v>
      </c>
      <c r="AJ32" s="59">
        <v>202.25101999999998</v>
      </c>
      <c r="AK32" s="59">
        <v>166.93030999999999</v>
      </c>
      <c r="AL32" s="59">
        <v>1239.14561</v>
      </c>
      <c r="AM32" s="59">
        <v>738.41383999999994</v>
      </c>
      <c r="AN32" s="59">
        <v>1210.7756999999999</v>
      </c>
      <c r="AO32" s="59">
        <v>28.233370000000001</v>
      </c>
      <c r="AP32" s="59">
        <v>40553.484710000004</v>
      </c>
    </row>
    <row r="33" spans="1:42">
      <c r="A33" s="64" t="s">
        <v>186</v>
      </c>
      <c r="B33" s="59">
        <v>3781.0808999999999</v>
      </c>
      <c r="C33" s="59">
        <v>9492.3771799999995</v>
      </c>
      <c r="D33" s="59">
        <v>11336.10391</v>
      </c>
      <c r="E33" s="59">
        <v>3976.6315199999999</v>
      </c>
      <c r="F33" s="59">
        <v>1698.0326299999999</v>
      </c>
      <c r="G33" s="59">
        <v>84.30874</v>
      </c>
      <c r="H33" s="59">
        <v>529.49714000000006</v>
      </c>
      <c r="I33" s="59">
        <v>2591.3844300000001</v>
      </c>
      <c r="J33" s="59">
        <v>17.496220000000001</v>
      </c>
      <c r="K33" s="59">
        <v>653.53903000000003</v>
      </c>
      <c r="L33" s="59">
        <v>669.30595999999991</v>
      </c>
      <c r="M33" s="59">
        <v>228.63195000000002</v>
      </c>
      <c r="N33" s="59">
        <v>182.08967000000001</v>
      </c>
      <c r="O33" s="59">
        <v>1483.41535</v>
      </c>
      <c r="P33" s="59">
        <v>1798.1122399999999</v>
      </c>
      <c r="Q33" s="59">
        <v>517.22571000000005</v>
      </c>
      <c r="R33" s="59">
        <v>563.02443000000005</v>
      </c>
      <c r="S33" s="59">
        <v>70.95241</v>
      </c>
      <c r="T33" s="59">
        <v>224.55885000000001</v>
      </c>
      <c r="U33" s="59">
        <v>198.09997000000001</v>
      </c>
      <c r="V33" s="59">
        <v>33.028779999999998</v>
      </c>
      <c r="W33" s="59">
        <v>733.45666000000006</v>
      </c>
      <c r="X33" s="59">
        <v>2553.5170899999998</v>
      </c>
      <c r="Y33" s="59">
        <v>285.34415000000001</v>
      </c>
      <c r="Z33" s="59">
        <v>150.07926</v>
      </c>
      <c r="AA33" s="59">
        <v>708.36908999999991</v>
      </c>
      <c r="AB33" s="59">
        <v>763.95845999999995</v>
      </c>
      <c r="AC33" s="59">
        <v>2963.16984</v>
      </c>
      <c r="AD33" s="59">
        <v>438.59300999999999</v>
      </c>
      <c r="AE33" s="59">
        <v>3.3158699999999999</v>
      </c>
      <c r="AF33" s="59">
        <v>1518.3956599999999</v>
      </c>
      <c r="AG33" s="59">
        <v>82.247149999999991</v>
      </c>
      <c r="AH33" s="59">
        <v>128.76627999999999</v>
      </c>
      <c r="AI33" s="59">
        <v>184.49695</v>
      </c>
      <c r="AJ33" s="59">
        <v>0</v>
      </c>
      <c r="AK33" s="59">
        <v>66.733220000000003</v>
      </c>
      <c r="AL33" s="59">
        <v>3679.5491899999997</v>
      </c>
      <c r="AM33" s="59">
        <v>1410.1013700000001</v>
      </c>
      <c r="AN33" s="59">
        <v>2053.3399399999998</v>
      </c>
      <c r="AO33" s="59">
        <v>0</v>
      </c>
      <c r="AP33" s="59">
        <v>57852.33021</v>
      </c>
    </row>
    <row r="34" spans="1:42">
      <c r="A34" s="65" t="s">
        <v>187</v>
      </c>
      <c r="B34" s="59">
        <v>387.73540000000003</v>
      </c>
      <c r="C34" s="59">
        <v>1229.8879899999999</v>
      </c>
      <c r="D34" s="59">
        <v>1363.20481</v>
      </c>
      <c r="E34" s="59">
        <v>529.08573000000001</v>
      </c>
      <c r="F34" s="59">
        <v>336.58751000000001</v>
      </c>
      <c r="G34" s="59">
        <v>23.355840000000001</v>
      </c>
      <c r="H34" s="59">
        <v>132.72281000000001</v>
      </c>
      <c r="I34" s="59">
        <v>436.10651000000001</v>
      </c>
      <c r="J34" s="59">
        <v>0</v>
      </c>
      <c r="K34" s="59">
        <v>35.861190000000001</v>
      </c>
      <c r="L34" s="59">
        <v>54.547530000000002</v>
      </c>
      <c r="M34" s="59">
        <v>76.349609999999998</v>
      </c>
      <c r="N34" s="59">
        <v>51.697029999999998</v>
      </c>
      <c r="O34" s="59">
        <v>138.71316000000002</v>
      </c>
      <c r="P34" s="59">
        <v>343.74122</v>
      </c>
      <c r="Q34" s="59">
        <v>103.53558</v>
      </c>
      <c r="R34" s="59">
        <v>63.24586</v>
      </c>
      <c r="S34" s="59">
        <v>0</v>
      </c>
      <c r="T34" s="59">
        <v>56.764710000000001</v>
      </c>
      <c r="U34" s="59">
        <v>46.586860000000001</v>
      </c>
      <c r="V34" s="59">
        <v>0</v>
      </c>
      <c r="W34" s="59">
        <v>201.38262</v>
      </c>
      <c r="X34" s="59">
        <v>178.03450000000001</v>
      </c>
      <c r="Y34" s="59">
        <v>101.14524</v>
      </c>
      <c r="Z34" s="59">
        <v>94.456679999999992</v>
      </c>
      <c r="AA34" s="59">
        <v>101.64664999999999</v>
      </c>
      <c r="AB34" s="59">
        <v>162.91723999999999</v>
      </c>
      <c r="AC34" s="59">
        <v>450.63421999999997</v>
      </c>
      <c r="AD34" s="59">
        <v>52.398000000000003</v>
      </c>
      <c r="AE34" s="59">
        <v>2.3010199999999998</v>
      </c>
      <c r="AF34" s="59">
        <v>215.07834</v>
      </c>
      <c r="AG34" s="59">
        <v>48.040469999999999</v>
      </c>
      <c r="AH34" s="59">
        <v>20.360959999999999</v>
      </c>
      <c r="AI34" s="59">
        <v>57.078209999999999</v>
      </c>
      <c r="AJ34" s="59">
        <v>0</v>
      </c>
      <c r="AK34" s="59">
        <v>28.846679999999999</v>
      </c>
      <c r="AL34" s="59">
        <v>256.45076</v>
      </c>
      <c r="AM34" s="59">
        <v>274.02294000000001</v>
      </c>
      <c r="AN34" s="59">
        <v>207.89430999999999</v>
      </c>
      <c r="AO34" s="59">
        <v>0</v>
      </c>
      <c r="AP34" s="59">
        <v>7862.4181900000003</v>
      </c>
    </row>
    <row r="35" spans="1:42">
      <c r="A35" s="63" t="s">
        <v>188</v>
      </c>
      <c r="B35" s="59">
        <v>34298.90509</v>
      </c>
      <c r="C35" s="59">
        <v>12734.6502</v>
      </c>
      <c r="D35" s="59">
        <v>12250.76684</v>
      </c>
      <c r="E35" s="59">
        <v>18660.24193</v>
      </c>
      <c r="F35" s="59">
        <v>5959.6838299999999</v>
      </c>
      <c r="G35" s="59">
        <v>4223.2430300000005</v>
      </c>
      <c r="H35" s="59">
        <v>1658.83431</v>
      </c>
      <c r="I35" s="59">
        <v>3782.32314</v>
      </c>
      <c r="J35" s="59">
        <v>5579.4393300000002</v>
      </c>
      <c r="K35" s="59">
        <v>4005.06729</v>
      </c>
      <c r="L35" s="59">
        <v>7373.5195100000001</v>
      </c>
      <c r="M35" s="59">
        <v>3192.34881</v>
      </c>
      <c r="N35" s="59">
        <v>4379.5790999999999</v>
      </c>
      <c r="O35" s="59">
        <v>2941.87644</v>
      </c>
      <c r="P35" s="59">
        <v>3108.8020699999997</v>
      </c>
      <c r="Q35" s="59">
        <v>700.78267000000005</v>
      </c>
      <c r="R35" s="59">
        <v>581.19826</v>
      </c>
      <c r="S35" s="59">
        <v>1530.5230100000001</v>
      </c>
      <c r="T35" s="59">
        <v>3976.3935499999998</v>
      </c>
      <c r="U35" s="59">
        <v>1721.9028899999998</v>
      </c>
      <c r="V35" s="59">
        <v>240.10979999999998</v>
      </c>
      <c r="W35" s="59">
        <v>3881.5348799999997</v>
      </c>
      <c r="X35" s="59">
        <v>3764.4054900000001</v>
      </c>
      <c r="Y35" s="59">
        <v>1123.9276200000002</v>
      </c>
      <c r="Z35" s="59">
        <v>4525.4646900000007</v>
      </c>
      <c r="AA35" s="59">
        <v>2767.3072200000001</v>
      </c>
      <c r="AB35" s="59">
        <v>2693.3110499999998</v>
      </c>
      <c r="AC35" s="59">
        <v>5910.0192900000002</v>
      </c>
      <c r="AD35" s="59">
        <v>454.97904999999997</v>
      </c>
      <c r="AE35" s="59">
        <v>1286.0776699999999</v>
      </c>
      <c r="AF35" s="59">
        <v>541.09721000000002</v>
      </c>
      <c r="AG35" s="59">
        <v>417.41215999999997</v>
      </c>
      <c r="AH35" s="59">
        <v>1626.4223400000001</v>
      </c>
      <c r="AI35" s="59">
        <v>331.05162000000001</v>
      </c>
      <c r="AJ35" s="59">
        <v>395.55707000000001</v>
      </c>
      <c r="AK35" s="59">
        <v>0</v>
      </c>
      <c r="AL35" s="59">
        <v>2501.8809000000001</v>
      </c>
      <c r="AM35" s="59">
        <v>7649.8625199999997</v>
      </c>
      <c r="AN35" s="59">
        <v>12530.540869999999</v>
      </c>
      <c r="AO35" s="59">
        <v>87.495059999999995</v>
      </c>
      <c r="AP35" s="59">
        <v>185388.53781000001</v>
      </c>
    </row>
    <row r="36" spans="1:42">
      <c r="A36" s="64" t="s">
        <v>189</v>
      </c>
      <c r="B36" s="59">
        <v>10015.107050000001</v>
      </c>
      <c r="C36" s="59">
        <v>6000.4396100000004</v>
      </c>
      <c r="D36" s="59">
        <v>4802.1225800000002</v>
      </c>
      <c r="E36" s="59">
        <v>14782.01801</v>
      </c>
      <c r="F36" s="59">
        <v>5871.1926399999993</v>
      </c>
      <c r="G36" s="59">
        <v>3718.5463999999997</v>
      </c>
      <c r="H36" s="59">
        <v>1485.6420800000001</v>
      </c>
      <c r="I36" s="59">
        <v>2216.1648700000001</v>
      </c>
      <c r="J36" s="59">
        <v>3833.40164</v>
      </c>
      <c r="K36" s="59">
        <v>2585.75056</v>
      </c>
      <c r="L36" s="59">
        <v>6829.6238800000001</v>
      </c>
      <c r="M36" s="59">
        <v>2566.29819</v>
      </c>
      <c r="N36" s="59">
        <v>4015.3617000000004</v>
      </c>
      <c r="O36" s="59">
        <v>1568.1970100000001</v>
      </c>
      <c r="P36" s="59">
        <v>1835.8377499999999</v>
      </c>
      <c r="Q36" s="59">
        <v>446.63630000000001</v>
      </c>
      <c r="R36" s="59">
        <v>263.47073</v>
      </c>
      <c r="S36" s="59">
        <v>1326.0242800000001</v>
      </c>
      <c r="T36" s="59">
        <v>3918.9903199999999</v>
      </c>
      <c r="U36" s="59">
        <v>1140.6817699999999</v>
      </c>
      <c r="V36" s="59">
        <v>240.10979999999998</v>
      </c>
      <c r="W36" s="59">
        <v>3466.5569</v>
      </c>
      <c r="X36" s="59">
        <v>1016.9267199999999</v>
      </c>
      <c r="Y36" s="59">
        <v>912.94839000000002</v>
      </c>
      <c r="Z36" s="59">
        <v>2623.72865</v>
      </c>
      <c r="AA36" s="59">
        <v>1954.2969599999999</v>
      </c>
      <c r="AB36" s="59">
        <v>1740.21075</v>
      </c>
      <c r="AC36" s="59">
        <v>5149.9598499999993</v>
      </c>
      <c r="AD36" s="59">
        <v>348.30551000000003</v>
      </c>
      <c r="AE36" s="59">
        <v>1028.23954</v>
      </c>
      <c r="AF36" s="59">
        <v>204.18791000000002</v>
      </c>
      <c r="AG36" s="59">
        <v>404.05463000000003</v>
      </c>
      <c r="AH36" s="59">
        <v>1083.2987000000001</v>
      </c>
      <c r="AI36" s="59">
        <v>216.57239000000001</v>
      </c>
      <c r="AJ36" s="59">
        <v>395.55707000000001</v>
      </c>
      <c r="AK36" s="59">
        <v>0</v>
      </c>
      <c r="AL36" s="59">
        <v>1624.6621499999999</v>
      </c>
      <c r="AM36" s="59">
        <v>5058.1377699999994</v>
      </c>
      <c r="AN36" s="59">
        <v>11214.39652</v>
      </c>
      <c r="AO36" s="59">
        <v>15.588979999999999</v>
      </c>
      <c r="AP36" s="59">
        <v>117919.24656</v>
      </c>
    </row>
    <row r="37" spans="1:42">
      <c r="A37" s="64" t="s">
        <v>190</v>
      </c>
      <c r="B37" s="59">
        <v>22969.972870000001</v>
      </c>
      <c r="C37" s="59">
        <v>6257.1119699999999</v>
      </c>
      <c r="D37" s="59">
        <v>7078.5347300000003</v>
      </c>
      <c r="E37" s="59">
        <v>3516.9921099999997</v>
      </c>
      <c r="F37" s="59">
        <v>66.765729999999991</v>
      </c>
      <c r="G37" s="59">
        <v>488.66871999999995</v>
      </c>
      <c r="H37" s="59">
        <v>130.03402</v>
      </c>
      <c r="I37" s="59">
        <v>1502.37879</v>
      </c>
      <c r="J37" s="59">
        <v>1746.0376899999999</v>
      </c>
      <c r="K37" s="59">
        <v>1339.7386999999999</v>
      </c>
      <c r="L37" s="59">
        <v>511.12278999999995</v>
      </c>
      <c r="M37" s="59">
        <v>562.62427000000002</v>
      </c>
      <c r="N37" s="59">
        <v>280.70364000000001</v>
      </c>
      <c r="O37" s="59">
        <v>1231.8518999999999</v>
      </c>
      <c r="P37" s="59">
        <v>1089.2959900000001</v>
      </c>
      <c r="Q37" s="59">
        <v>248.80977999999999</v>
      </c>
      <c r="R37" s="59">
        <v>304.18227000000002</v>
      </c>
      <c r="S37" s="59">
        <v>204.49873000000002</v>
      </c>
      <c r="T37" s="59">
        <v>46.698860000000003</v>
      </c>
      <c r="U37" s="59">
        <v>554.94727</v>
      </c>
      <c r="V37" s="59">
        <v>0</v>
      </c>
      <c r="W37" s="59">
        <v>320.43099000000001</v>
      </c>
      <c r="X37" s="59">
        <v>2580.39867</v>
      </c>
      <c r="Y37" s="59">
        <v>166.64383999999998</v>
      </c>
      <c r="Z37" s="59">
        <v>1785.0408799999998</v>
      </c>
      <c r="AA37" s="59">
        <v>691.15200000000004</v>
      </c>
      <c r="AB37" s="59">
        <v>804.75189999999998</v>
      </c>
      <c r="AC37" s="59">
        <v>701.20965000000001</v>
      </c>
      <c r="AD37" s="59">
        <v>79.366160000000008</v>
      </c>
      <c r="AE37" s="59">
        <v>246.94091</v>
      </c>
      <c r="AF37" s="59">
        <v>301.22728999999998</v>
      </c>
      <c r="AG37" s="59">
        <v>5.7080000000000002</v>
      </c>
      <c r="AH37" s="59">
        <v>543.12364000000002</v>
      </c>
      <c r="AI37" s="59">
        <v>114.47923</v>
      </c>
      <c r="AJ37" s="59">
        <v>0</v>
      </c>
      <c r="AK37" s="59">
        <v>0</v>
      </c>
      <c r="AL37" s="59">
        <v>803.27796000000001</v>
      </c>
      <c r="AM37" s="59">
        <v>2450.2030199999999</v>
      </c>
      <c r="AN37" s="59">
        <v>1194.65524</v>
      </c>
      <c r="AO37" s="59">
        <v>57.025080000000003</v>
      </c>
      <c r="AP37" s="59">
        <v>62976.60529</v>
      </c>
    </row>
    <row r="38" spans="1:42">
      <c r="A38" s="64" t="s">
        <v>191</v>
      </c>
      <c r="B38" s="59">
        <v>1313.8251699999998</v>
      </c>
      <c r="C38" s="59">
        <v>477.09861999999998</v>
      </c>
      <c r="D38" s="59">
        <v>370.10953000000001</v>
      </c>
      <c r="E38" s="59">
        <v>361.23181</v>
      </c>
      <c r="F38" s="59">
        <v>21.725459999999998</v>
      </c>
      <c r="G38" s="59">
        <v>16.027909999999999</v>
      </c>
      <c r="H38" s="59">
        <v>43.158209999999997</v>
      </c>
      <c r="I38" s="59">
        <v>63.779480000000007</v>
      </c>
      <c r="J38" s="59">
        <v>0</v>
      </c>
      <c r="K38" s="59">
        <v>79.578029999999998</v>
      </c>
      <c r="L38" s="59">
        <v>32.772839999999995</v>
      </c>
      <c r="M38" s="59">
        <v>63.426349999999999</v>
      </c>
      <c r="N38" s="59">
        <v>83.513759999999991</v>
      </c>
      <c r="O38" s="59">
        <v>141.82753</v>
      </c>
      <c r="P38" s="59">
        <v>183.66833</v>
      </c>
      <c r="Q38" s="59">
        <v>5.3365900000000002</v>
      </c>
      <c r="R38" s="59">
        <v>13.545260000000001</v>
      </c>
      <c r="S38" s="59">
        <v>0</v>
      </c>
      <c r="T38" s="59">
        <v>10.704370000000001</v>
      </c>
      <c r="U38" s="59">
        <v>26.273849999999999</v>
      </c>
      <c r="V38" s="59">
        <v>0</v>
      </c>
      <c r="W38" s="59">
        <v>94.546990000000008</v>
      </c>
      <c r="X38" s="59">
        <v>167.08010000000002</v>
      </c>
      <c r="Y38" s="59">
        <v>44.335389999999997</v>
      </c>
      <c r="Z38" s="59">
        <v>116.69516</v>
      </c>
      <c r="AA38" s="59">
        <v>121.85826</v>
      </c>
      <c r="AB38" s="59">
        <v>148.3484</v>
      </c>
      <c r="AC38" s="59">
        <v>58.849789999999999</v>
      </c>
      <c r="AD38" s="59">
        <v>27.307380000000002</v>
      </c>
      <c r="AE38" s="59">
        <v>10.897219999999999</v>
      </c>
      <c r="AF38" s="59">
        <v>35.682010000000005</v>
      </c>
      <c r="AG38" s="59">
        <v>7.6495299999999995</v>
      </c>
      <c r="AH38" s="59">
        <v>0</v>
      </c>
      <c r="AI38" s="59">
        <v>0</v>
      </c>
      <c r="AJ38" s="59">
        <v>0</v>
      </c>
      <c r="AK38" s="59">
        <v>0</v>
      </c>
      <c r="AL38" s="59">
        <v>73.940789999999993</v>
      </c>
      <c r="AM38" s="59">
        <v>141.52173000000002</v>
      </c>
      <c r="AN38" s="59">
        <v>121.48911</v>
      </c>
      <c r="AO38" s="59">
        <v>14.881</v>
      </c>
      <c r="AP38" s="59">
        <v>4492.6859599999998</v>
      </c>
    </row>
    <row r="39" spans="1:42">
      <c r="A39" s="63" t="s">
        <v>192</v>
      </c>
      <c r="B39" s="59">
        <v>101849.58256</v>
      </c>
      <c r="C39" s="59">
        <v>37357.011880000005</v>
      </c>
      <c r="D39" s="59">
        <v>105667.34093000001</v>
      </c>
      <c r="E39" s="59">
        <v>36421.178719999996</v>
      </c>
      <c r="F39" s="59">
        <v>19933.147820000002</v>
      </c>
      <c r="G39" s="59">
        <v>18374.707480000001</v>
      </c>
      <c r="H39" s="59">
        <v>6501.8198899999998</v>
      </c>
      <c r="I39" s="59">
        <v>23736.465079999998</v>
      </c>
      <c r="J39" s="59">
        <v>25042.947559999997</v>
      </c>
      <c r="K39" s="59">
        <v>19019.820969999997</v>
      </c>
      <c r="L39" s="59">
        <v>7655.6624900000006</v>
      </c>
      <c r="M39" s="59">
        <v>23521.329760000001</v>
      </c>
      <c r="N39" s="59">
        <v>16847.084629999998</v>
      </c>
      <c r="O39" s="59">
        <v>13134.8169</v>
      </c>
      <c r="P39" s="59">
        <v>14303.752380000002</v>
      </c>
      <c r="Q39" s="59">
        <v>6651.5195100000001</v>
      </c>
      <c r="R39" s="59">
        <v>10360.46315</v>
      </c>
      <c r="S39" s="59">
        <v>13482.21077</v>
      </c>
      <c r="T39" s="59">
        <v>21080.636149999998</v>
      </c>
      <c r="U39" s="59">
        <v>21522.122820000001</v>
      </c>
      <c r="V39" s="59">
        <v>9704.6247100000001</v>
      </c>
      <c r="W39" s="59">
        <v>11943.065130000001</v>
      </c>
      <c r="X39" s="59">
        <v>25729.193420000003</v>
      </c>
      <c r="Y39" s="59">
        <v>8201.4920999999995</v>
      </c>
      <c r="Z39" s="59">
        <v>39319.721039999997</v>
      </c>
      <c r="AA39" s="59">
        <v>16800.157190000002</v>
      </c>
      <c r="AB39" s="59">
        <v>23281.957120000003</v>
      </c>
      <c r="AC39" s="59">
        <v>38030.394260000001</v>
      </c>
      <c r="AD39" s="59">
        <v>8853.0035700000008</v>
      </c>
      <c r="AE39" s="59">
        <v>22169.611440000001</v>
      </c>
      <c r="AF39" s="59">
        <v>4131.1578399999999</v>
      </c>
      <c r="AG39" s="59">
        <v>3403.0683100000001</v>
      </c>
      <c r="AH39" s="59">
        <v>9614.9681600000004</v>
      </c>
      <c r="AI39" s="59">
        <v>2441.3910699999997</v>
      </c>
      <c r="AJ39" s="59">
        <v>4555.2930199999992</v>
      </c>
      <c r="AK39" s="59">
        <v>1517.4657500000001</v>
      </c>
      <c r="AL39" s="59">
        <v>11488.03138</v>
      </c>
      <c r="AM39" s="59">
        <v>11626.019679999999</v>
      </c>
      <c r="AN39" s="59">
        <v>5502.52448</v>
      </c>
      <c r="AO39" s="59">
        <v>865.00999000000002</v>
      </c>
      <c r="AP39" s="59">
        <v>801641.77110999997</v>
      </c>
    </row>
    <row r="40" spans="1:42">
      <c r="A40" s="65" t="s">
        <v>193</v>
      </c>
      <c r="B40" s="59">
        <v>19240.69094</v>
      </c>
      <c r="C40" s="59">
        <v>855.27181000000007</v>
      </c>
      <c r="D40" s="59">
        <v>3626.1013599999997</v>
      </c>
      <c r="E40" s="59">
        <v>3511.0323100000001</v>
      </c>
      <c r="F40" s="59">
        <v>1108.19822</v>
      </c>
      <c r="G40" s="59">
        <v>1461.70598</v>
      </c>
      <c r="H40" s="59">
        <v>826.82242000000008</v>
      </c>
      <c r="I40" s="59">
        <v>4926.3081600000005</v>
      </c>
      <c r="J40" s="59">
        <v>1526.7039399999999</v>
      </c>
      <c r="K40" s="59">
        <v>4592.1160399999999</v>
      </c>
      <c r="L40" s="59">
        <v>434.67908</v>
      </c>
      <c r="M40" s="59">
        <v>1846.4907900000001</v>
      </c>
      <c r="N40" s="59">
        <v>5386.7500700000001</v>
      </c>
      <c r="O40" s="59">
        <v>732.57533000000001</v>
      </c>
      <c r="P40" s="59">
        <v>2929.5079599999999</v>
      </c>
      <c r="Q40" s="59">
        <v>1600.09933</v>
      </c>
      <c r="R40" s="59">
        <v>1613.82484</v>
      </c>
      <c r="S40" s="59">
        <v>1707.5640700000001</v>
      </c>
      <c r="T40" s="59">
        <v>5113.6759000000002</v>
      </c>
      <c r="U40" s="59">
        <v>2884.0246299999999</v>
      </c>
      <c r="V40" s="59">
        <v>812.26278000000002</v>
      </c>
      <c r="W40" s="59">
        <v>774.10842000000002</v>
      </c>
      <c r="X40" s="59">
        <v>902.69329000000005</v>
      </c>
      <c r="Y40" s="59">
        <v>581.45856000000003</v>
      </c>
      <c r="Z40" s="59">
        <v>1382.50856</v>
      </c>
      <c r="AA40" s="59">
        <v>951.54807999999991</v>
      </c>
      <c r="AB40" s="59">
        <v>5500.5136500000008</v>
      </c>
      <c r="AC40" s="59">
        <v>6792.6197899999997</v>
      </c>
      <c r="AD40" s="59">
        <v>708.79134999999997</v>
      </c>
      <c r="AE40" s="59">
        <v>6359.6313899999996</v>
      </c>
      <c r="AF40" s="59">
        <v>263.06433000000004</v>
      </c>
      <c r="AG40" s="59">
        <v>565.98497999999995</v>
      </c>
      <c r="AH40" s="59">
        <v>2583.2305799999999</v>
      </c>
      <c r="AI40" s="59">
        <v>415.83765999999997</v>
      </c>
      <c r="AJ40" s="59">
        <v>1991.7869499999999</v>
      </c>
      <c r="AK40" s="59">
        <v>205.48329999999999</v>
      </c>
      <c r="AL40" s="59">
        <v>1388.1803400000001</v>
      </c>
      <c r="AM40" s="59">
        <v>451.03735999999998</v>
      </c>
      <c r="AN40" s="59">
        <v>406.78356000000002</v>
      </c>
      <c r="AO40" s="59">
        <v>305.21949000000001</v>
      </c>
      <c r="AP40" s="59">
        <v>99266.887599999987</v>
      </c>
    </row>
    <row r="41" spans="1:42">
      <c r="A41" s="64" t="s">
        <v>194</v>
      </c>
      <c r="B41" s="59">
        <v>32826.003640000003</v>
      </c>
      <c r="C41" s="59">
        <v>14975.18482</v>
      </c>
      <c r="D41" s="59">
        <v>51184.042030000004</v>
      </c>
      <c r="E41" s="59">
        <v>14093.716829999999</v>
      </c>
      <c r="F41" s="59">
        <v>8830.9834600000013</v>
      </c>
      <c r="G41" s="59">
        <v>8195.4906699999992</v>
      </c>
      <c r="H41" s="59">
        <v>1170.2969599999999</v>
      </c>
      <c r="I41" s="59">
        <v>7315.4650599999995</v>
      </c>
      <c r="J41" s="59">
        <v>10802.34388</v>
      </c>
      <c r="K41" s="59">
        <v>3205.8523</v>
      </c>
      <c r="L41" s="59">
        <v>2743.90652</v>
      </c>
      <c r="M41" s="59">
        <v>9298.7511799999993</v>
      </c>
      <c r="N41" s="59">
        <v>1800.9298799999999</v>
      </c>
      <c r="O41" s="59">
        <v>5462.0532400000002</v>
      </c>
      <c r="P41" s="59">
        <v>4785.3118199999999</v>
      </c>
      <c r="Q41" s="59">
        <v>1640.3381899999999</v>
      </c>
      <c r="R41" s="59">
        <v>3282.0442000000003</v>
      </c>
      <c r="S41" s="59">
        <v>6735.3440700000001</v>
      </c>
      <c r="T41" s="59">
        <v>6863.4982599999994</v>
      </c>
      <c r="U41" s="59">
        <v>848.11243000000002</v>
      </c>
      <c r="V41" s="59">
        <v>3918.1985800000002</v>
      </c>
      <c r="W41" s="59">
        <v>5797.5036700000001</v>
      </c>
      <c r="X41" s="59">
        <v>10446.654349999999</v>
      </c>
      <c r="Y41" s="59">
        <v>2452.70363</v>
      </c>
      <c r="Z41" s="59">
        <v>19953.06395</v>
      </c>
      <c r="AA41" s="59">
        <v>8364.5766600000006</v>
      </c>
      <c r="AB41" s="59">
        <v>5998.9433200000003</v>
      </c>
      <c r="AC41" s="59">
        <v>16522.67369</v>
      </c>
      <c r="AD41" s="59">
        <v>4110.1582500000004</v>
      </c>
      <c r="AE41" s="59">
        <v>6502.2005199999994</v>
      </c>
      <c r="AF41" s="59">
        <v>1139.31556</v>
      </c>
      <c r="AG41" s="59">
        <v>746.62469999999996</v>
      </c>
      <c r="AH41" s="59">
        <v>3015.4610699999998</v>
      </c>
      <c r="AI41" s="59">
        <v>748.2681</v>
      </c>
      <c r="AJ41" s="59">
        <v>755.64323999999999</v>
      </c>
      <c r="AK41" s="59">
        <v>410.69817</v>
      </c>
      <c r="AL41" s="59">
        <v>4245.3731799999996</v>
      </c>
      <c r="AM41" s="59">
        <v>3387.8519200000001</v>
      </c>
      <c r="AN41" s="59">
        <v>848.80517000000009</v>
      </c>
      <c r="AO41" s="59">
        <v>4.0602499999999999</v>
      </c>
      <c r="AP41" s="59">
        <v>295428.44742000004</v>
      </c>
    </row>
    <row r="42" spans="1:42">
      <c r="A42" s="64" t="s">
        <v>195</v>
      </c>
      <c r="B42" s="59">
        <v>123.60482</v>
      </c>
      <c r="C42" s="59">
        <v>18.449090000000002</v>
      </c>
      <c r="D42" s="59">
        <v>0</v>
      </c>
      <c r="E42" s="59">
        <v>9.8855599999999999</v>
      </c>
      <c r="F42" s="59">
        <v>13.246979999999999</v>
      </c>
      <c r="G42" s="59">
        <v>0.24774000000000002</v>
      </c>
      <c r="H42" s="59">
        <v>0.80150999999999994</v>
      </c>
      <c r="I42" s="59">
        <v>16.963609999999999</v>
      </c>
      <c r="J42" s="59">
        <v>2.6230900000000004</v>
      </c>
      <c r="K42" s="59">
        <v>206.78882999999999</v>
      </c>
      <c r="L42" s="59">
        <v>12.902479999999999</v>
      </c>
      <c r="M42" s="59">
        <v>4.4258900000000008</v>
      </c>
      <c r="N42" s="59">
        <v>0</v>
      </c>
      <c r="O42" s="59">
        <v>6.9843799999999998</v>
      </c>
      <c r="P42" s="59">
        <v>8.3649699999999996</v>
      </c>
      <c r="Q42" s="59">
        <v>1.7409400000000002</v>
      </c>
      <c r="R42" s="59">
        <v>9.9430800000000001</v>
      </c>
      <c r="S42" s="59">
        <v>4.2810299999999994</v>
      </c>
      <c r="T42" s="59">
        <v>4.6437200000000001</v>
      </c>
      <c r="U42" s="59">
        <v>0</v>
      </c>
      <c r="V42" s="59">
        <v>0.66798999999999997</v>
      </c>
      <c r="W42" s="59">
        <v>2.0761799999999999</v>
      </c>
      <c r="X42" s="59">
        <v>60.845410000000001</v>
      </c>
      <c r="Y42" s="59">
        <v>3.5852499999999998</v>
      </c>
      <c r="Z42" s="59">
        <v>0</v>
      </c>
      <c r="AA42" s="59">
        <v>4.2488700000000001</v>
      </c>
      <c r="AB42" s="59">
        <v>14.164</v>
      </c>
      <c r="AC42" s="59">
        <v>1.3278800000000002</v>
      </c>
      <c r="AD42" s="59">
        <v>0</v>
      </c>
      <c r="AE42" s="59">
        <v>6.4869300000000001</v>
      </c>
      <c r="AF42" s="59">
        <v>3.9500700000000002</v>
      </c>
      <c r="AG42" s="59">
        <v>0.40139999999999998</v>
      </c>
      <c r="AH42" s="59">
        <v>0</v>
      </c>
      <c r="AI42" s="59">
        <v>9.6357800000000005</v>
      </c>
      <c r="AJ42" s="59">
        <v>0.92776000000000003</v>
      </c>
      <c r="AK42" s="59">
        <v>1.0196399999999999</v>
      </c>
      <c r="AL42" s="59">
        <v>21.73677</v>
      </c>
      <c r="AM42" s="59">
        <v>2.3182300000000002</v>
      </c>
      <c r="AN42" s="59">
        <v>23.963049999999999</v>
      </c>
      <c r="AO42" s="59">
        <v>0</v>
      </c>
      <c r="AP42" s="59">
        <v>603.25293000000011</v>
      </c>
    </row>
    <row r="43" spans="1:42">
      <c r="A43" s="64" t="s">
        <v>196</v>
      </c>
      <c r="B43" s="59">
        <v>538.85321999999996</v>
      </c>
      <c r="C43" s="59">
        <v>1117.5617</v>
      </c>
      <c r="D43" s="59">
        <v>928.37014999999997</v>
      </c>
      <c r="E43" s="59">
        <v>781.33055000000002</v>
      </c>
      <c r="F43" s="59">
        <v>388.59409999999997</v>
      </c>
      <c r="G43" s="59">
        <v>2.95539</v>
      </c>
      <c r="H43" s="59">
        <v>93.736240000000009</v>
      </c>
      <c r="I43" s="59">
        <v>19.139530000000001</v>
      </c>
      <c r="J43" s="59">
        <v>0.40800999999999998</v>
      </c>
      <c r="K43" s="59">
        <v>90.822330000000008</v>
      </c>
      <c r="L43" s="59">
        <v>82.624499999999998</v>
      </c>
      <c r="M43" s="59">
        <v>2.2764899999999999</v>
      </c>
      <c r="N43" s="59">
        <v>7.9930500000000002</v>
      </c>
      <c r="O43" s="59">
        <v>231.61929999999998</v>
      </c>
      <c r="P43" s="59">
        <v>390.45803000000001</v>
      </c>
      <c r="Q43" s="59">
        <v>9.01234</v>
      </c>
      <c r="R43" s="59">
        <v>112.54109</v>
      </c>
      <c r="S43" s="59">
        <v>0.68476000000000004</v>
      </c>
      <c r="T43" s="59">
        <v>118.43925999999999</v>
      </c>
      <c r="U43" s="59">
        <v>0</v>
      </c>
      <c r="V43" s="59">
        <v>0.29831999999999997</v>
      </c>
      <c r="W43" s="59">
        <v>83.123720000000006</v>
      </c>
      <c r="X43" s="59">
        <v>442.90737000000001</v>
      </c>
      <c r="Y43" s="59">
        <v>40.624099999999999</v>
      </c>
      <c r="Z43" s="59">
        <v>16.560689999999997</v>
      </c>
      <c r="AA43" s="59">
        <v>141.20107000000002</v>
      </c>
      <c r="AB43" s="59">
        <v>76.944960000000009</v>
      </c>
      <c r="AC43" s="59">
        <v>253.70088000000001</v>
      </c>
      <c r="AD43" s="59">
        <v>0</v>
      </c>
      <c r="AE43" s="59">
        <v>0</v>
      </c>
      <c r="AF43" s="59">
        <v>76.393529999999998</v>
      </c>
      <c r="AG43" s="59">
        <v>9.0093499999999995</v>
      </c>
      <c r="AH43" s="59">
        <v>22.645880000000002</v>
      </c>
      <c r="AI43" s="59">
        <v>38.783209999999997</v>
      </c>
      <c r="AJ43" s="59">
        <v>0</v>
      </c>
      <c r="AK43" s="59">
        <v>8.381870000000001</v>
      </c>
      <c r="AL43" s="59">
        <v>640.27821999999992</v>
      </c>
      <c r="AM43" s="59">
        <v>127.65774</v>
      </c>
      <c r="AN43" s="59">
        <v>376.66687999999999</v>
      </c>
      <c r="AO43" s="59">
        <v>0</v>
      </c>
      <c r="AP43" s="59">
        <v>7272.5978299999997</v>
      </c>
    </row>
    <row r="44" spans="1:42">
      <c r="A44" s="64" t="s">
        <v>197</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2.06189</v>
      </c>
      <c r="AC44" s="59">
        <v>0</v>
      </c>
      <c r="AD44" s="59">
        <v>0</v>
      </c>
      <c r="AE44" s="59">
        <v>0</v>
      </c>
      <c r="AF44" s="59">
        <v>0</v>
      </c>
      <c r="AG44" s="59">
        <v>0</v>
      </c>
      <c r="AH44" s="59">
        <v>0</v>
      </c>
      <c r="AI44" s="59">
        <v>0</v>
      </c>
      <c r="AJ44" s="59">
        <v>0</v>
      </c>
      <c r="AK44" s="59">
        <v>0</v>
      </c>
      <c r="AL44" s="59">
        <v>0</v>
      </c>
      <c r="AM44" s="59">
        <v>0</v>
      </c>
      <c r="AN44" s="59">
        <v>0</v>
      </c>
      <c r="AO44" s="59">
        <v>0</v>
      </c>
      <c r="AP44" s="59">
        <v>101.24315</v>
      </c>
    </row>
    <row r="45" spans="1:42">
      <c r="A45" s="11" t="s">
        <v>198</v>
      </c>
      <c r="B45" s="59">
        <v>0</v>
      </c>
      <c r="C45" s="59">
        <v>-1.0000000000000001E-5</v>
      </c>
      <c r="D45" s="59">
        <v>1.0000000000000001E-5</v>
      </c>
      <c r="E45" s="59">
        <v>28.52927</v>
      </c>
      <c r="F45" s="59">
        <v>15.264149999999999</v>
      </c>
      <c r="G45" s="59">
        <v>0</v>
      </c>
      <c r="H45" s="59">
        <v>14.752649999999999</v>
      </c>
      <c r="I45" s="59">
        <v>0</v>
      </c>
      <c r="J45" s="59">
        <v>0</v>
      </c>
      <c r="K45" s="59">
        <v>0</v>
      </c>
      <c r="L45" s="59">
        <v>2.0000000000000002E-5</v>
      </c>
      <c r="M45" s="59">
        <v>0</v>
      </c>
      <c r="N45" s="59">
        <v>0</v>
      </c>
      <c r="O45" s="59">
        <v>0</v>
      </c>
      <c r="P45" s="59">
        <v>0</v>
      </c>
      <c r="Q45" s="59">
        <v>0</v>
      </c>
      <c r="R45" s="59">
        <v>0</v>
      </c>
      <c r="S45" s="59">
        <v>0</v>
      </c>
      <c r="T45" s="59">
        <v>0</v>
      </c>
      <c r="U45" s="59">
        <v>0</v>
      </c>
      <c r="V45" s="59">
        <v>0</v>
      </c>
      <c r="W45" s="59">
        <v>0</v>
      </c>
      <c r="X45" s="59">
        <v>95.656610000000001</v>
      </c>
      <c r="Y45" s="59">
        <v>0</v>
      </c>
      <c r="Z45" s="59">
        <v>0</v>
      </c>
      <c r="AA45" s="59">
        <v>0</v>
      </c>
      <c r="AB45" s="59">
        <v>0</v>
      </c>
      <c r="AC45" s="59">
        <v>33.753839999999997</v>
      </c>
      <c r="AD45" s="59">
        <v>0</v>
      </c>
      <c r="AE45" s="59">
        <v>0</v>
      </c>
      <c r="AF45" s="59">
        <v>0</v>
      </c>
      <c r="AG45" s="59">
        <v>0</v>
      </c>
      <c r="AH45" s="59">
        <v>0</v>
      </c>
      <c r="AI45" s="59">
        <v>0</v>
      </c>
      <c r="AJ45" s="59">
        <v>0</v>
      </c>
      <c r="AK45" s="59">
        <v>0</v>
      </c>
      <c r="AL45" s="59">
        <v>0</v>
      </c>
      <c r="AM45" s="59">
        <v>9.6036800000000007</v>
      </c>
      <c r="AN45" s="59">
        <v>102.79444000000001</v>
      </c>
      <c r="AO45" s="59">
        <v>0</v>
      </c>
      <c r="AP45" s="59">
        <v>300.35465999999997</v>
      </c>
    </row>
    <row r="46" spans="1:42">
      <c r="A46" s="65" t="s">
        <v>1181</v>
      </c>
      <c r="B46" s="59">
        <v>22736.283670000001</v>
      </c>
      <c r="C46" s="59">
        <v>4969.4535599999999</v>
      </c>
      <c r="D46" s="59">
        <v>10847.67618</v>
      </c>
      <c r="E46" s="59">
        <v>7903.2527399999999</v>
      </c>
      <c r="F46" s="59">
        <v>4362.8176900000008</v>
      </c>
      <c r="G46" s="59">
        <v>2887.36681</v>
      </c>
      <c r="H46" s="59">
        <v>2836.9223299999999</v>
      </c>
      <c r="I46" s="59">
        <v>5692.3392199999998</v>
      </c>
      <c r="J46" s="59">
        <v>3673.1761800000004</v>
      </c>
      <c r="K46" s="59">
        <v>8069.9521699999996</v>
      </c>
      <c r="L46" s="59">
        <v>2092.6277500000001</v>
      </c>
      <c r="M46" s="59">
        <v>4660.4614299999994</v>
      </c>
      <c r="N46" s="59">
        <v>8309.3252900000007</v>
      </c>
      <c r="O46" s="59">
        <v>2743.3888400000001</v>
      </c>
      <c r="P46" s="59">
        <v>2748.0783799999999</v>
      </c>
      <c r="Q46" s="59">
        <v>1650.9894099999999</v>
      </c>
      <c r="R46" s="59">
        <v>2158.8980699999997</v>
      </c>
      <c r="S46" s="59">
        <v>1239.3699899999999</v>
      </c>
      <c r="T46" s="59">
        <v>5443.6343099999995</v>
      </c>
      <c r="U46" s="59">
        <v>4947.0677500000002</v>
      </c>
      <c r="V46" s="59">
        <v>2010.4202700000001</v>
      </c>
      <c r="W46" s="59">
        <v>1989.5527500000001</v>
      </c>
      <c r="X46" s="59">
        <v>4590.4575400000003</v>
      </c>
      <c r="Y46" s="59">
        <v>2415.4731900000002</v>
      </c>
      <c r="Z46" s="59">
        <v>3711.6513399999999</v>
      </c>
      <c r="AA46" s="59">
        <v>1660.18371</v>
      </c>
      <c r="AB46" s="59">
        <v>6286.7926900000002</v>
      </c>
      <c r="AC46" s="59">
        <v>8183.26955</v>
      </c>
      <c r="AD46" s="59">
        <v>800.99867000000006</v>
      </c>
      <c r="AE46" s="59">
        <v>4633.9184400000004</v>
      </c>
      <c r="AF46" s="59">
        <v>786.24530000000004</v>
      </c>
      <c r="AG46" s="59">
        <v>914.29451000000006</v>
      </c>
      <c r="AH46" s="59">
        <v>1503.63598</v>
      </c>
      <c r="AI46" s="59">
        <v>374.97184000000004</v>
      </c>
      <c r="AJ46" s="59">
        <v>1361.2811899999999</v>
      </c>
      <c r="AK46" s="59">
        <v>470.82968</v>
      </c>
      <c r="AL46" s="59">
        <v>2298.5839500000002</v>
      </c>
      <c r="AM46" s="59">
        <v>3822.5155</v>
      </c>
      <c r="AN46" s="59">
        <v>2237.12509</v>
      </c>
      <c r="AO46" s="59">
        <v>404.39184</v>
      </c>
      <c r="AP46" s="59">
        <v>160429.67480000001</v>
      </c>
    </row>
    <row r="47" spans="1:42">
      <c r="A47" s="64" t="s">
        <v>1182</v>
      </c>
      <c r="B47" s="59">
        <v>25801.330379999999</v>
      </c>
      <c r="C47" s="59">
        <v>14691.769560000001</v>
      </c>
      <c r="D47" s="59">
        <v>38378.999340000002</v>
      </c>
      <c r="E47" s="59">
        <v>9673.2097599999997</v>
      </c>
      <c r="F47" s="59">
        <v>4953.38094</v>
      </c>
      <c r="G47" s="59">
        <v>5821.1006900000002</v>
      </c>
      <c r="H47" s="59">
        <v>1436.0209600000001</v>
      </c>
      <c r="I47" s="59">
        <v>5643.5820300000005</v>
      </c>
      <c r="J47" s="59">
        <v>9037.6924600000002</v>
      </c>
      <c r="K47" s="59">
        <v>2581.73938</v>
      </c>
      <c r="L47" s="59">
        <v>2167.07141</v>
      </c>
      <c r="M47" s="59">
        <v>7708.9239800000005</v>
      </c>
      <c r="N47" s="59">
        <v>1296.68559</v>
      </c>
      <c r="O47" s="59">
        <v>3803.80564</v>
      </c>
      <c r="P47" s="59">
        <v>3189.3611299999998</v>
      </c>
      <c r="Q47" s="59">
        <v>1677.35025</v>
      </c>
      <c r="R47" s="59">
        <v>3121.6827799999996</v>
      </c>
      <c r="S47" s="59">
        <v>3794.9668500000002</v>
      </c>
      <c r="T47" s="59">
        <v>3449.3074799999999</v>
      </c>
      <c r="U47" s="59">
        <v>12785.02405</v>
      </c>
      <c r="V47" s="59">
        <v>2962.7767699999999</v>
      </c>
      <c r="W47" s="59">
        <v>3240.5773599999998</v>
      </c>
      <c r="X47" s="59">
        <v>8404.1711999999989</v>
      </c>
      <c r="Y47" s="59">
        <v>2648.8930699999996</v>
      </c>
      <c r="Z47" s="59">
        <v>14236.597519999999</v>
      </c>
      <c r="AA47" s="59">
        <v>5583.2494500000003</v>
      </c>
      <c r="AB47" s="59">
        <v>5341.9056700000001</v>
      </c>
      <c r="AC47" s="59">
        <v>5501.7521699999998</v>
      </c>
      <c r="AD47" s="59">
        <v>3233.0553</v>
      </c>
      <c r="AE47" s="59">
        <v>4661.9692699999996</v>
      </c>
      <c r="AF47" s="59">
        <v>1736.27055</v>
      </c>
      <c r="AG47" s="59">
        <v>1145.3633300000001</v>
      </c>
      <c r="AH47" s="59">
        <v>2463.3434200000002</v>
      </c>
      <c r="AI47" s="59">
        <v>803.52422000000001</v>
      </c>
      <c r="AJ47" s="59">
        <v>445.65388000000002</v>
      </c>
      <c r="AK47" s="59">
        <v>416.14984000000004</v>
      </c>
      <c r="AL47" s="59">
        <v>2607.6066499999997</v>
      </c>
      <c r="AM47" s="59">
        <v>3670.0524599999999</v>
      </c>
      <c r="AN47" s="59">
        <v>867.25209999999993</v>
      </c>
      <c r="AO47" s="59">
        <v>151.33841000000001</v>
      </c>
      <c r="AP47" s="59">
        <v>231134.5073</v>
      </c>
    </row>
    <row r="48" spans="1:42">
      <c r="A48" s="64" t="s">
        <v>1187</v>
      </c>
      <c r="B48" s="59">
        <v>160.52060999999998</v>
      </c>
      <c r="C48" s="59">
        <v>30.428099999999997</v>
      </c>
      <c r="D48" s="59">
        <v>52.400059999999996</v>
      </c>
      <c r="E48" s="59">
        <v>34.05706</v>
      </c>
      <c r="F48" s="59">
        <v>16.03755</v>
      </c>
      <c r="G48" s="59">
        <v>4.4773399999999999</v>
      </c>
      <c r="H48" s="59">
        <v>12.39376</v>
      </c>
      <c r="I48" s="59">
        <v>20.528419999999997</v>
      </c>
      <c r="J48" s="59">
        <v>0</v>
      </c>
      <c r="K48" s="59">
        <v>215.37481</v>
      </c>
      <c r="L48" s="59">
        <v>53.354440000000004</v>
      </c>
      <c r="M48" s="59">
        <v>0</v>
      </c>
      <c r="N48" s="59">
        <v>26.14903</v>
      </c>
      <c r="O48" s="59">
        <v>7.2833699999999997</v>
      </c>
      <c r="P48" s="59">
        <v>8.5290099999999995</v>
      </c>
      <c r="Q48" s="59">
        <v>0</v>
      </c>
      <c r="R48" s="59">
        <v>2.9096299999999999</v>
      </c>
      <c r="S48" s="59">
        <v>0</v>
      </c>
      <c r="T48" s="59">
        <v>37.438339999999997</v>
      </c>
      <c r="U48" s="59">
        <v>38.06185</v>
      </c>
      <c r="V48" s="59">
        <v>0</v>
      </c>
      <c r="W48" s="59">
        <v>4.5758599999999996</v>
      </c>
      <c r="X48" s="59">
        <v>69.547759999999997</v>
      </c>
      <c r="Y48" s="59">
        <v>0</v>
      </c>
      <c r="Z48" s="59">
        <v>1.0188999999999999</v>
      </c>
      <c r="AA48" s="59">
        <v>0.91124000000000005</v>
      </c>
      <c r="AB48" s="59">
        <v>2.3406799999999999</v>
      </c>
      <c r="AC48" s="59">
        <v>211.66973999999999</v>
      </c>
      <c r="AD48" s="59">
        <v>0</v>
      </c>
      <c r="AE48" s="59">
        <v>5.40489</v>
      </c>
      <c r="AF48" s="59">
        <v>0.22686000000000001</v>
      </c>
      <c r="AG48" s="59">
        <v>3.1529000000000003</v>
      </c>
      <c r="AH48" s="59">
        <v>0</v>
      </c>
      <c r="AI48" s="59">
        <v>6.90707</v>
      </c>
      <c r="AJ48" s="59">
        <v>0</v>
      </c>
      <c r="AK48" s="59">
        <v>0</v>
      </c>
      <c r="AL48" s="59">
        <v>2.4489899999999998</v>
      </c>
      <c r="AM48" s="59">
        <v>38.911010000000005</v>
      </c>
      <c r="AN48" s="59">
        <v>136.12304</v>
      </c>
      <c r="AO48" s="59">
        <v>0</v>
      </c>
      <c r="AP48" s="59">
        <v>1203.1823200000001</v>
      </c>
    </row>
    <row r="49" spans="1:42">
      <c r="A49" s="64" t="s">
        <v>1188</v>
      </c>
      <c r="B49" s="59">
        <v>422.29528000000005</v>
      </c>
      <c r="C49" s="59">
        <v>698.89323000000002</v>
      </c>
      <c r="D49" s="59">
        <v>649.7518</v>
      </c>
      <c r="E49" s="59">
        <v>371.84366</v>
      </c>
      <c r="F49" s="59">
        <v>221.84287</v>
      </c>
      <c r="G49" s="59">
        <v>1.36286</v>
      </c>
      <c r="H49" s="59">
        <v>61.525419999999997</v>
      </c>
      <c r="I49" s="59">
        <v>98.598309999999998</v>
      </c>
      <c r="J49" s="59">
        <v>0</v>
      </c>
      <c r="K49" s="59">
        <v>57.175110000000004</v>
      </c>
      <c r="L49" s="59">
        <v>68.496289999999988</v>
      </c>
      <c r="M49" s="59">
        <v>0</v>
      </c>
      <c r="N49" s="59">
        <v>13.211649999999999</v>
      </c>
      <c r="O49" s="59">
        <v>147.10679999999999</v>
      </c>
      <c r="P49" s="59">
        <v>244.14107999999999</v>
      </c>
      <c r="Q49" s="59">
        <v>71.989050000000006</v>
      </c>
      <c r="R49" s="59">
        <v>58.619459999999997</v>
      </c>
      <c r="S49" s="59">
        <v>0</v>
      </c>
      <c r="T49" s="59">
        <v>49.99888</v>
      </c>
      <c r="U49" s="59">
        <v>19.83211</v>
      </c>
      <c r="V49" s="59">
        <v>0</v>
      </c>
      <c r="W49" s="59">
        <v>51.547170000000001</v>
      </c>
      <c r="X49" s="59">
        <v>267.03639000000004</v>
      </c>
      <c r="Y49" s="59">
        <v>58.754300000000001</v>
      </c>
      <c r="Z49" s="59">
        <v>18.320080000000001</v>
      </c>
      <c r="AA49" s="59">
        <v>94.238110000000006</v>
      </c>
      <c r="AB49" s="59">
        <v>58.290260000000004</v>
      </c>
      <c r="AC49" s="59">
        <v>405.36859000000004</v>
      </c>
      <c r="AD49" s="59">
        <v>0</v>
      </c>
      <c r="AE49" s="59">
        <v>0</v>
      </c>
      <c r="AF49" s="59">
        <v>125.69163999999999</v>
      </c>
      <c r="AG49" s="59">
        <v>18.23714</v>
      </c>
      <c r="AH49" s="59">
        <v>26.651229999999998</v>
      </c>
      <c r="AI49" s="59">
        <v>43.463190000000004</v>
      </c>
      <c r="AJ49" s="59">
        <v>0</v>
      </c>
      <c r="AK49" s="59">
        <v>4.9032499999999999</v>
      </c>
      <c r="AL49" s="59">
        <v>283.82328000000001</v>
      </c>
      <c r="AM49" s="59">
        <v>99.886920000000003</v>
      </c>
      <c r="AN49" s="59">
        <v>293.42705999999998</v>
      </c>
      <c r="AO49" s="59">
        <v>0</v>
      </c>
      <c r="AP49" s="59">
        <v>5106.3224700000001</v>
      </c>
    </row>
    <row r="50" spans="1:42">
      <c r="A50" s="64" t="s">
        <v>1206</v>
      </c>
      <c r="B50" s="59">
        <v>0</v>
      </c>
      <c r="C50" s="59">
        <v>2.0000000000000002E-5</v>
      </c>
      <c r="D50" s="59">
        <v>0</v>
      </c>
      <c r="E50" s="59">
        <v>0</v>
      </c>
      <c r="F50" s="59">
        <v>10.72423</v>
      </c>
      <c r="G50" s="59">
        <v>0</v>
      </c>
      <c r="H50" s="59">
        <v>32.837129999999995</v>
      </c>
      <c r="I50" s="59">
        <v>0</v>
      </c>
      <c r="J50" s="59">
        <v>0</v>
      </c>
      <c r="K50" s="59">
        <v>0</v>
      </c>
      <c r="L50" s="59">
        <v>0</v>
      </c>
      <c r="M50" s="59">
        <v>0</v>
      </c>
      <c r="N50" s="59">
        <v>6.0400700000000001</v>
      </c>
      <c r="O50" s="59">
        <v>0</v>
      </c>
      <c r="P50" s="59">
        <v>0</v>
      </c>
      <c r="Q50" s="59">
        <v>0</v>
      </c>
      <c r="R50" s="59">
        <v>0</v>
      </c>
      <c r="S50" s="59">
        <v>0</v>
      </c>
      <c r="T50" s="59">
        <v>0</v>
      </c>
      <c r="U50" s="59">
        <v>0</v>
      </c>
      <c r="V50" s="59">
        <v>0</v>
      </c>
      <c r="W50" s="59">
        <v>0</v>
      </c>
      <c r="X50" s="59">
        <v>63.873530000000002</v>
      </c>
      <c r="Y50" s="59">
        <v>0</v>
      </c>
      <c r="Z50" s="59">
        <v>0</v>
      </c>
      <c r="AA50" s="59">
        <v>0</v>
      </c>
      <c r="AB50" s="59">
        <v>0</v>
      </c>
      <c r="AC50" s="59">
        <v>86.440640000000002</v>
      </c>
      <c r="AD50" s="59">
        <v>0</v>
      </c>
      <c r="AE50" s="59">
        <v>0</v>
      </c>
      <c r="AF50" s="59">
        <v>0</v>
      </c>
      <c r="AG50" s="59">
        <v>0</v>
      </c>
      <c r="AH50" s="59">
        <v>0</v>
      </c>
      <c r="AI50" s="59">
        <v>0</v>
      </c>
      <c r="AJ50" s="59">
        <v>0</v>
      </c>
      <c r="AK50" s="59">
        <v>0</v>
      </c>
      <c r="AL50" s="59">
        <v>0</v>
      </c>
      <c r="AM50" s="59">
        <v>0</v>
      </c>
      <c r="AN50" s="59">
        <v>47.071239999999996</v>
      </c>
      <c r="AO50" s="59">
        <v>0</v>
      </c>
      <c r="AP50" s="59">
        <v>246.98685999999998</v>
      </c>
    </row>
    <row r="51" spans="1:42">
      <c r="A51" s="11" t="s">
        <v>1226</v>
      </c>
      <c r="B51" s="59">
        <v>0</v>
      </c>
      <c r="C51" s="59">
        <v>0</v>
      </c>
      <c r="D51" s="59">
        <v>0</v>
      </c>
      <c r="E51" s="59">
        <v>14.320979999999999</v>
      </c>
      <c r="F51" s="59">
        <v>12.05763</v>
      </c>
      <c r="G51" s="59">
        <v>0</v>
      </c>
      <c r="H51" s="59">
        <v>15.710510000000001</v>
      </c>
      <c r="I51" s="59">
        <v>3.54074</v>
      </c>
      <c r="J51" s="59">
        <v>0</v>
      </c>
      <c r="K51" s="59">
        <v>0</v>
      </c>
      <c r="L51" s="59">
        <v>0</v>
      </c>
      <c r="M51" s="59">
        <v>0</v>
      </c>
      <c r="N51" s="59">
        <v>0</v>
      </c>
      <c r="O51" s="59">
        <v>0</v>
      </c>
      <c r="P51" s="59">
        <v>0</v>
      </c>
      <c r="Q51" s="59">
        <v>0</v>
      </c>
      <c r="R51" s="59">
        <v>0</v>
      </c>
      <c r="S51" s="59">
        <v>0</v>
      </c>
      <c r="T51" s="59">
        <v>0</v>
      </c>
      <c r="U51" s="59">
        <v>0</v>
      </c>
      <c r="V51" s="59">
        <v>0</v>
      </c>
      <c r="W51" s="59">
        <v>0</v>
      </c>
      <c r="X51" s="59">
        <v>286.16871000000003</v>
      </c>
      <c r="Y51" s="59">
        <v>0</v>
      </c>
      <c r="Z51" s="59">
        <v>0</v>
      </c>
      <c r="AA51" s="59">
        <v>0</v>
      </c>
      <c r="AB51" s="59">
        <v>0</v>
      </c>
      <c r="AC51" s="59">
        <v>37.817489999999999</v>
      </c>
      <c r="AD51" s="59">
        <v>0</v>
      </c>
      <c r="AE51" s="59">
        <v>0</v>
      </c>
      <c r="AF51" s="59">
        <v>0</v>
      </c>
      <c r="AG51" s="59">
        <v>0</v>
      </c>
      <c r="AH51" s="59">
        <v>0</v>
      </c>
      <c r="AI51" s="59">
        <v>0</v>
      </c>
      <c r="AJ51" s="59">
        <v>0</v>
      </c>
      <c r="AK51" s="59">
        <v>0</v>
      </c>
      <c r="AL51" s="59">
        <v>0</v>
      </c>
      <c r="AM51" s="59">
        <v>16.18486</v>
      </c>
      <c r="AN51" s="59">
        <v>162.51285000000001</v>
      </c>
      <c r="AO51" s="59">
        <v>0</v>
      </c>
      <c r="AP51" s="59">
        <v>548.31376999999998</v>
      </c>
    </row>
    <row r="52" spans="1:42">
      <c r="A52" s="273" t="s">
        <v>199</v>
      </c>
      <c r="B52" s="59">
        <v>-97090.456160000002</v>
      </c>
      <c r="C52" s="59">
        <v>-29825.28311</v>
      </c>
      <c r="D52" s="59">
        <v>-52490.995200000005</v>
      </c>
      <c r="E52" s="59">
        <v>-26793.29882</v>
      </c>
      <c r="F52" s="59">
        <v>-13438.449070000001</v>
      </c>
      <c r="G52" s="59">
        <v>-11944.84865</v>
      </c>
      <c r="H52" s="59">
        <v>-8989.783730000001</v>
      </c>
      <c r="I52" s="59">
        <v>-11190.536259999999</v>
      </c>
      <c r="J52" s="59">
        <v>-15514.909439999999</v>
      </c>
      <c r="K52" s="59">
        <v>-19685.260249999999</v>
      </c>
      <c r="L52" s="59">
        <v>-12785.705250000001</v>
      </c>
      <c r="M52" s="59">
        <v>-15911.377829999999</v>
      </c>
      <c r="N52" s="59">
        <v>-29188.501840000001</v>
      </c>
      <c r="O52" s="59">
        <v>-12192.511189999999</v>
      </c>
      <c r="P52" s="59">
        <v>-10978.309090000001</v>
      </c>
      <c r="Q52" s="59">
        <v>-3964.21423</v>
      </c>
      <c r="R52" s="59">
        <v>-3157.2841100000001</v>
      </c>
      <c r="S52" s="59">
        <v>-4546.9816200000005</v>
      </c>
      <c r="T52" s="59">
        <v>-13632.397919999999</v>
      </c>
      <c r="U52" s="59">
        <v>-13773.521060000001</v>
      </c>
      <c r="V52" s="59">
        <v>-3902.3457400000002</v>
      </c>
      <c r="W52" s="59">
        <v>-7504.2777800000003</v>
      </c>
      <c r="X52" s="59">
        <v>-11820.73271</v>
      </c>
      <c r="Y52" s="59">
        <v>-8701.6287300000004</v>
      </c>
      <c r="Z52" s="59">
        <v>-8433.4268900000006</v>
      </c>
      <c r="AA52" s="59">
        <v>-7842.3622699999996</v>
      </c>
      <c r="AB52" s="59">
        <v>-13818.19923</v>
      </c>
      <c r="AC52" s="59">
        <v>-36267.210930000001</v>
      </c>
      <c r="AD52" s="59">
        <v>-1831.06753</v>
      </c>
      <c r="AE52" s="59">
        <v>-12987.346</v>
      </c>
      <c r="AF52" s="59">
        <v>-5599.2624400000004</v>
      </c>
      <c r="AG52" s="59">
        <v>-3322.9233300000001</v>
      </c>
      <c r="AH52" s="59">
        <v>-4170.2548100000004</v>
      </c>
      <c r="AI52" s="59">
        <v>-1288.5320200000001</v>
      </c>
      <c r="AJ52" s="59">
        <v>-1073.5676100000001</v>
      </c>
      <c r="AK52" s="59">
        <v>-498.17430999999999</v>
      </c>
      <c r="AL52" s="59">
        <v>-9425.6738699999987</v>
      </c>
      <c r="AM52" s="59">
        <v>-16917.048559999999</v>
      </c>
      <c r="AN52" s="59">
        <v>-15529.302119999998</v>
      </c>
      <c r="AO52" s="59">
        <v>-1587.8743400000001</v>
      </c>
      <c r="AP52" s="59">
        <v>-579615.83604999993</v>
      </c>
    </row>
    <row r="53" spans="1:42">
      <c r="A53" s="64" t="s">
        <v>1257</v>
      </c>
      <c r="B53" s="59">
        <v>-20064.95278</v>
      </c>
      <c r="C53" s="59">
        <v>-2753.4700899999998</v>
      </c>
      <c r="D53" s="59">
        <v>-6512.9421700000003</v>
      </c>
      <c r="E53" s="59">
        <v>-3337.61096</v>
      </c>
      <c r="F53" s="59">
        <v>-1191.6158400000002</v>
      </c>
      <c r="G53" s="59">
        <v>-601.81527000000006</v>
      </c>
      <c r="H53" s="59">
        <v>-1226.8501899999999</v>
      </c>
      <c r="I53" s="59">
        <v>-1052.8344199999999</v>
      </c>
      <c r="J53" s="59">
        <v>-1419.2465500000001</v>
      </c>
      <c r="K53" s="59">
        <v>-3641.5923199999997</v>
      </c>
      <c r="L53" s="59">
        <v>-1560.89354</v>
      </c>
      <c r="M53" s="59">
        <v>-2617.2465099999999</v>
      </c>
      <c r="N53" s="59">
        <v>-3905.7868399999998</v>
      </c>
      <c r="O53" s="59">
        <v>-2290.7948199999996</v>
      </c>
      <c r="P53" s="59">
        <v>-1245.32916</v>
      </c>
      <c r="Q53" s="59">
        <v>-710.19922999999994</v>
      </c>
      <c r="R53" s="59">
        <v>-384.02519999999998</v>
      </c>
      <c r="S53" s="59">
        <v>-292.35166999999996</v>
      </c>
      <c r="T53" s="59">
        <v>-1368.9777199999999</v>
      </c>
      <c r="U53" s="59">
        <v>-3036.4341300000001</v>
      </c>
      <c r="V53" s="59">
        <v>-402.37650000000002</v>
      </c>
      <c r="W53" s="59">
        <v>-489.14560999999998</v>
      </c>
      <c r="X53" s="59">
        <v>-2634.8995</v>
      </c>
      <c r="Y53" s="59">
        <v>-2045.27108</v>
      </c>
      <c r="Z53" s="59">
        <v>-1267.6392499999999</v>
      </c>
      <c r="AA53" s="59">
        <v>-664.23954000000003</v>
      </c>
      <c r="AB53" s="59">
        <v>-1992.3653100000001</v>
      </c>
      <c r="AC53" s="59">
        <v>-2391.7522100000001</v>
      </c>
      <c r="AD53" s="59">
        <v>-407.26009999999997</v>
      </c>
      <c r="AE53" s="59">
        <v>-4000.6208799999999</v>
      </c>
      <c r="AF53" s="59">
        <v>-998.23568</v>
      </c>
      <c r="AG53" s="59">
        <v>-637.80833999999993</v>
      </c>
      <c r="AH53" s="59">
        <v>-604.22541000000001</v>
      </c>
      <c r="AI53" s="59">
        <v>-189.12991</v>
      </c>
      <c r="AJ53" s="59">
        <v>-296.34978000000001</v>
      </c>
      <c r="AK53" s="59">
        <v>-114.22484</v>
      </c>
      <c r="AL53" s="59">
        <v>-630.3850799999999</v>
      </c>
      <c r="AM53" s="59">
        <v>-2631.3324300000004</v>
      </c>
      <c r="AN53" s="59">
        <v>-1111.5123100000001</v>
      </c>
      <c r="AO53" s="59">
        <v>-509.07926000000003</v>
      </c>
      <c r="AP53" s="59">
        <v>-83232.82243</v>
      </c>
    </row>
    <row r="54" spans="1:42">
      <c r="A54" s="64" t="s">
        <v>1281</v>
      </c>
      <c r="B54" s="59">
        <v>-15800.33952</v>
      </c>
      <c r="C54" s="59">
        <v>-2171.1364800000001</v>
      </c>
      <c r="D54" s="59">
        <v>-2560.0687699999999</v>
      </c>
      <c r="E54" s="59">
        <v>-1058.1461100000001</v>
      </c>
      <c r="F54" s="59">
        <v>-309.84676999999999</v>
      </c>
      <c r="G54" s="59">
        <v>-182.16849999999999</v>
      </c>
      <c r="H54" s="59">
        <v>-94.924549999999996</v>
      </c>
      <c r="I54" s="59">
        <v>-293.51915000000002</v>
      </c>
      <c r="J54" s="59">
        <v>-955.09388999999999</v>
      </c>
      <c r="K54" s="59">
        <v>-289.39416999999997</v>
      </c>
      <c r="L54" s="59">
        <v>-549.52906000000007</v>
      </c>
      <c r="M54" s="59">
        <v>-554.45726999999999</v>
      </c>
      <c r="N54" s="59">
        <v>-110.35661</v>
      </c>
      <c r="O54" s="59">
        <v>-759.197</v>
      </c>
      <c r="P54" s="59">
        <v>-318.57084000000003</v>
      </c>
      <c r="Q54" s="59">
        <v>-92.882559999999998</v>
      </c>
      <c r="R54" s="59">
        <v>-208.97595999999999</v>
      </c>
      <c r="S54" s="59">
        <v>-164.36761999999999</v>
      </c>
      <c r="T54" s="59">
        <v>-266.61297999999999</v>
      </c>
      <c r="U54" s="59">
        <v>-998.04165999999998</v>
      </c>
      <c r="V54" s="59">
        <v>-233.49528000000001</v>
      </c>
      <c r="W54" s="59">
        <v>-206.25851</v>
      </c>
      <c r="X54" s="59">
        <v>-1157.1231399999999</v>
      </c>
      <c r="Y54" s="59">
        <v>-394.04778999999996</v>
      </c>
      <c r="Z54" s="59">
        <v>-960.24847</v>
      </c>
      <c r="AA54" s="59">
        <v>-388.53045000000003</v>
      </c>
      <c r="AB54" s="59">
        <v>-513.93213000000003</v>
      </c>
      <c r="AC54" s="59">
        <v>-533.33034999999995</v>
      </c>
      <c r="AD54" s="59">
        <v>-145.79587000000001</v>
      </c>
      <c r="AE54" s="59">
        <v>-641.81037000000003</v>
      </c>
      <c r="AF54" s="59">
        <v>-624.60089000000005</v>
      </c>
      <c r="AG54" s="59">
        <v>-103.39438</v>
      </c>
      <c r="AH54" s="59">
        <v>-160.34375</v>
      </c>
      <c r="AI54" s="59">
        <v>-76.425939999999997</v>
      </c>
      <c r="AJ54" s="59">
        <v>-14.998250000000001</v>
      </c>
      <c r="AK54" s="59">
        <v>-10.92558</v>
      </c>
      <c r="AL54" s="59">
        <v>-179.11126999999999</v>
      </c>
      <c r="AM54" s="59">
        <v>-542.69195999999999</v>
      </c>
      <c r="AN54" s="59">
        <v>-102.94179</v>
      </c>
      <c r="AO54" s="59">
        <v>-7.8370899999999999</v>
      </c>
      <c r="AP54" s="59">
        <v>-34735.472729999994</v>
      </c>
    </row>
    <row r="55" spans="1:42">
      <c r="A55" s="64" t="s">
        <v>1258</v>
      </c>
      <c r="B55" s="59">
        <v>-1501.0191</v>
      </c>
      <c r="C55" s="59">
        <v>-680.02197000000001</v>
      </c>
      <c r="D55" s="59">
        <v>-9208.2667300000012</v>
      </c>
      <c r="E55" s="59">
        <v>-776.22322999999994</v>
      </c>
      <c r="F55" s="59">
        <v>-314.95741999999996</v>
      </c>
      <c r="G55" s="59">
        <v>-136.97670000000002</v>
      </c>
      <c r="H55" s="59">
        <v>-5.7613199999999996</v>
      </c>
      <c r="I55" s="59">
        <v>-255.45426</v>
      </c>
      <c r="J55" s="59">
        <v>-17.573560000000001</v>
      </c>
      <c r="K55" s="59">
        <v>-562.92417</v>
      </c>
      <c r="L55" s="59">
        <v>-144.8878</v>
      </c>
      <c r="M55" s="59">
        <v>-143.73345999999998</v>
      </c>
      <c r="N55" s="59">
        <v>-179.68191000000002</v>
      </c>
      <c r="O55" s="59">
        <v>-221.5615</v>
      </c>
      <c r="P55" s="59">
        <v>-167.20033999999998</v>
      </c>
      <c r="Q55" s="59">
        <v>-646.68731000000002</v>
      </c>
      <c r="R55" s="59">
        <v>-47.191510000000001</v>
      </c>
      <c r="S55" s="59">
        <v>-45.024900000000002</v>
      </c>
      <c r="T55" s="59">
        <v>-241.40606</v>
      </c>
      <c r="U55" s="59">
        <v>-38.90493</v>
      </c>
      <c r="V55" s="59">
        <v>-11.53065</v>
      </c>
      <c r="W55" s="59">
        <v>-98.978979999999993</v>
      </c>
      <c r="X55" s="59">
        <v>-383.97078999999997</v>
      </c>
      <c r="Y55" s="59">
        <v>-71.612889999999993</v>
      </c>
      <c r="Z55" s="59">
        <v>-11.86209</v>
      </c>
      <c r="AA55" s="59">
        <v>-22.564169999999997</v>
      </c>
      <c r="AB55" s="59">
        <v>-259.08121</v>
      </c>
      <c r="AC55" s="59">
        <v>-813.80336</v>
      </c>
      <c r="AD55" s="59">
        <v>-406.95080000000002</v>
      </c>
      <c r="AE55" s="59">
        <v>-68.098550000000003</v>
      </c>
      <c r="AF55" s="59">
        <v>-42.01023</v>
      </c>
      <c r="AG55" s="59">
        <v>-36.712540000000004</v>
      </c>
      <c r="AH55" s="59">
        <v>-5.80063</v>
      </c>
      <c r="AI55" s="59">
        <v>-41.465029999999999</v>
      </c>
      <c r="AJ55" s="59">
        <v>-168.65260000000001</v>
      </c>
      <c r="AK55" s="59">
        <v>-109.87321</v>
      </c>
      <c r="AL55" s="59">
        <v>-378.69184999999999</v>
      </c>
      <c r="AM55" s="59">
        <v>-311.07072999999997</v>
      </c>
      <c r="AN55" s="59">
        <v>-138.54329000000001</v>
      </c>
      <c r="AO55" s="59">
        <v>-26.133369999999999</v>
      </c>
      <c r="AP55" s="59">
        <v>-18742.865149999998</v>
      </c>
    </row>
    <row r="56" spans="1:42">
      <c r="A56" s="64" t="s">
        <v>1282</v>
      </c>
      <c r="B56" s="59">
        <v>-1269.7571200000002</v>
      </c>
      <c r="C56" s="59">
        <v>-2373.1420899999998</v>
      </c>
      <c r="D56" s="59">
        <v>-6593.7627199999997</v>
      </c>
      <c r="E56" s="59">
        <v>-931.23018000000002</v>
      </c>
      <c r="F56" s="59">
        <v>-572.52468999999996</v>
      </c>
      <c r="G56" s="59">
        <v>-21.20983</v>
      </c>
      <c r="H56" s="59">
        <v>-76.419229999999999</v>
      </c>
      <c r="I56" s="59">
        <v>-830.25691000000006</v>
      </c>
      <c r="J56" s="59">
        <v>-3.4992399999999999</v>
      </c>
      <c r="K56" s="59">
        <v>-108.85575</v>
      </c>
      <c r="L56" s="59">
        <v>-135.59285999999997</v>
      </c>
      <c r="M56" s="59">
        <v>-54.651029999999999</v>
      </c>
      <c r="N56" s="59">
        <v>-48.413629999999998</v>
      </c>
      <c r="O56" s="59">
        <v>-218.41211999999999</v>
      </c>
      <c r="P56" s="59">
        <v>-454.56401</v>
      </c>
      <c r="Q56" s="59">
        <v>-292.58415000000002</v>
      </c>
      <c r="R56" s="59">
        <v>-138.61875000000001</v>
      </c>
      <c r="S56" s="59">
        <v>-35.764220000000002</v>
      </c>
      <c r="T56" s="59">
        <v>-18.922759999999997</v>
      </c>
      <c r="U56" s="59">
        <v>-54.257940000000005</v>
      </c>
      <c r="V56" s="59">
        <v>-20.631049999999998</v>
      </c>
      <c r="W56" s="59">
        <v>-286.25387000000001</v>
      </c>
      <c r="X56" s="59">
        <v>-505.52537999999998</v>
      </c>
      <c r="Y56" s="59">
        <v>-63.573639999999997</v>
      </c>
      <c r="Z56" s="59">
        <v>-91.920289999999994</v>
      </c>
      <c r="AA56" s="59">
        <v>-81.007619999999989</v>
      </c>
      <c r="AB56" s="59">
        <v>-187.72798999999998</v>
      </c>
      <c r="AC56" s="59">
        <v>-1301.1984399999999</v>
      </c>
      <c r="AD56" s="59">
        <v>-149.71902</v>
      </c>
      <c r="AE56" s="59">
        <v>-1.6579300000000001</v>
      </c>
      <c r="AF56" s="59">
        <v>-547.64943000000005</v>
      </c>
      <c r="AG56" s="59">
        <v>-12.84089</v>
      </c>
      <c r="AH56" s="59">
        <v>-14.486790000000001</v>
      </c>
      <c r="AI56" s="59">
        <v>-25.32263</v>
      </c>
      <c r="AJ56" s="59">
        <v>0</v>
      </c>
      <c r="AK56" s="59">
        <v>-1.6683299999999999</v>
      </c>
      <c r="AL56" s="59">
        <v>-439.41597999999999</v>
      </c>
      <c r="AM56" s="59">
        <v>-317.01696000000004</v>
      </c>
      <c r="AN56" s="59">
        <v>-208.72917999999999</v>
      </c>
      <c r="AO56" s="59">
        <v>0</v>
      </c>
      <c r="AP56" s="59">
        <v>-18488.784649999998</v>
      </c>
    </row>
    <row r="57" spans="1:42">
      <c r="A57" s="64" t="s">
        <v>1259</v>
      </c>
      <c r="B57" s="59">
        <v>-7688.5688899999996</v>
      </c>
      <c r="C57" s="59">
        <v>-3692.4108900000001</v>
      </c>
      <c r="D57" s="59">
        <v>-2859.0527499999998</v>
      </c>
      <c r="E57" s="59">
        <v>-9589.4513599999991</v>
      </c>
      <c r="F57" s="59">
        <v>-3734.9968199999998</v>
      </c>
      <c r="G57" s="59">
        <v>-3335.7029700000003</v>
      </c>
      <c r="H57" s="59">
        <v>-1194.3663200000001</v>
      </c>
      <c r="I57" s="59">
        <v>-1523.9861899999999</v>
      </c>
      <c r="J57" s="59">
        <v>-2582.7792599999998</v>
      </c>
      <c r="K57" s="59">
        <v>-2110.9066200000002</v>
      </c>
      <c r="L57" s="59">
        <v>-4793.8058799999999</v>
      </c>
      <c r="M57" s="59">
        <v>-2470.05645</v>
      </c>
      <c r="N57" s="59">
        <v>-3570.70354</v>
      </c>
      <c r="O57" s="59">
        <v>-1449.08034</v>
      </c>
      <c r="P57" s="59">
        <v>-1339.47426</v>
      </c>
      <c r="Q57" s="59">
        <v>-407.05071000000004</v>
      </c>
      <c r="R57" s="59">
        <v>-263.47073</v>
      </c>
      <c r="S57" s="59">
        <v>-1011.91757</v>
      </c>
      <c r="T57" s="59">
        <v>-2432.2663299999999</v>
      </c>
      <c r="U57" s="59">
        <v>-1125.8358999999998</v>
      </c>
      <c r="V57" s="59">
        <v>-156.67236</v>
      </c>
      <c r="W57" s="59">
        <v>-2535.91725</v>
      </c>
      <c r="X57" s="59">
        <v>-1016.9267199999999</v>
      </c>
      <c r="Y57" s="59">
        <v>-865.89963</v>
      </c>
      <c r="Z57" s="59">
        <v>-1625.73253</v>
      </c>
      <c r="AA57" s="59">
        <v>-1422.27709</v>
      </c>
      <c r="AB57" s="59">
        <v>-1196.9495200000001</v>
      </c>
      <c r="AC57" s="59">
        <v>-3943.6587400000003</v>
      </c>
      <c r="AD57" s="59">
        <v>-259.16779000000002</v>
      </c>
      <c r="AE57" s="59">
        <v>-566.73761000000002</v>
      </c>
      <c r="AF57" s="59">
        <v>-204.18791000000002</v>
      </c>
      <c r="AG57" s="59">
        <v>-400.72134999999997</v>
      </c>
      <c r="AH57" s="59">
        <v>-775.06835000000001</v>
      </c>
      <c r="AI57" s="59">
        <v>-149.94655</v>
      </c>
      <c r="AJ57" s="59">
        <v>-197.77852999999999</v>
      </c>
      <c r="AK57" s="59">
        <v>0</v>
      </c>
      <c r="AL57" s="59">
        <v>-1385.01855</v>
      </c>
      <c r="AM57" s="59">
        <v>-2829.2648199999999</v>
      </c>
      <c r="AN57" s="59">
        <v>-5679.1442200000001</v>
      </c>
      <c r="AO57" s="59">
        <v>-15.588979999999999</v>
      </c>
      <c r="AP57" s="59">
        <v>-82402.542279999994</v>
      </c>
    </row>
    <row r="58" spans="1:42">
      <c r="A58" s="64" t="s">
        <v>200</v>
      </c>
      <c r="B58" s="59">
        <v>-14647.70012</v>
      </c>
      <c r="C58" s="59">
        <v>-3909.3494599999999</v>
      </c>
      <c r="D58" s="59">
        <v>-3876.3795299999997</v>
      </c>
      <c r="E58" s="59">
        <v>-2393.6663599999997</v>
      </c>
      <c r="F58" s="59">
        <v>-66.765729999999991</v>
      </c>
      <c r="G58" s="59">
        <v>-300.85381999999998</v>
      </c>
      <c r="H58" s="59">
        <v>-130.03402</v>
      </c>
      <c r="I58" s="59">
        <v>-775.84862999999996</v>
      </c>
      <c r="J58" s="59">
        <v>-1159.33854</v>
      </c>
      <c r="K58" s="59">
        <v>-761.52902000000006</v>
      </c>
      <c r="L58" s="59">
        <v>-511.12278999999995</v>
      </c>
      <c r="M58" s="59">
        <v>-299.07259999999997</v>
      </c>
      <c r="N58" s="59">
        <v>-280.70364000000001</v>
      </c>
      <c r="O58" s="59">
        <v>-1015.13364</v>
      </c>
      <c r="P58" s="59">
        <v>-948.52746999999999</v>
      </c>
      <c r="Q58" s="59">
        <v>-127.8536</v>
      </c>
      <c r="R58" s="59">
        <v>-193.17759000000001</v>
      </c>
      <c r="S58" s="59">
        <v>-204.49873000000002</v>
      </c>
      <c r="T58" s="59">
        <v>-46.698860000000003</v>
      </c>
      <c r="U58" s="59">
        <v>-554.94727</v>
      </c>
      <c r="V58" s="59">
        <v>0</v>
      </c>
      <c r="W58" s="59">
        <v>-320.43099000000001</v>
      </c>
      <c r="X58" s="59">
        <v>-1625.5699399999999</v>
      </c>
      <c r="Y58" s="59">
        <v>-139.65648999999999</v>
      </c>
      <c r="Z58" s="59">
        <v>-1142.2480600000001</v>
      </c>
      <c r="AA58" s="59">
        <v>-691.15200000000004</v>
      </c>
      <c r="AB58" s="59">
        <v>-545.14853000000005</v>
      </c>
      <c r="AC58" s="59">
        <v>-476.09613000000002</v>
      </c>
      <c r="AD58" s="59">
        <v>-58.129460000000002</v>
      </c>
      <c r="AE58" s="59">
        <v>-123.47045</v>
      </c>
      <c r="AF58" s="59">
        <v>-186.35205999999999</v>
      </c>
      <c r="AG58" s="59">
        <v>-5.7080000000000002</v>
      </c>
      <c r="AH58" s="59">
        <v>-381.38221000000004</v>
      </c>
      <c r="AI58" s="59">
        <v>-80.200159999999997</v>
      </c>
      <c r="AJ58" s="59">
        <v>0</v>
      </c>
      <c r="AK58" s="59">
        <v>0</v>
      </c>
      <c r="AL58" s="59">
        <v>-554.50252</v>
      </c>
      <c r="AM58" s="59">
        <v>-1116.7128600000001</v>
      </c>
      <c r="AN58" s="59">
        <v>-631.23923000000002</v>
      </c>
      <c r="AO58" s="59">
        <v>-71.906080000000003</v>
      </c>
      <c r="AP58" s="59">
        <v>-40353.106590000003</v>
      </c>
    </row>
    <row r="59" spans="1:42">
      <c r="A59" s="64" t="s">
        <v>201</v>
      </c>
      <c r="B59" s="59">
        <v>-10947.68844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-3944.223</v>
      </c>
      <c r="AN59" s="59">
        <v>-621.92499999999995</v>
      </c>
      <c r="AO59" s="59">
        <v>-881.65078000000005</v>
      </c>
      <c r="AP59" s="59">
        <v>-167723.9664</v>
      </c>
    </row>
    <row r="60" spans="1:42">
      <c r="A60" s="64" t="s">
        <v>202</v>
      </c>
      <c r="B60" s="59">
        <v>-20868.16747</v>
      </c>
      <c r="C60" s="59">
        <v>-811.50518999999997</v>
      </c>
      <c r="D60" s="59">
        <v>-9271.8253000000004</v>
      </c>
      <c r="E60" s="59">
        <v>-1625.6538</v>
      </c>
      <c r="F60" s="59">
        <v>-2824.7406499999997</v>
      </c>
      <c r="G60" s="59">
        <v>-2374.0210899999997</v>
      </c>
      <c r="H60" s="59">
        <v>-3507.2867900000001</v>
      </c>
      <c r="I60" s="59">
        <v>0</v>
      </c>
      <c r="J60" s="59">
        <v>-4634.3479000000007</v>
      </c>
      <c r="K60" s="59">
        <v>-6518.5055400000001</v>
      </c>
      <c r="L60" s="59">
        <v>-66.72</v>
      </c>
      <c r="M60" s="59">
        <v>-1932.4733000000001</v>
      </c>
      <c r="N60" s="59">
        <v>-10182.63027</v>
      </c>
      <c r="O60" s="59">
        <v>-1528.8711000000001</v>
      </c>
      <c r="P60" s="59">
        <v>-2385.1513</v>
      </c>
      <c r="Q60" s="59">
        <v>-161.09522000000001</v>
      </c>
      <c r="R60" s="59">
        <v>-550.12621000000001</v>
      </c>
      <c r="S60" s="59">
        <v>0</v>
      </c>
      <c r="T60" s="59">
        <v>-6359.3272000000006</v>
      </c>
      <c r="U60" s="59">
        <v>-3284.31655</v>
      </c>
      <c r="V60" s="59">
        <v>-183.36420000000001</v>
      </c>
      <c r="W60" s="59">
        <v>-1960.66</v>
      </c>
      <c r="X60" s="59">
        <v>0</v>
      </c>
      <c r="Y60" s="59">
        <v>-2030.4435900000001</v>
      </c>
      <c r="Z60" s="59">
        <v>-213.18244000000001</v>
      </c>
      <c r="AA60" s="59">
        <v>-763.95134999999993</v>
      </c>
      <c r="AB60" s="59">
        <v>-212.54017000000002</v>
      </c>
      <c r="AC60" s="59">
        <v>-17658.1502</v>
      </c>
      <c r="AD60" s="59">
        <v>0</v>
      </c>
      <c r="AE60" s="59">
        <v>-1706.5030400000001</v>
      </c>
      <c r="AF60" s="59">
        <v>-2591.3026600000003</v>
      </c>
      <c r="AG60" s="59">
        <v>-126.82597</v>
      </c>
      <c r="AH60" s="59">
        <v>-136.45457000000002</v>
      </c>
      <c r="AI60" s="59">
        <v>0</v>
      </c>
      <c r="AJ60" s="59">
        <v>0</v>
      </c>
      <c r="AK60" s="59">
        <v>-255.94926000000001</v>
      </c>
      <c r="AL60" s="59">
        <v>-454.69299000000001</v>
      </c>
      <c r="AM60" s="59">
        <v>-4827.52538</v>
      </c>
      <c r="AN60" s="59">
        <v>-6758.0865199999998</v>
      </c>
      <c r="AO60" s="59">
        <v>-75.678780000000003</v>
      </c>
      <c r="AP60" s="59">
        <v>-118842.076</v>
      </c>
    </row>
    <row r="61" spans="1:42">
      <c r="A61" s="64" t="s">
        <v>203</v>
      </c>
      <c r="B61" s="59">
        <v>0</v>
      </c>
      <c r="C61" s="59">
        <v>0</v>
      </c>
      <c r="D61" s="59">
        <v>0</v>
      </c>
      <c r="E61" s="59">
        <v>0</v>
      </c>
      <c r="F61" s="59">
        <v>0</v>
      </c>
      <c r="G61" s="59">
        <v>0</v>
      </c>
      <c r="H61" s="59">
        <v>0</v>
      </c>
      <c r="I61" s="59">
        <v>0</v>
      </c>
      <c r="J61" s="59">
        <v>0</v>
      </c>
      <c r="K61" s="59">
        <v>0</v>
      </c>
      <c r="L61" s="59">
        <v>-44.893639999999998</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-44.893639999999998</v>
      </c>
    </row>
    <row r="62" spans="1:42">
      <c r="A62" s="64" t="s">
        <v>204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row>
    <row r="63" spans="1:42">
      <c r="A63" s="64" t="s">
        <v>1002</v>
      </c>
      <c r="B63" s="59">
        <v>-911.34942000000001</v>
      </c>
      <c r="C63" s="59">
        <v>-98.147779999999997</v>
      </c>
      <c r="D63" s="59">
        <v>-147.93619000000001</v>
      </c>
      <c r="E63" s="59">
        <v>0</v>
      </c>
      <c r="F63" s="59">
        <v>-44.728169999999999</v>
      </c>
      <c r="G63" s="59">
        <v>-13.103309999999999</v>
      </c>
      <c r="H63" s="59">
        <v>-46.482199999999999</v>
      </c>
      <c r="I63" s="59">
        <v>0</v>
      </c>
      <c r="J63" s="59">
        <v>-55.993389999999998</v>
      </c>
      <c r="K63" s="59">
        <v>-160.13705999999999</v>
      </c>
      <c r="L63" s="59">
        <v>-54.275269999999999</v>
      </c>
      <c r="M63" s="59">
        <v>-43.102739999999997</v>
      </c>
      <c r="N63" s="59">
        <v>-272.03694000000002</v>
      </c>
      <c r="O63" s="59">
        <v>0</v>
      </c>
      <c r="P63" s="59">
        <v>0</v>
      </c>
      <c r="Q63" s="59">
        <v>-26.817970000000003</v>
      </c>
      <c r="R63" s="59">
        <v>0</v>
      </c>
      <c r="S63" s="59">
        <v>0</v>
      </c>
      <c r="T63" s="59">
        <v>-91.003779999999992</v>
      </c>
      <c r="U63" s="59">
        <v>0</v>
      </c>
      <c r="V63" s="59">
        <v>0</v>
      </c>
      <c r="W63" s="59">
        <v>0</v>
      </c>
      <c r="X63" s="59">
        <v>0</v>
      </c>
      <c r="Y63" s="59">
        <v>-50.782319999999999</v>
      </c>
      <c r="Z63" s="59">
        <v>0</v>
      </c>
      <c r="AA63" s="59">
        <v>-16.44528</v>
      </c>
      <c r="AB63" s="59">
        <v>0</v>
      </c>
      <c r="AC63" s="59">
        <v>0</v>
      </c>
      <c r="AD63" s="59">
        <v>0</v>
      </c>
      <c r="AE63" s="59">
        <v>-54.207029999999996</v>
      </c>
      <c r="AF63" s="59">
        <v>0</v>
      </c>
      <c r="AG63" s="59">
        <v>-15.40845</v>
      </c>
      <c r="AH63" s="59">
        <v>-68.566699999999997</v>
      </c>
      <c r="AI63" s="59">
        <v>0</v>
      </c>
      <c r="AJ63" s="59">
        <v>-12.92117</v>
      </c>
      <c r="AK63" s="59">
        <v>0</v>
      </c>
      <c r="AL63" s="59">
        <v>0</v>
      </c>
      <c r="AM63" s="59">
        <v>-78.141130000000004</v>
      </c>
      <c r="AN63" s="59">
        <v>-47.79074</v>
      </c>
      <c r="AO63" s="59">
        <v>0</v>
      </c>
      <c r="AP63" s="59">
        <v>-2309.3770399999999</v>
      </c>
    </row>
    <row r="64" spans="1:42">
      <c r="A64" s="64" t="s">
        <v>1003</v>
      </c>
      <c r="B64" s="59">
        <v>-809.05009999999993</v>
      </c>
      <c r="C64" s="59">
        <v>-268.41449999999998</v>
      </c>
      <c r="D64" s="59">
        <v>-383.75349999999997</v>
      </c>
      <c r="E64" s="59">
        <v>0</v>
      </c>
      <c r="F64" s="59">
        <v>-61.836289999999998</v>
      </c>
      <c r="G64" s="59">
        <v>-38.688489999999994</v>
      </c>
      <c r="H64" s="59">
        <v>-29.30012</v>
      </c>
      <c r="I64" s="59">
        <v>0</v>
      </c>
      <c r="J64" s="59">
        <v>-147.85480999999999</v>
      </c>
      <c r="K64" s="59">
        <v>-41.603139999999996</v>
      </c>
      <c r="L64" s="59">
        <v>-49.610320000000002</v>
      </c>
      <c r="M64" s="59">
        <v>-121.2522</v>
      </c>
      <c r="N64" s="59">
        <v>-29.449159999999999</v>
      </c>
      <c r="O64" s="59">
        <v>0</v>
      </c>
      <c r="P64" s="59">
        <v>0</v>
      </c>
      <c r="Q64" s="59">
        <v>-20.9421</v>
      </c>
      <c r="R64" s="59">
        <v>0</v>
      </c>
      <c r="S64" s="59">
        <v>0</v>
      </c>
      <c r="T64" s="59">
        <v>-55.067620000000005</v>
      </c>
      <c r="U64" s="59">
        <v>0</v>
      </c>
      <c r="V64" s="59">
        <v>0</v>
      </c>
      <c r="W64" s="59">
        <v>0</v>
      </c>
      <c r="X64" s="59">
        <v>0</v>
      </c>
      <c r="Y64" s="59">
        <v>-68.917630000000003</v>
      </c>
      <c r="Z64" s="59">
        <v>0</v>
      </c>
      <c r="AA64" s="59">
        <v>-52.855959999999996</v>
      </c>
      <c r="AB64" s="59">
        <v>0</v>
      </c>
      <c r="AC64" s="59">
        <v>0</v>
      </c>
      <c r="AD64" s="59">
        <v>0</v>
      </c>
      <c r="AE64" s="59">
        <v>-45.222449999999995</v>
      </c>
      <c r="AF64" s="59">
        <v>0</v>
      </c>
      <c r="AG64" s="59">
        <v>-25.49315</v>
      </c>
      <c r="AH64" s="59">
        <v>-44.489359999999998</v>
      </c>
      <c r="AI64" s="59">
        <v>0</v>
      </c>
      <c r="AJ64" s="59">
        <v>-3.3197800000000002</v>
      </c>
      <c r="AK64" s="59">
        <v>0</v>
      </c>
      <c r="AL64" s="59">
        <v>0</v>
      </c>
      <c r="AM64" s="59">
        <v>-90.309399999999997</v>
      </c>
      <c r="AN64" s="59">
        <v>-14.12659</v>
      </c>
      <c r="AO64" s="59">
        <v>0</v>
      </c>
      <c r="AP64" s="59">
        <v>-2401.5566699999999</v>
      </c>
    </row>
    <row r="65" spans="1:42">
      <c r="A65" s="64" t="s">
        <v>1189</v>
      </c>
      <c r="B65" s="59">
        <v>-202.83373999999998</v>
      </c>
      <c r="C65" s="59">
        <v>-96.127169999999992</v>
      </c>
      <c r="D65" s="59">
        <v>-158.31925000000001</v>
      </c>
      <c r="E65" s="59">
        <v>-286.64294000000001</v>
      </c>
      <c r="F65" s="59">
        <v>-2.7419699999999998</v>
      </c>
      <c r="G65" s="59">
        <v>-5.0667799999999996</v>
      </c>
      <c r="H65" s="59">
        <v>-27.490959999999998</v>
      </c>
      <c r="I65" s="59">
        <v>-13.42253</v>
      </c>
      <c r="J65" s="59">
        <v>0</v>
      </c>
      <c r="K65" s="59">
        <v>-164.50143</v>
      </c>
      <c r="L65" s="59">
        <v>-23.043680000000002</v>
      </c>
      <c r="M65" s="59">
        <v>-1.5083900000000001</v>
      </c>
      <c r="N65" s="59">
        <v>-25.571439999999999</v>
      </c>
      <c r="O65" s="59">
        <v>-8.6773100000000003</v>
      </c>
      <c r="P65" s="59">
        <v>-1.11145</v>
      </c>
      <c r="Q65" s="59">
        <v>0</v>
      </c>
      <c r="R65" s="59">
        <v>0</v>
      </c>
      <c r="S65" s="59">
        <v>0</v>
      </c>
      <c r="T65" s="59">
        <v>-43.442709999999998</v>
      </c>
      <c r="U65" s="59">
        <v>-7.3253999999999992</v>
      </c>
      <c r="V65" s="59">
        <v>0</v>
      </c>
      <c r="W65" s="59">
        <v>0</v>
      </c>
      <c r="X65" s="59">
        <v>0</v>
      </c>
      <c r="Y65" s="59">
        <v>-9.2919499999999999</v>
      </c>
      <c r="Z65" s="59">
        <v>-0.37598999999999999</v>
      </c>
      <c r="AA65" s="59">
        <v>-1.79887</v>
      </c>
      <c r="AB65" s="59">
        <v>-8.2283899999999992</v>
      </c>
      <c r="AC65" s="59">
        <v>-155.33708999999999</v>
      </c>
      <c r="AD65" s="59">
        <v>-10.651909999999999</v>
      </c>
      <c r="AE65" s="59">
        <v>-3.1237600000000003</v>
      </c>
      <c r="AF65" s="59">
        <v>-0.10186000000000001</v>
      </c>
      <c r="AG65" s="59">
        <v>-1.3803299999999998</v>
      </c>
      <c r="AH65" s="59">
        <v>0</v>
      </c>
      <c r="AI65" s="59">
        <v>-2.11904</v>
      </c>
      <c r="AJ65" s="59">
        <v>0</v>
      </c>
      <c r="AK65" s="59">
        <v>0</v>
      </c>
      <c r="AL65" s="59">
        <v>-14.12534</v>
      </c>
      <c r="AM65" s="59">
        <v>-29.336869999999998</v>
      </c>
      <c r="AN65" s="59">
        <v>-33.979930000000003</v>
      </c>
      <c r="AO65" s="59">
        <v>0</v>
      </c>
      <c r="AP65" s="59">
        <v>-1337.67848</v>
      </c>
    </row>
    <row r="66" spans="1:42">
      <c r="A66" s="64" t="s">
        <v>1190</v>
      </c>
      <c r="B66" s="59">
        <v>-135.03342999999998</v>
      </c>
      <c r="C66" s="59">
        <v>-465.91102000000001</v>
      </c>
      <c r="D66" s="59">
        <v>-685.43931000000009</v>
      </c>
      <c r="E66" s="59">
        <v>-202.14828</v>
      </c>
      <c r="F66" s="59">
        <v>-113.80292</v>
      </c>
      <c r="G66" s="59">
        <v>-15.570979999999999</v>
      </c>
      <c r="H66" s="59">
        <v>-22.211299999999998</v>
      </c>
      <c r="I66" s="59">
        <v>-168.69175000000001</v>
      </c>
      <c r="J66" s="59">
        <v>0</v>
      </c>
      <c r="K66" s="59">
        <v>-15.519729999999999</v>
      </c>
      <c r="L66" s="59">
        <v>-16.002969999999998</v>
      </c>
      <c r="M66" s="59">
        <v>-17.527999999999999</v>
      </c>
      <c r="N66" s="59">
        <v>-13.99465</v>
      </c>
      <c r="O66" s="59">
        <v>-30.078610000000001</v>
      </c>
      <c r="P66" s="59">
        <v>-92.787320000000008</v>
      </c>
      <c r="Q66" s="59">
        <v>-65.302819999999997</v>
      </c>
      <c r="R66" s="59">
        <v>0</v>
      </c>
      <c r="S66" s="59">
        <v>0</v>
      </c>
      <c r="T66" s="59">
        <v>-5.5269899999999996</v>
      </c>
      <c r="U66" s="59">
        <v>-14.704559999999999</v>
      </c>
      <c r="V66" s="59">
        <v>0</v>
      </c>
      <c r="W66" s="59">
        <v>0</v>
      </c>
      <c r="X66" s="59">
        <v>0</v>
      </c>
      <c r="Y66" s="59">
        <v>-23.467419999999997</v>
      </c>
      <c r="Z66" s="59">
        <v>-55.143000000000001</v>
      </c>
      <c r="AA66" s="59">
        <v>-21.736090000000001</v>
      </c>
      <c r="AB66" s="59">
        <v>-36.07893</v>
      </c>
      <c r="AC66" s="59">
        <v>-224.29039</v>
      </c>
      <c r="AD66" s="59">
        <v>-21.32629</v>
      </c>
      <c r="AE66" s="59">
        <v>-1.1505099999999999</v>
      </c>
      <c r="AF66" s="59">
        <v>-57.021180000000001</v>
      </c>
      <c r="AG66" s="59">
        <v>-7.2021199999999999</v>
      </c>
      <c r="AH66" s="59">
        <v>-3.1782499999999998</v>
      </c>
      <c r="AI66" s="59">
        <v>-7.9567600000000001</v>
      </c>
      <c r="AJ66" s="59">
        <v>0</v>
      </c>
      <c r="AK66" s="59">
        <v>-5.5330900000000005</v>
      </c>
      <c r="AL66" s="59">
        <v>-45.610879999999995</v>
      </c>
      <c r="AM66" s="59">
        <v>-86.851089999999999</v>
      </c>
      <c r="AN66" s="59">
        <v>-21.745609999999999</v>
      </c>
      <c r="AO66" s="59">
        <v>0</v>
      </c>
      <c r="AP66" s="59">
        <v>-2698.5462499999999</v>
      </c>
    </row>
    <row r="67" spans="1:42">
      <c r="A67" s="64" t="s">
        <v>1191</v>
      </c>
      <c r="B67" s="59">
        <v>-1298.5500300000001</v>
      </c>
      <c r="C67" s="59">
        <v>-154.39318</v>
      </c>
      <c r="D67" s="59">
        <v>-105.69986999999999</v>
      </c>
      <c r="E67" s="59">
        <v>-207.25665000000001</v>
      </c>
      <c r="F67" s="59">
        <v>-25.212340000000001</v>
      </c>
      <c r="G67" s="59">
        <v>0</v>
      </c>
      <c r="H67" s="59">
        <v>-54.793140000000001</v>
      </c>
      <c r="I67" s="59">
        <v>-79.775660000000002</v>
      </c>
      <c r="J67" s="59">
        <v>0</v>
      </c>
      <c r="K67" s="59">
        <v>-173.58457999999999</v>
      </c>
      <c r="L67" s="59">
        <v>-52.155629999999995</v>
      </c>
      <c r="M67" s="59">
        <v>-22.867049999999999</v>
      </c>
      <c r="N67" s="59">
        <v>-54.187249999999999</v>
      </c>
      <c r="O67" s="59">
        <v>-47.736580000000004</v>
      </c>
      <c r="P67" s="59">
        <v>-73.385229999999993</v>
      </c>
      <c r="Q67" s="59">
        <v>0</v>
      </c>
      <c r="R67" s="59">
        <v>0</v>
      </c>
      <c r="S67" s="59">
        <v>-3.6682299999999999</v>
      </c>
      <c r="T67" s="59">
        <v>-155.13149999999999</v>
      </c>
      <c r="U67" s="59">
        <v>-14.845870000000001</v>
      </c>
      <c r="V67" s="59">
        <v>0</v>
      </c>
      <c r="W67" s="59">
        <v>0</v>
      </c>
      <c r="X67" s="59">
        <v>0</v>
      </c>
      <c r="Y67" s="59">
        <v>-47.048760000000001</v>
      </c>
      <c r="Z67" s="59">
        <v>-51.059379999999997</v>
      </c>
      <c r="AA67" s="59">
        <v>-52.916110000000003</v>
      </c>
      <c r="AB67" s="59">
        <v>-0.8553099999999999</v>
      </c>
      <c r="AC67" s="59">
        <v>-218.83984000000001</v>
      </c>
      <c r="AD67" s="59">
        <v>-4.3748000000000005</v>
      </c>
      <c r="AE67" s="59">
        <v>-47.193809999999999</v>
      </c>
      <c r="AF67" s="59">
        <v>0</v>
      </c>
      <c r="AG67" s="59">
        <v>-3.3332800000000002</v>
      </c>
      <c r="AH67" s="59">
        <v>0</v>
      </c>
      <c r="AI67" s="59">
        <v>0</v>
      </c>
      <c r="AJ67" s="59">
        <v>0</v>
      </c>
      <c r="AK67" s="59">
        <v>0</v>
      </c>
      <c r="AL67" s="59">
        <v>-25.727619999999998</v>
      </c>
      <c r="AM67" s="59">
        <v>-47.121670000000002</v>
      </c>
      <c r="AN67" s="59">
        <v>-88.022890000000004</v>
      </c>
      <c r="AO67" s="59">
        <v>0</v>
      </c>
      <c r="AP67" s="59">
        <v>-3109.7362599999997</v>
      </c>
    </row>
    <row r="68" spans="1:42">
      <c r="A68" s="64" t="s">
        <v>1192</v>
      </c>
      <c r="B68" s="59">
        <v>-945.44600000000003</v>
      </c>
      <c r="C68" s="59">
        <v>-365.15259000000003</v>
      </c>
      <c r="D68" s="59">
        <v>-224.27507999999997</v>
      </c>
      <c r="E68" s="59">
        <v>-296.29595</v>
      </c>
      <c r="F68" s="59">
        <v>-21.725459999999998</v>
      </c>
      <c r="G68" s="59">
        <v>-16.027909999999999</v>
      </c>
      <c r="H68" s="59">
        <v>-43.158209999999997</v>
      </c>
      <c r="I68" s="59">
        <v>-43.926699999999997</v>
      </c>
      <c r="J68" s="59">
        <v>0</v>
      </c>
      <c r="K68" s="59">
        <v>-44.940989999999999</v>
      </c>
      <c r="L68" s="59">
        <v>-32.772839999999995</v>
      </c>
      <c r="M68" s="59">
        <v>-49.698769999999996</v>
      </c>
      <c r="N68" s="59">
        <v>-83.513759999999991</v>
      </c>
      <c r="O68" s="59">
        <v>-127.70817</v>
      </c>
      <c r="P68" s="59">
        <v>-169.99885</v>
      </c>
      <c r="Q68" s="59">
        <v>-2.2248899999999998</v>
      </c>
      <c r="R68" s="59">
        <v>0</v>
      </c>
      <c r="S68" s="59">
        <v>0</v>
      </c>
      <c r="T68" s="59">
        <v>-10.70434</v>
      </c>
      <c r="U68" s="59">
        <v>-26.273849999999999</v>
      </c>
      <c r="V68" s="59">
        <v>0</v>
      </c>
      <c r="W68" s="59">
        <v>0</v>
      </c>
      <c r="X68" s="59">
        <v>0</v>
      </c>
      <c r="Y68" s="59">
        <v>-42.420529999999999</v>
      </c>
      <c r="Z68" s="59">
        <v>-88.48939</v>
      </c>
      <c r="AA68" s="59">
        <v>-121.85826</v>
      </c>
      <c r="AB68" s="59">
        <v>-119.73174</v>
      </c>
      <c r="AC68" s="59">
        <v>-43.765180000000001</v>
      </c>
      <c r="AD68" s="59">
        <v>-24.040490000000002</v>
      </c>
      <c r="AE68" s="59">
        <v>-5.4486099999999995</v>
      </c>
      <c r="AF68" s="59">
        <v>-30.042540000000002</v>
      </c>
      <c r="AG68" s="59">
        <v>-7.6495299999999995</v>
      </c>
      <c r="AH68" s="59">
        <v>0</v>
      </c>
      <c r="AI68" s="59">
        <v>0</v>
      </c>
      <c r="AJ68" s="59">
        <v>0</v>
      </c>
      <c r="AK68" s="59">
        <v>0</v>
      </c>
      <c r="AL68" s="59">
        <v>-68.155770000000004</v>
      </c>
      <c r="AM68" s="59">
        <v>-65.45026</v>
      </c>
      <c r="AN68" s="59">
        <v>-71.51482</v>
      </c>
      <c r="AO68" s="59">
        <v>0</v>
      </c>
      <c r="AP68" s="59">
        <v>-3192.4114799999998</v>
      </c>
    </row>
    <row r="69" spans="1:42">
      <c r="A69" s="389" t="s">
        <v>205</v>
      </c>
      <c r="B69" s="438">
        <v>13868.179539999999</v>
      </c>
      <c r="C69" s="438">
        <v>1909.4718700000001</v>
      </c>
      <c r="D69" s="438">
        <v>13240.356029999999</v>
      </c>
      <c r="E69" s="438">
        <v>2686.1199200000001</v>
      </c>
      <c r="F69" s="438">
        <v>1808.4122399999999</v>
      </c>
      <c r="G69" s="438">
        <v>2254.0709999999999</v>
      </c>
      <c r="H69" s="438">
        <v>1159.1247800000001</v>
      </c>
      <c r="I69" s="438">
        <v>2171.4260899999999</v>
      </c>
      <c r="J69" s="438">
        <v>921.80443000000002</v>
      </c>
      <c r="K69" s="438">
        <v>812.47302000000002</v>
      </c>
      <c r="L69" s="438">
        <v>761.70760999999993</v>
      </c>
      <c r="M69" s="438">
        <v>325.44835999999998</v>
      </c>
      <c r="N69" s="438">
        <v>1321.9335800000001</v>
      </c>
      <c r="O69" s="438">
        <v>783.52770999999996</v>
      </c>
      <c r="P69" s="438">
        <v>1474.4437499999999</v>
      </c>
      <c r="Q69" s="438">
        <v>1834.4373899999998</v>
      </c>
      <c r="R69" s="438">
        <v>1348.5278899999998</v>
      </c>
      <c r="S69" s="438">
        <v>1551.9730400000001</v>
      </c>
      <c r="T69" s="438">
        <v>2114.3978500000003</v>
      </c>
      <c r="U69" s="438">
        <v>1516.92002</v>
      </c>
      <c r="V69" s="438">
        <v>1895.8425500000001</v>
      </c>
      <c r="W69" s="438">
        <v>1615.4425700000002</v>
      </c>
      <c r="X69" s="438">
        <v>4218.2802899999997</v>
      </c>
      <c r="Y69" s="438">
        <v>749.95538999999997</v>
      </c>
      <c r="Z69" s="438">
        <v>3250.5116600000001</v>
      </c>
      <c r="AA69" s="438">
        <v>789.50310000000002</v>
      </c>
      <c r="AB69" s="438">
        <v>1295.2403700000002</v>
      </c>
      <c r="AC69" s="438">
        <v>3227.4815600000002</v>
      </c>
      <c r="AD69" s="438">
        <v>713.86981000000003</v>
      </c>
      <c r="AE69" s="438">
        <v>1743.9790600000001</v>
      </c>
      <c r="AF69" s="438">
        <v>1623.5099599999999</v>
      </c>
      <c r="AG69" s="438">
        <v>1299.1702299999999</v>
      </c>
      <c r="AH69" s="438">
        <v>754.22194999999999</v>
      </c>
      <c r="AI69" s="438">
        <v>217.89658</v>
      </c>
      <c r="AJ69" s="438">
        <v>916.40008</v>
      </c>
      <c r="AK69" s="438">
        <v>309.69155999999998</v>
      </c>
      <c r="AL69" s="438">
        <v>777.84918999999991</v>
      </c>
      <c r="AM69" s="438">
        <v>2273.8164700000002</v>
      </c>
      <c r="AN69" s="438">
        <v>1489.4006399999998</v>
      </c>
      <c r="AO69" s="438">
        <v>324.13992999999999</v>
      </c>
      <c r="AP69" s="438">
        <v>83350.959069999997</v>
      </c>
    </row>
    <row r="70" spans="1:42">
      <c r="A70" s="64" t="s">
        <v>206</v>
      </c>
      <c r="B70" s="59">
        <v>0</v>
      </c>
      <c r="C70" s="59">
        <v>0</v>
      </c>
      <c r="D70" s="59">
        <v>0</v>
      </c>
      <c r="E70" s="59">
        <v>0</v>
      </c>
      <c r="F70" s="59">
        <v>0</v>
      </c>
      <c r="G70" s="59">
        <v>0</v>
      </c>
      <c r="H70" s="59">
        <v>0</v>
      </c>
      <c r="I70" s="59">
        <v>0</v>
      </c>
      <c r="J70" s="59">
        <v>34.867089999999997</v>
      </c>
      <c r="K70" s="59">
        <v>0</v>
      </c>
      <c r="L70" s="59">
        <v>0</v>
      </c>
      <c r="M70" s="59">
        <v>3.6280000000000001</v>
      </c>
      <c r="N70" s="59">
        <v>203.70214999999999</v>
      </c>
      <c r="O70" s="59">
        <v>711.49381000000005</v>
      </c>
      <c r="P70" s="59">
        <v>0</v>
      </c>
      <c r="Q70" s="59">
        <v>13.6966</v>
      </c>
      <c r="R70" s="59">
        <v>0</v>
      </c>
      <c r="S70" s="59">
        <v>78.432100000000005</v>
      </c>
      <c r="T70" s="59">
        <v>0</v>
      </c>
      <c r="U70" s="59">
        <v>0</v>
      </c>
      <c r="V70" s="59">
        <v>269.98622999999998</v>
      </c>
      <c r="W70" s="59">
        <v>17.892469999999999</v>
      </c>
      <c r="X70" s="59">
        <v>0</v>
      </c>
      <c r="Y70" s="59">
        <v>0</v>
      </c>
      <c r="Z70" s="59">
        <v>0</v>
      </c>
      <c r="AA70" s="59">
        <v>0</v>
      </c>
      <c r="AB70" s="59">
        <v>0</v>
      </c>
      <c r="AC70" s="59">
        <v>0</v>
      </c>
      <c r="AD70" s="59">
        <v>0</v>
      </c>
      <c r="AE70" s="59">
        <v>0</v>
      </c>
      <c r="AF70" s="59">
        <v>30.8</v>
      </c>
      <c r="AG70" s="59">
        <v>0</v>
      </c>
      <c r="AH70" s="59">
        <v>0</v>
      </c>
      <c r="AI70" s="59">
        <v>0</v>
      </c>
      <c r="AJ70" s="59">
        <v>0</v>
      </c>
      <c r="AK70" s="59">
        <v>0</v>
      </c>
      <c r="AL70" s="59">
        <v>0</v>
      </c>
      <c r="AM70" s="59">
        <v>0</v>
      </c>
      <c r="AN70" s="59">
        <v>0</v>
      </c>
      <c r="AO70" s="59">
        <v>0</v>
      </c>
      <c r="AP70" s="59">
        <v>1364.49845</v>
      </c>
    </row>
    <row r="71" spans="1:42">
      <c r="A71" s="64" t="s">
        <v>207</v>
      </c>
      <c r="B71" s="59">
        <v>6012.7276400000001</v>
      </c>
      <c r="C71" s="59">
        <v>511.03937999999999</v>
      </c>
      <c r="D71" s="59">
        <v>679.51433999999995</v>
      </c>
      <c r="E71" s="59">
        <v>1531.4948200000001</v>
      </c>
      <c r="F71" s="59">
        <v>685.34024999999997</v>
      </c>
      <c r="G71" s="59">
        <v>320.80589000000003</v>
      </c>
      <c r="H71" s="59">
        <v>559.45531000000005</v>
      </c>
      <c r="I71" s="59">
        <v>479.96790999999996</v>
      </c>
      <c r="J71" s="59">
        <v>477.91283000000004</v>
      </c>
      <c r="K71" s="59">
        <v>649.92587000000003</v>
      </c>
      <c r="L71" s="59">
        <v>502.60346000000004</v>
      </c>
      <c r="M71" s="59">
        <v>188.60457</v>
      </c>
      <c r="N71" s="59">
        <v>419.98563000000001</v>
      </c>
      <c r="O71" s="59">
        <v>501.77679999999998</v>
      </c>
      <c r="P71" s="59">
        <v>416.89903999999996</v>
      </c>
      <c r="Q71" s="59">
        <v>200.58707000000001</v>
      </c>
      <c r="R71" s="59">
        <v>133.39847</v>
      </c>
      <c r="S71" s="59">
        <v>252.29187999999999</v>
      </c>
      <c r="T71" s="59">
        <v>1999.4528</v>
      </c>
      <c r="U71" s="59">
        <v>1450.6587299999999</v>
      </c>
      <c r="V71" s="59">
        <v>451.76231999999999</v>
      </c>
      <c r="W71" s="59">
        <v>442.46353999999997</v>
      </c>
      <c r="X71" s="59">
        <v>1124.4493400000001</v>
      </c>
      <c r="Y71" s="59">
        <v>525.08473000000004</v>
      </c>
      <c r="Z71" s="59">
        <v>401.36750000000001</v>
      </c>
      <c r="AA71" s="59">
        <v>143.4812</v>
      </c>
      <c r="AB71" s="59">
        <v>799.02418999999998</v>
      </c>
      <c r="AC71" s="59">
        <v>1084.8211899999999</v>
      </c>
      <c r="AD71" s="59">
        <v>32.482039999999998</v>
      </c>
      <c r="AE71" s="59">
        <v>1244.6273000000001</v>
      </c>
      <c r="AF71" s="59">
        <v>1223.5298500000001</v>
      </c>
      <c r="AG71" s="59">
        <v>854.53731999999991</v>
      </c>
      <c r="AH71" s="59">
        <v>172.62489000000002</v>
      </c>
      <c r="AI71" s="59">
        <v>104.21697</v>
      </c>
      <c r="AJ71" s="59">
        <v>58.167300000000004</v>
      </c>
      <c r="AK71" s="59">
        <v>179.95337000000001</v>
      </c>
      <c r="AL71" s="59">
        <v>64.462540000000004</v>
      </c>
      <c r="AM71" s="59">
        <v>36.632599999999996</v>
      </c>
      <c r="AN71" s="59">
        <v>458.68526000000003</v>
      </c>
      <c r="AO71" s="59">
        <v>85.174270000000007</v>
      </c>
      <c r="AP71" s="59">
        <v>27461.990409999999</v>
      </c>
    </row>
    <row r="72" spans="1:42">
      <c r="A72" s="64" t="s">
        <v>208</v>
      </c>
      <c r="B72" s="59">
        <v>14100.921789999999</v>
      </c>
      <c r="C72" s="59">
        <v>1464.3197299999999</v>
      </c>
      <c r="D72" s="59">
        <v>14384.08043</v>
      </c>
      <c r="E72" s="59">
        <v>2555.1337400000002</v>
      </c>
      <c r="F72" s="59">
        <v>1252.35339</v>
      </c>
      <c r="G72" s="59">
        <v>2242.7367000000004</v>
      </c>
      <c r="H72" s="59">
        <v>697.78097000000002</v>
      </c>
      <c r="I72" s="59">
        <v>1994.42841</v>
      </c>
      <c r="J72" s="59">
        <v>443.48010999999997</v>
      </c>
      <c r="K72" s="59">
        <v>273.90715</v>
      </c>
      <c r="L72" s="59">
        <v>2008.0972199999999</v>
      </c>
      <c r="M72" s="59">
        <v>223.43641</v>
      </c>
      <c r="N72" s="59">
        <v>1283.2260100000001</v>
      </c>
      <c r="O72" s="59">
        <v>771.74497999999994</v>
      </c>
      <c r="P72" s="59">
        <v>1193.4207200000001</v>
      </c>
      <c r="Q72" s="59">
        <v>2137.64095</v>
      </c>
      <c r="R72" s="59">
        <v>1258.32942</v>
      </c>
      <c r="S72" s="59">
        <v>1318.9837199999999</v>
      </c>
      <c r="T72" s="59">
        <v>187.04061999999999</v>
      </c>
      <c r="U72" s="59">
        <v>115.06129</v>
      </c>
      <c r="V72" s="59">
        <v>1200.7438999999999</v>
      </c>
      <c r="W72" s="59">
        <v>1423.23405</v>
      </c>
      <c r="X72" s="59">
        <v>3779.3116600000003</v>
      </c>
      <c r="Y72" s="59">
        <v>504.10821000000004</v>
      </c>
      <c r="Z72" s="59">
        <v>3835.9301</v>
      </c>
      <c r="AA72" s="59">
        <v>1032.8237799999999</v>
      </c>
      <c r="AB72" s="59">
        <v>633.12893999999994</v>
      </c>
      <c r="AC72" s="59">
        <v>3544.5044500000004</v>
      </c>
      <c r="AD72" s="59">
        <v>710.17183999999997</v>
      </c>
      <c r="AE72" s="59">
        <v>505.86270000000002</v>
      </c>
      <c r="AF72" s="59">
        <v>571.81300999999996</v>
      </c>
      <c r="AG72" s="59">
        <v>473.50515999999999</v>
      </c>
      <c r="AH72" s="59">
        <v>821.38672999999994</v>
      </c>
      <c r="AI72" s="59">
        <v>125.64600999999999</v>
      </c>
      <c r="AJ72" s="59">
        <v>928.00374999999997</v>
      </c>
      <c r="AK72" s="59">
        <v>129.73819</v>
      </c>
      <c r="AL72" s="59">
        <v>805.16678999999999</v>
      </c>
      <c r="AM72" s="59">
        <v>2635.8547100000001</v>
      </c>
      <c r="AN72" s="59">
        <v>2446.2789700000003</v>
      </c>
      <c r="AO72" s="59">
        <v>389.86659000000003</v>
      </c>
      <c r="AP72" s="59">
        <v>76403.203299999994</v>
      </c>
    </row>
    <row r="73" spans="1:42">
      <c r="A73" s="64" t="s">
        <v>209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row>
    <row r="74" spans="1:42">
      <c r="A74" s="64" t="s">
        <v>210</v>
      </c>
      <c r="B74" s="59">
        <v>-6245.4698899999994</v>
      </c>
      <c r="C74" s="59">
        <v>-65.887240000000006</v>
      </c>
      <c r="D74" s="59">
        <v>-1823.23874</v>
      </c>
      <c r="E74" s="59">
        <v>-1400.5086399999998</v>
      </c>
      <c r="F74" s="59">
        <v>-129.28139999999999</v>
      </c>
      <c r="G74" s="59">
        <v>-309.47159000000005</v>
      </c>
      <c r="H74" s="59">
        <v>-98.111500000000007</v>
      </c>
      <c r="I74" s="59">
        <v>-302.97022999999996</v>
      </c>
      <c r="J74" s="59">
        <v>-34.455599999999997</v>
      </c>
      <c r="K74" s="59">
        <v>-111.36</v>
      </c>
      <c r="L74" s="59">
        <v>-1748.99307</v>
      </c>
      <c r="M74" s="59">
        <v>-90.220619999999997</v>
      </c>
      <c r="N74" s="59">
        <v>-584.98020999999994</v>
      </c>
      <c r="O74" s="59">
        <v>-1201.4878799999999</v>
      </c>
      <c r="P74" s="59">
        <v>-135.87601000000001</v>
      </c>
      <c r="Q74" s="59">
        <v>-517.48722999999995</v>
      </c>
      <c r="R74" s="59">
        <v>-43.2</v>
      </c>
      <c r="S74" s="59">
        <v>-97.734660000000005</v>
      </c>
      <c r="T74" s="59">
        <v>-72.095570000000009</v>
      </c>
      <c r="U74" s="59">
        <v>-48.8</v>
      </c>
      <c r="V74" s="59">
        <v>-26.649900000000002</v>
      </c>
      <c r="W74" s="59">
        <v>-268.14749</v>
      </c>
      <c r="X74" s="59">
        <v>-685.48070999999993</v>
      </c>
      <c r="Y74" s="59">
        <v>-279.23755</v>
      </c>
      <c r="Z74" s="59">
        <v>-986.78593999999998</v>
      </c>
      <c r="AA74" s="59">
        <v>-386.80187999999998</v>
      </c>
      <c r="AB74" s="59">
        <v>-136.91276000000002</v>
      </c>
      <c r="AC74" s="59">
        <v>-1401.8440800000001</v>
      </c>
      <c r="AD74" s="59">
        <v>-28.78407</v>
      </c>
      <c r="AE74" s="59">
        <v>-6.5109399999999997</v>
      </c>
      <c r="AF74" s="59">
        <v>-202.63290000000001</v>
      </c>
      <c r="AG74" s="59">
        <v>-28.872250000000001</v>
      </c>
      <c r="AH74" s="59">
        <v>-239.78967</v>
      </c>
      <c r="AI74" s="59">
        <v>-11.9664</v>
      </c>
      <c r="AJ74" s="59">
        <v>-69.770970000000005</v>
      </c>
      <c r="AK74" s="59">
        <v>0</v>
      </c>
      <c r="AL74" s="59">
        <v>-91.780140000000003</v>
      </c>
      <c r="AM74" s="59">
        <v>-398.67084</v>
      </c>
      <c r="AN74" s="59">
        <v>-1415.56359</v>
      </c>
      <c r="AO74" s="59">
        <v>-150.90092999999999</v>
      </c>
      <c r="AP74" s="59">
        <v>-21878.733090000002</v>
      </c>
    </row>
    <row r="75" spans="1:42">
      <c r="A75" s="389" t="s">
        <v>211</v>
      </c>
      <c r="B75" s="438">
        <v>1865.10519</v>
      </c>
      <c r="C75" s="438">
        <v>1750.8387399999999</v>
      </c>
      <c r="D75" s="438">
        <v>1177.2502500000001</v>
      </c>
      <c r="E75" s="438">
        <v>1456.5473100000002</v>
      </c>
      <c r="F75" s="438">
        <v>0</v>
      </c>
      <c r="G75" s="438">
        <v>0</v>
      </c>
      <c r="H75" s="438">
        <v>5.8999999999999997E-2</v>
      </c>
      <c r="I75" s="438">
        <v>453.12306000000001</v>
      </c>
      <c r="J75" s="438">
        <v>350.76040999999998</v>
      </c>
      <c r="K75" s="438">
        <v>82.214130000000011</v>
      </c>
      <c r="L75" s="438">
        <v>6.2900000000000005E-3</v>
      </c>
      <c r="M75" s="438">
        <v>0.08</v>
      </c>
      <c r="N75" s="438">
        <v>0</v>
      </c>
      <c r="O75" s="438">
        <v>283.60599999999999</v>
      </c>
      <c r="P75" s="438">
        <v>0</v>
      </c>
      <c r="Q75" s="438">
        <v>12.01727</v>
      </c>
      <c r="R75" s="438">
        <v>64.659199999999998</v>
      </c>
      <c r="S75" s="438">
        <v>8.5985899999999997</v>
      </c>
      <c r="T75" s="438">
        <v>0</v>
      </c>
      <c r="U75" s="438">
        <v>0.13200000000000001</v>
      </c>
      <c r="V75" s="438">
        <v>1E-3</v>
      </c>
      <c r="W75" s="438">
        <v>3.6783699999999997</v>
      </c>
      <c r="X75" s="438">
        <v>999.60245999999995</v>
      </c>
      <c r="Y75" s="438">
        <v>3.0000000000000001E-3</v>
      </c>
      <c r="Z75" s="438">
        <v>690.46573999999998</v>
      </c>
      <c r="AA75" s="438">
        <v>0</v>
      </c>
      <c r="AB75" s="438">
        <v>2E-3</v>
      </c>
      <c r="AC75" s="438">
        <v>559.24572000000001</v>
      </c>
      <c r="AD75" s="438">
        <v>0</v>
      </c>
      <c r="AE75" s="438">
        <v>0</v>
      </c>
      <c r="AF75" s="438">
        <v>145.69641000000001</v>
      </c>
      <c r="AG75" s="438">
        <v>0</v>
      </c>
      <c r="AH75" s="438">
        <v>54.744579999999999</v>
      </c>
      <c r="AI75" s="438">
        <v>2E-3</v>
      </c>
      <c r="AJ75" s="438">
        <v>1E-3</v>
      </c>
      <c r="AK75" s="438">
        <v>0</v>
      </c>
      <c r="AL75" s="438">
        <v>0</v>
      </c>
      <c r="AM75" s="438">
        <v>1045.13492</v>
      </c>
      <c r="AN75" s="438">
        <v>0.14099999999999999</v>
      </c>
      <c r="AO75" s="438">
        <v>8.3000000000000004E-2</v>
      </c>
      <c r="AP75" s="438">
        <v>11003.798640000001</v>
      </c>
    </row>
    <row r="76" spans="1:42">
      <c r="A76" s="64" t="s">
        <v>212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2516.3833500000001</v>
      </c>
    </row>
    <row r="77" spans="1:42">
      <c r="A77" s="64" t="s">
        <v>213</v>
      </c>
      <c r="B77" s="59">
        <v>6465.2908299999999</v>
      </c>
      <c r="C77" s="59">
        <v>6595.68588</v>
      </c>
      <c r="D77" s="59">
        <v>3835.2272499999999</v>
      </c>
      <c r="E77" s="59">
        <v>2204.9239199999997</v>
      </c>
      <c r="F77" s="59">
        <v>0</v>
      </c>
      <c r="G77" s="59">
        <v>1E-3</v>
      </c>
      <c r="H77" s="59">
        <v>0</v>
      </c>
      <c r="I77" s="59">
        <v>1832.67895</v>
      </c>
      <c r="J77" s="59">
        <v>1250.8990800000001</v>
      </c>
      <c r="K77" s="59">
        <v>172.40415999999999</v>
      </c>
      <c r="L77" s="59">
        <v>2131.0511000000001</v>
      </c>
      <c r="M77" s="59">
        <v>0</v>
      </c>
      <c r="N77" s="59">
        <v>415.05635999999998</v>
      </c>
      <c r="O77" s="59">
        <v>576.03902000000005</v>
      </c>
      <c r="P77" s="59">
        <v>395.54053000000005</v>
      </c>
      <c r="Q77" s="59">
        <v>16.023030000000002</v>
      </c>
      <c r="R77" s="59">
        <v>307.77696000000003</v>
      </c>
      <c r="S77" s="59">
        <v>0</v>
      </c>
      <c r="T77" s="59">
        <v>0</v>
      </c>
      <c r="U77" s="59">
        <v>4.1120000000000001</v>
      </c>
      <c r="V77" s="59">
        <v>0</v>
      </c>
      <c r="W77" s="59">
        <v>2E-3</v>
      </c>
      <c r="X77" s="59">
        <v>1639.5578500000001</v>
      </c>
      <c r="Y77" s="59">
        <v>0</v>
      </c>
      <c r="Z77" s="59">
        <v>1731.5690099999999</v>
      </c>
      <c r="AA77" s="59">
        <v>334.36718000000002</v>
      </c>
      <c r="AB77" s="59">
        <v>1E-3</v>
      </c>
      <c r="AC77" s="59">
        <v>1438.5914599999999</v>
      </c>
      <c r="AD77" s="59">
        <v>44.26</v>
      </c>
      <c r="AE77" s="59">
        <v>171.0145</v>
      </c>
      <c r="AF77" s="59">
        <v>192.14490000000001</v>
      </c>
      <c r="AG77" s="59">
        <v>0</v>
      </c>
      <c r="AH77" s="59">
        <v>276.46938</v>
      </c>
      <c r="AI77" s="59">
        <v>0</v>
      </c>
      <c r="AJ77" s="59">
        <v>0</v>
      </c>
      <c r="AK77" s="59">
        <v>0</v>
      </c>
      <c r="AL77" s="59">
        <v>0</v>
      </c>
      <c r="AM77" s="59">
        <v>1039.41596</v>
      </c>
      <c r="AN77" s="59">
        <v>566.24617000000001</v>
      </c>
      <c r="AO77" s="59">
        <v>0</v>
      </c>
      <c r="AP77" s="59">
        <v>33636.349479999997</v>
      </c>
    </row>
    <row r="78" spans="1:42">
      <c r="A78" s="64" t="s">
        <v>214</v>
      </c>
      <c r="B78" s="59">
        <v>1970.5373300000001</v>
      </c>
      <c r="C78" s="59">
        <v>1.0609200000000001</v>
      </c>
      <c r="D78" s="59">
        <v>197.91410999999999</v>
      </c>
      <c r="E78" s="59">
        <v>0.03</v>
      </c>
      <c r="F78" s="59">
        <v>0</v>
      </c>
      <c r="G78" s="59">
        <v>0</v>
      </c>
      <c r="H78" s="59">
        <v>5.8999999999999997E-2</v>
      </c>
      <c r="I78" s="59">
        <v>0</v>
      </c>
      <c r="J78" s="59">
        <v>0.14699999999999999</v>
      </c>
      <c r="K78" s="59">
        <v>1.9970000000000001</v>
      </c>
      <c r="L78" s="59">
        <v>5.9721000000000002</v>
      </c>
      <c r="M78" s="59">
        <v>55.405260000000006</v>
      </c>
      <c r="N78" s="59">
        <v>0</v>
      </c>
      <c r="O78" s="59">
        <v>0.114</v>
      </c>
      <c r="P78" s="59">
        <v>0</v>
      </c>
      <c r="Q78" s="59">
        <v>0</v>
      </c>
      <c r="R78" s="59">
        <v>183.04074</v>
      </c>
      <c r="S78" s="59">
        <v>8.5985899999999997</v>
      </c>
      <c r="T78" s="59">
        <v>18.439409999999999</v>
      </c>
      <c r="U78" s="59">
        <v>356.58453000000003</v>
      </c>
      <c r="V78" s="59">
        <v>41.98133</v>
      </c>
      <c r="W78" s="59">
        <v>3.6783699999999997</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54.564419999999998</v>
      </c>
      <c r="AN78" s="59">
        <v>95.342309999999998</v>
      </c>
      <c r="AO78" s="59">
        <v>8.3000000000000004E-2</v>
      </c>
      <c r="AP78" s="59">
        <v>3960.13816</v>
      </c>
    </row>
    <row r="79" spans="1:42">
      <c r="A79" s="64" t="s">
        <v>215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3439.4710399999999</v>
      </c>
    </row>
    <row r="80" spans="1:42">
      <c r="A80" s="64" t="s">
        <v>216</v>
      </c>
      <c r="B80" s="59">
        <v>-6570.7229699999998</v>
      </c>
      <c r="C80" s="59">
        <v>-4845.9080599999998</v>
      </c>
      <c r="D80" s="59">
        <v>-2855.89111</v>
      </c>
      <c r="E80" s="59">
        <v>-748.40661</v>
      </c>
      <c r="F80" s="59">
        <v>0</v>
      </c>
      <c r="G80" s="59">
        <v>-1E-3</v>
      </c>
      <c r="H80" s="59">
        <v>0</v>
      </c>
      <c r="I80" s="59">
        <v>-1379.5558899999999</v>
      </c>
      <c r="J80" s="59">
        <v>-900.2856700000001</v>
      </c>
      <c r="K80" s="59">
        <v>-102.3403</v>
      </c>
      <c r="L80" s="59">
        <v>-5566.3346799999999</v>
      </c>
      <c r="M80" s="59">
        <v>-55.32526</v>
      </c>
      <c r="N80" s="59">
        <v>-415.05635999999998</v>
      </c>
      <c r="O80" s="59">
        <v>-1838.8028200000001</v>
      </c>
      <c r="P80" s="59">
        <v>-395.54053000000005</v>
      </c>
      <c r="Q80" s="59">
        <v>-4.0057600000000004</v>
      </c>
      <c r="R80" s="59">
        <v>-426.1585</v>
      </c>
      <c r="S80" s="59">
        <v>0</v>
      </c>
      <c r="T80" s="59">
        <v>-18.439409999999999</v>
      </c>
      <c r="U80" s="59">
        <v>-360.56453000000005</v>
      </c>
      <c r="V80" s="59">
        <v>-41.980330000000002</v>
      </c>
      <c r="W80" s="59">
        <v>-2E-3</v>
      </c>
      <c r="X80" s="59">
        <v>-639.95538999999997</v>
      </c>
      <c r="Y80" s="59">
        <v>-970.12355000000002</v>
      </c>
      <c r="Z80" s="59">
        <v>-1041.1032700000001</v>
      </c>
      <c r="AA80" s="59">
        <v>-334.36718000000002</v>
      </c>
      <c r="AB80" s="59">
        <v>-945.76499999999999</v>
      </c>
      <c r="AC80" s="59">
        <v>-896.57874000000004</v>
      </c>
      <c r="AD80" s="59">
        <v>-44.26</v>
      </c>
      <c r="AE80" s="59">
        <v>-171.0145</v>
      </c>
      <c r="AF80" s="59">
        <v>-48.036230000000003</v>
      </c>
      <c r="AG80" s="59">
        <v>0</v>
      </c>
      <c r="AH80" s="59">
        <v>-221.72479999999999</v>
      </c>
      <c r="AI80" s="59">
        <v>0</v>
      </c>
      <c r="AJ80" s="59">
        <v>0</v>
      </c>
      <c r="AK80" s="59">
        <v>0</v>
      </c>
      <c r="AL80" s="59">
        <v>0</v>
      </c>
      <c r="AM80" s="59">
        <v>-48.845459999999996</v>
      </c>
      <c r="AN80" s="59">
        <v>-661.44747999999993</v>
      </c>
      <c r="AO80" s="59">
        <v>0</v>
      </c>
      <c r="AP80" s="59">
        <v>-32548.543389999999</v>
      </c>
    </row>
    <row r="81" spans="1:42">
      <c r="A81" s="389" t="s">
        <v>217</v>
      </c>
      <c r="B81" s="438">
        <v>115322.75412</v>
      </c>
      <c r="C81" s="438">
        <v>66840.276870000002</v>
      </c>
      <c r="D81" s="438">
        <v>70404.803469999999</v>
      </c>
      <c r="E81" s="438">
        <v>16063.24123</v>
      </c>
      <c r="F81" s="438">
        <v>11425.555679999999</v>
      </c>
      <c r="G81" s="438">
        <v>9166.5031400000007</v>
      </c>
      <c r="H81" s="438">
        <v>4535.0389699999996</v>
      </c>
      <c r="I81" s="438">
        <v>26163.377680000001</v>
      </c>
      <c r="J81" s="438">
        <v>5312.1424800000004</v>
      </c>
      <c r="K81" s="438">
        <v>9213.1310399999984</v>
      </c>
      <c r="L81" s="438">
        <v>27474.093430000001</v>
      </c>
      <c r="M81" s="438">
        <v>8762.9153299999998</v>
      </c>
      <c r="N81" s="438">
        <v>34204.049979999996</v>
      </c>
      <c r="O81" s="438">
        <v>9467.0995000000003</v>
      </c>
      <c r="P81" s="438">
        <v>6721.9009299999998</v>
      </c>
      <c r="Q81" s="438">
        <v>902.38923999999997</v>
      </c>
      <c r="R81" s="438">
        <v>1049.71155</v>
      </c>
      <c r="S81" s="438">
        <v>4752.5244000000002</v>
      </c>
      <c r="T81" s="438">
        <v>2354.86409</v>
      </c>
      <c r="U81" s="438">
        <v>6034.6307800000004</v>
      </c>
      <c r="V81" s="438">
        <v>3232.23596</v>
      </c>
      <c r="W81" s="438">
        <v>10428.94981</v>
      </c>
      <c r="X81" s="438">
        <v>40678.28671</v>
      </c>
      <c r="Y81" s="438">
        <v>4883.7497199999998</v>
      </c>
      <c r="Z81" s="438">
        <v>21914.293020000001</v>
      </c>
      <c r="AA81" s="438">
        <v>3764.2820299999998</v>
      </c>
      <c r="AB81" s="438">
        <v>17422.240899999997</v>
      </c>
      <c r="AC81" s="438">
        <v>13977.37609</v>
      </c>
      <c r="AD81" s="438">
        <v>640.33993999999996</v>
      </c>
      <c r="AE81" s="438">
        <v>12183.678260000001</v>
      </c>
      <c r="AF81" s="438">
        <v>2432.2192500000001</v>
      </c>
      <c r="AG81" s="438">
        <v>719.67881999999997</v>
      </c>
      <c r="AH81" s="438">
        <v>901.66991000000007</v>
      </c>
      <c r="AI81" s="438">
        <v>572.10870999999997</v>
      </c>
      <c r="AJ81" s="438">
        <v>763.37202000000002</v>
      </c>
      <c r="AK81" s="438">
        <v>38.228199999999994</v>
      </c>
      <c r="AL81" s="438">
        <v>1814.63526</v>
      </c>
      <c r="AM81" s="438">
        <v>2007.2716</v>
      </c>
      <c r="AN81" s="438">
        <v>43.357999999999997</v>
      </c>
      <c r="AO81" s="438">
        <v>18.521999999999998</v>
      </c>
      <c r="AP81" s="438">
        <v>574607.50011999998</v>
      </c>
    </row>
    <row r="82" spans="1:42">
      <c r="A82" s="64" t="s">
        <v>171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row>
    <row r="83" spans="1:42">
      <c r="A83" s="64" t="s">
        <v>172</v>
      </c>
      <c r="B83" s="59">
        <v>0</v>
      </c>
      <c r="C83" s="59">
        <v>5000</v>
      </c>
      <c r="D83" s="59">
        <v>9878.4</v>
      </c>
      <c r="E83" s="59">
        <v>500</v>
      </c>
      <c r="F83" s="59">
        <v>1168.2</v>
      </c>
      <c r="G83" s="59">
        <v>6286.8562199999997</v>
      </c>
      <c r="H83" s="59">
        <v>500</v>
      </c>
      <c r="I83" s="59">
        <v>8780.1466400000008</v>
      </c>
      <c r="J83" s="59">
        <v>0</v>
      </c>
      <c r="K83" s="59">
        <v>3000</v>
      </c>
      <c r="L83" s="59">
        <v>2000</v>
      </c>
      <c r="M83" s="59">
        <v>2058</v>
      </c>
      <c r="N83" s="59">
        <v>25200</v>
      </c>
      <c r="O83" s="59">
        <v>0</v>
      </c>
      <c r="P83" s="59">
        <v>3466.8083500000002</v>
      </c>
      <c r="Q83" s="59">
        <v>0</v>
      </c>
      <c r="R83" s="59">
        <v>0</v>
      </c>
      <c r="S83" s="59">
        <v>0</v>
      </c>
      <c r="T83" s="59">
        <v>0</v>
      </c>
      <c r="U83" s="59">
        <v>0</v>
      </c>
      <c r="V83" s="59">
        <v>0</v>
      </c>
      <c r="W83" s="59">
        <v>4184.6000000000004</v>
      </c>
      <c r="X83" s="59">
        <v>22027.748399999997</v>
      </c>
      <c r="Y83" s="59">
        <v>0</v>
      </c>
      <c r="Z83" s="59">
        <v>0</v>
      </c>
      <c r="AA83" s="59">
        <v>1886.5</v>
      </c>
      <c r="AB83" s="59">
        <v>3567.2</v>
      </c>
      <c r="AC83" s="59">
        <v>4825</v>
      </c>
      <c r="AD83" s="59">
        <v>0</v>
      </c>
      <c r="AE83" s="59">
        <v>0</v>
      </c>
      <c r="AF83" s="59">
        <v>1372</v>
      </c>
      <c r="AG83" s="59">
        <v>0.05</v>
      </c>
      <c r="AH83" s="59">
        <v>400</v>
      </c>
      <c r="AI83" s="59">
        <v>250</v>
      </c>
      <c r="AJ83" s="59">
        <v>0</v>
      </c>
      <c r="AK83" s="59">
        <v>0</v>
      </c>
      <c r="AL83" s="59">
        <v>0</v>
      </c>
      <c r="AM83" s="59">
        <v>2000</v>
      </c>
      <c r="AN83" s="59">
        <v>0</v>
      </c>
      <c r="AO83" s="59">
        <v>0</v>
      </c>
      <c r="AP83" s="59">
        <v>108351.50960999999</v>
      </c>
    </row>
    <row r="84" spans="1:42">
      <c r="A84" s="64" t="s">
        <v>173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row>
    <row r="85" spans="1:42">
      <c r="A85" s="64" t="s">
        <v>174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row>
    <row r="86" spans="1:42">
      <c r="A86" s="64" t="s">
        <v>218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0</v>
      </c>
      <c r="AN86" s="59">
        <v>0</v>
      </c>
      <c r="AO86" s="59">
        <v>0</v>
      </c>
      <c r="AP86" s="59">
        <v>105.14199000000001</v>
      </c>
    </row>
    <row r="87" spans="1:42">
      <c r="A87" s="64" t="s">
        <v>219</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30.741310000000002</v>
      </c>
      <c r="S87" s="59">
        <v>84.26682000000001</v>
      </c>
      <c r="T87" s="59">
        <v>26.754000000000001</v>
      </c>
      <c r="U87" s="59">
        <v>40.13496</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7.2716000000000003</v>
      </c>
      <c r="AN87" s="59">
        <v>96.061999999999998</v>
      </c>
      <c r="AO87" s="59">
        <v>56.675290000000004</v>
      </c>
      <c r="AP87" s="59">
        <v>3481.43966</v>
      </c>
    </row>
    <row r="88" spans="1:42">
      <c r="A88" s="64" t="s">
        <v>176</v>
      </c>
      <c r="B88" s="59">
        <v>115250.11502</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1039.41002</v>
      </c>
      <c r="S88" s="59">
        <v>4692.5476200000003</v>
      </c>
      <c r="T88" s="59">
        <v>2343.5204600000002</v>
      </c>
      <c r="U88" s="59">
        <v>6019.0238200000003</v>
      </c>
      <c r="V88" s="59">
        <v>3212.6359600000001</v>
      </c>
      <c r="W88" s="59">
        <v>6219.2984999999999</v>
      </c>
      <c r="X88" s="59">
        <v>18382.322660000002</v>
      </c>
      <c r="Y88" s="59">
        <v>4883.7437199999995</v>
      </c>
      <c r="Z88" s="59">
        <v>21914.293020000001</v>
      </c>
      <c r="AA88" s="59">
        <v>1865.35106</v>
      </c>
      <c r="AB88" s="59">
        <v>13826.196529999999</v>
      </c>
      <c r="AC88" s="59">
        <v>8809.1372200000005</v>
      </c>
      <c r="AD88" s="59">
        <v>626.61993999999993</v>
      </c>
      <c r="AE88" s="59">
        <v>12178.190259999999</v>
      </c>
      <c r="AF88" s="59">
        <v>1041.70706</v>
      </c>
      <c r="AG88" s="59">
        <v>714.09156000000007</v>
      </c>
      <c r="AH88" s="59">
        <v>486.86991999999998</v>
      </c>
      <c r="AI88" s="59">
        <v>302.96091999999999</v>
      </c>
      <c r="AJ88" s="59">
        <v>754.13962000000004</v>
      </c>
      <c r="AK88" s="59">
        <v>38.228199999999994</v>
      </c>
      <c r="AL88" s="59">
        <v>1783.1553799999999</v>
      </c>
      <c r="AM88" s="59">
        <v>0</v>
      </c>
      <c r="AN88" s="59">
        <v>0</v>
      </c>
      <c r="AO88" s="59">
        <v>0</v>
      </c>
      <c r="AP88" s="59">
        <v>462727.61552999995</v>
      </c>
    </row>
    <row r="89" spans="1:42">
      <c r="A89" s="64" t="s">
        <v>220</v>
      </c>
      <c r="B89" s="59">
        <v>72.639099999999999</v>
      </c>
      <c r="C89" s="59">
        <v>293.63884999999999</v>
      </c>
      <c r="D89" s="59">
        <v>55.256160000000001</v>
      </c>
      <c r="E89" s="59">
        <v>0</v>
      </c>
      <c r="F89" s="59">
        <v>20.094200000000001</v>
      </c>
      <c r="G89" s="59">
        <v>37.147460000000002</v>
      </c>
      <c r="H89" s="59">
        <v>2.6666699999999999</v>
      </c>
      <c r="I89" s="59">
        <v>73.543240000000011</v>
      </c>
      <c r="J89" s="59">
        <v>0</v>
      </c>
      <c r="K89" s="59">
        <v>29.144439999999999</v>
      </c>
      <c r="L89" s="59">
        <v>138.02797000000001</v>
      </c>
      <c r="M89" s="59">
        <v>54.331199999999995</v>
      </c>
      <c r="N89" s="59">
        <v>1173.8601200000001</v>
      </c>
      <c r="O89" s="59">
        <v>0</v>
      </c>
      <c r="P89" s="59">
        <v>13.625860000000001</v>
      </c>
      <c r="Q89" s="59">
        <v>0</v>
      </c>
      <c r="R89" s="59">
        <v>0</v>
      </c>
      <c r="S89" s="59">
        <v>0</v>
      </c>
      <c r="T89" s="59">
        <v>1.2829999999999999E-2</v>
      </c>
      <c r="U89" s="59">
        <v>0</v>
      </c>
      <c r="V89" s="59">
        <v>0</v>
      </c>
      <c r="W89" s="59">
        <v>17.551310000000001</v>
      </c>
      <c r="X89" s="59">
        <v>229.77164999999999</v>
      </c>
      <c r="Y89" s="59">
        <v>0</v>
      </c>
      <c r="Z89" s="59">
        <v>0</v>
      </c>
      <c r="AA89" s="59">
        <v>0</v>
      </c>
      <c r="AB89" s="59">
        <v>4.64717</v>
      </c>
      <c r="AC89" s="59">
        <v>261.02467000000001</v>
      </c>
      <c r="AD89" s="59">
        <v>0</v>
      </c>
      <c r="AE89" s="59">
        <v>0</v>
      </c>
      <c r="AF89" s="59">
        <v>15.32915</v>
      </c>
      <c r="AG89" s="59">
        <v>0</v>
      </c>
      <c r="AH89" s="59">
        <v>14.799989999999999</v>
      </c>
      <c r="AI89" s="59">
        <v>11.887790000000001</v>
      </c>
      <c r="AJ89" s="59">
        <v>0</v>
      </c>
      <c r="AK89" s="59">
        <v>0</v>
      </c>
      <c r="AL89" s="59">
        <v>1.0838800000000002</v>
      </c>
      <c r="AM89" s="59">
        <v>0</v>
      </c>
      <c r="AN89" s="59">
        <v>0</v>
      </c>
      <c r="AO89" s="59">
        <v>0</v>
      </c>
      <c r="AP89" s="59">
        <v>2520.0837099999999</v>
      </c>
    </row>
    <row r="90" spans="1:42">
      <c r="A90" s="64" t="s">
        <v>221</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0</v>
      </c>
      <c r="AN90" s="59">
        <v>-52.704000000000001</v>
      </c>
      <c r="AO90" s="59">
        <v>-38.153289999999998</v>
      </c>
      <c r="AP90" s="59">
        <v>-2578.2903799999999</v>
      </c>
    </row>
    <row r="91" spans="1:42">
      <c r="A91" s="389" t="s">
        <v>222</v>
      </c>
      <c r="B91" s="438">
        <v>53307.44339</v>
      </c>
      <c r="C91" s="438">
        <v>17330.64214</v>
      </c>
      <c r="D91" s="438">
        <v>18915.13766</v>
      </c>
      <c r="E91" s="438">
        <v>3203.82195</v>
      </c>
      <c r="F91" s="438">
        <v>1468.23487</v>
      </c>
      <c r="G91" s="438">
        <v>1997.0112900000001</v>
      </c>
      <c r="H91" s="438">
        <v>1838.0164499999998</v>
      </c>
      <c r="I91" s="438">
        <v>3871.1048700000001</v>
      </c>
      <c r="J91" s="438">
        <v>3353.11267</v>
      </c>
      <c r="K91" s="438">
        <v>3377.8045299999999</v>
      </c>
      <c r="L91" s="438">
        <v>2851.3404999999998</v>
      </c>
      <c r="M91" s="438">
        <v>2896.77385</v>
      </c>
      <c r="N91" s="438">
        <v>6581.8852100000004</v>
      </c>
      <c r="O91" s="438">
        <v>1442.58646</v>
      </c>
      <c r="P91" s="438">
        <v>2209.2695899999999</v>
      </c>
      <c r="Q91" s="438">
        <v>1537.3658600000001</v>
      </c>
      <c r="R91" s="438">
        <v>1570.1093100000001</v>
      </c>
      <c r="S91" s="438">
        <v>1940.6376200000002</v>
      </c>
      <c r="T91" s="438">
        <v>4048.4835200000002</v>
      </c>
      <c r="U91" s="438">
        <v>2297.2844599999999</v>
      </c>
      <c r="V91" s="438">
        <v>4754.4132699999991</v>
      </c>
      <c r="W91" s="438">
        <v>2103.7367000000004</v>
      </c>
      <c r="X91" s="438">
        <v>3168.5654100000002</v>
      </c>
      <c r="Y91" s="438">
        <v>942.54134999999997</v>
      </c>
      <c r="Z91" s="438">
        <v>9029.1402400000006</v>
      </c>
      <c r="AA91" s="438">
        <v>1391.8095000000001</v>
      </c>
      <c r="AB91" s="438">
        <v>3814.4086000000002</v>
      </c>
      <c r="AC91" s="438">
        <v>15960.411050000001</v>
      </c>
      <c r="AD91" s="438">
        <v>2047.18199</v>
      </c>
      <c r="AE91" s="438">
        <v>4390.1305199999997</v>
      </c>
      <c r="AF91" s="438">
        <v>1457.8515300000001</v>
      </c>
      <c r="AG91" s="438">
        <v>907.84682999999995</v>
      </c>
      <c r="AH91" s="438">
        <v>2167.5674900000004</v>
      </c>
      <c r="AI91" s="438">
        <v>3165.6922999999997</v>
      </c>
      <c r="AJ91" s="438">
        <v>1228.16625</v>
      </c>
      <c r="AK91" s="438">
        <v>138.91665</v>
      </c>
      <c r="AL91" s="438">
        <v>4312.31999</v>
      </c>
      <c r="AM91" s="438">
        <v>2999.2061899999999</v>
      </c>
      <c r="AN91" s="438">
        <v>2933.9270899999997</v>
      </c>
      <c r="AO91" s="438">
        <v>1013.2014399999999</v>
      </c>
      <c r="AP91" s="438">
        <v>203965.10059000002</v>
      </c>
    </row>
    <row r="92" spans="1:42">
      <c r="A92" s="64" t="s">
        <v>223</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109.79005000000001</v>
      </c>
      <c r="AN92" s="59">
        <v>2562.7759999999998</v>
      </c>
      <c r="AO92" s="59">
        <v>268.07405999999997</v>
      </c>
      <c r="AP92" s="59">
        <v>57742.206009999994</v>
      </c>
    </row>
    <row r="93" spans="1:42">
      <c r="A93" s="64" t="s">
        <v>224</v>
      </c>
      <c r="B93" s="59">
        <v>33644.089169999999</v>
      </c>
      <c r="C93" s="59">
        <v>8213.6590899999992</v>
      </c>
      <c r="D93" s="59">
        <v>7501.2154199999995</v>
      </c>
      <c r="E93" s="59">
        <v>533.3415500000001</v>
      </c>
      <c r="F93" s="59">
        <v>720.71818999999994</v>
      </c>
      <c r="G93" s="59">
        <v>1408.8189</v>
      </c>
      <c r="H93" s="59">
        <v>917.67323999999996</v>
      </c>
      <c r="I93" s="59">
        <v>1492.6768100000002</v>
      </c>
      <c r="J93" s="59">
        <v>1788.3329899999999</v>
      </c>
      <c r="K93" s="59">
        <v>1387.1265600000002</v>
      </c>
      <c r="L93" s="59">
        <v>2253.1704300000001</v>
      </c>
      <c r="M93" s="59">
        <v>972.13134000000002</v>
      </c>
      <c r="N93" s="59">
        <v>2388.2972500000001</v>
      </c>
      <c r="O93" s="59">
        <v>364.51259000000005</v>
      </c>
      <c r="P93" s="59">
        <v>965.71181999999999</v>
      </c>
      <c r="Q93" s="59">
        <v>782.81880000000001</v>
      </c>
      <c r="R93" s="59">
        <v>807.69633999999996</v>
      </c>
      <c r="S93" s="59">
        <v>291.37853000000001</v>
      </c>
      <c r="T93" s="59">
        <v>1816.32609</v>
      </c>
      <c r="U93" s="59">
        <v>845.55193999999995</v>
      </c>
      <c r="V93" s="59">
        <v>4318.1596600000003</v>
      </c>
      <c r="W93" s="59">
        <v>1277.72857</v>
      </c>
      <c r="X93" s="59">
        <v>1560.8618899999999</v>
      </c>
      <c r="Y93" s="59">
        <v>146.82733999999999</v>
      </c>
      <c r="Z93" s="59">
        <v>5558.0356500000007</v>
      </c>
      <c r="AA93" s="59">
        <v>251.99471</v>
      </c>
      <c r="AB93" s="59">
        <v>2107.6691499999997</v>
      </c>
      <c r="AC93" s="59">
        <v>8480.6735700000008</v>
      </c>
      <c r="AD93" s="59">
        <v>204.65956</v>
      </c>
      <c r="AE93" s="59">
        <v>824.28307999999993</v>
      </c>
      <c r="AF93" s="59">
        <v>940.51264000000003</v>
      </c>
      <c r="AG93" s="59">
        <v>542.32335</v>
      </c>
      <c r="AH93" s="59">
        <v>1245.78044</v>
      </c>
      <c r="AI93" s="59">
        <v>1360.0121399999998</v>
      </c>
      <c r="AJ93" s="59">
        <v>398.26760999999999</v>
      </c>
      <c r="AK93" s="59">
        <v>0</v>
      </c>
      <c r="AL93" s="59">
        <v>2654.7433799999999</v>
      </c>
      <c r="AM93" s="59">
        <v>978.90948000000003</v>
      </c>
      <c r="AN93" s="59">
        <v>1E-3</v>
      </c>
      <c r="AO93" s="59">
        <v>614.0865500000001</v>
      </c>
      <c r="AP93" s="59">
        <v>102560.77682</v>
      </c>
    </row>
    <row r="94" spans="1:42">
      <c r="A94" s="64" t="s">
        <v>225</v>
      </c>
      <c r="B94" s="59">
        <v>2151.1758999999997</v>
      </c>
      <c r="C94" s="59">
        <v>194.91634999999999</v>
      </c>
      <c r="D94" s="59">
        <v>1234.3400200000001</v>
      </c>
      <c r="E94" s="59">
        <v>409.27497999999997</v>
      </c>
      <c r="F94" s="59">
        <v>128.19800000000001</v>
      </c>
      <c r="G94" s="59">
        <v>74.298899999999989</v>
      </c>
      <c r="H94" s="59">
        <v>223.30384000000001</v>
      </c>
      <c r="I94" s="59">
        <v>289.74336999999997</v>
      </c>
      <c r="J94" s="59">
        <v>183.50196</v>
      </c>
      <c r="K94" s="59">
        <v>320.64934000000005</v>
      </c>
      <c r="L94" s="59">
        <v>56.646620000000006</v>
      </c>
      <c r="M94" s="59">
        <v>418.15438</v>
      </c>
      <c r="N94" s="59">
        <v>365.10645</v>
      </c>
      <c r="O94" s="59">
        <v>147.62431000000001</v>
      </c>
      <c r="P94" s="59">
        <v>175.60110999999998</v>
      </c>
      <c r="Q94" s="59">
        <v>62.95919</v>
      </c>
      <c r="R94" s="59">
        <v>191.5566</v>
      </c>
      <c r="S94" s="59">
        <v>255.34842999999998</v>
      </c>
      <c r="T94" s="59">
        <v>525.85801000000004</v>
      </c>
      <c r="U94" s="59">
        <v>261.25196</v>
      </c>
      <c r="V94" s="59">
        <v>54.17803</v>
      </c>
      <c r="W94" s="59">
        <v>97.044869999999989</v>
      </c>
      <c r="X94" s="59">
        <v>228.31811999999999</v>
      </c>
      <c r="Y94" s="59">
        <v>138.70291</v>
      </c>
      <c r="Z94" s="59">
        <v>106.59538999999999</v>
      </c>
      <c r="AA94" s="59">
        <v>153.89217000000002</v>
      </c>
      <c r="AB94" s="59">
        <v>194.31495999999999</v>
      </c>
      <c r="AC94" s="59">
        <v>721.97924</v>
      </c>
      <c r="AD94" s="59">
        <v>175.56363000000002</v>
      </c>
      <c r="AE94" s="59">
        <v>326.54909000000004</v>
      </c>
      <c r="AF94" s="59">
        <v>80.436999999999998</v>
      </c>
      <c r="AG94" s="59">
        <v>108.7937</v>
      </c>
      <c r="AH94" s="59">
        <v>126.20701</v>
      </c>
      <c r="AI94" s="59">
        <v>67.532589999999999</v>
      </c>
      <c r="AJ94" s="59">
        <v>44.817</v>
      </c>
      <c r="AK94" s="59">
        <v>65.622770000000003</v>
      </c>
      <c r="AL94" s="59">
        <v>313.62395000000004</v>
      </c>
      <c r="AM94" s="59">
        <v>473.80334999999997</v>
      </c>
      <c r="AN94" s="59">
        <v>19.279400000000003</v>
      </c>
      <c r="AO94" s="59">
        <v>45.071449999999999</v>
      </c>
      <c r="AP94" s="59">
        <v>11211.83635</v>
      </c>
    </row>
    <row r="95" spans="1:42">
      <c r="A95" s="64" t="s">
        <v>226</v>
      </c>
      <c r="B95" s="59">
        <v>1489.4954</v>
      </c>
      <c r="C95" s="59">
        <v>376.07003000000003</v>
      </c>
      <c r="D95" s="59">
        <v>1979.02775</v>
      </c>
      <c r="E95" s="59">
        <v>992.66115000000002</v>
      </c>
      <c r="F95" s="59">
        <v>289.00684000000001</v>
      </c>
      <c r="G95" s="59">
        <v>234.14193</v>
      </c>
      <c r="H95" s="59">
        <v>205.55339000000001</v>
      </c>
      <c r="I95" s="59">
        <v>397.70335999999998</v>
      </c>
      <c r="J95" s="59">
        <v>203.69679000000002</v>
      </c>
      <c r="K95" s="59">
        <v>1289.86582</v>
      </c>
      <c r="L95" s="59">
        <v>20.147410000000001</v>
      </c>
      <c r="M95" s="59">
        <v>460.88965000000002</v>
      </c>
      <c r="N95" s="59">
        <v>137.44432</v>
      </c>
      <c r="O95" s="59">
        <v>57.94464</v>
      </c>
      <c r="P95" s="59">
        <v>351.74705999999998</v>
      </c>
      <c r="Q95" s="59">
        <v>116.08808999999999</v>
      </c>
      <c r="R95" s="59">
        <v>174.33247</v>
      </c>
      <c r="S95" s="59">
        <v>278.34044</v>
      </c>
      <c r="T95" s="59">
        <v>1135.2217900000001</v>
      </c>
      <c r="U95" s="59">
        <v>271.62488000000002</v>
      </c>
      <c r="V95" s="59">
        <v>58.021830000000001</v>
      </c>
      <c r="W95" s="59">
        <v>62.42642</v>
      </c>
      <c r="X95" s="59">
        <v>155.46836999999999</v>
      </c>
      <c r="Y95" s="59">
        <v>56.835509999999999</v>
      </c>
      <c r="Z95" s="59">
        <v>191.53104000000002</v>
      </c>
      <c r="AA95" s="59">
        <v>165.89822000000001</v>
      </c>
      <c r="AB95" s="59">
        <v>159.80745999999999</v>
      </c>
      <c r="AC95" s="59">
        <v>928.24192000000005</v>
      </c>
      <c r="AD95" s="59">
        <v>101.56724</v>
      </c>
      <c r="AE95" s="59">
        <v>1096.1576299999999</v>
      </c>
      <c r="AF95" s="59">
        <v>185.41066000000001</v>
      </c>
      <c r="AG95" s="59">
        <v>134.92484999999999</v>
      </c>
      <c r="AH95" s="59">
        <v>181.999</v>
      </c>
      <c r="AI95" s="59">
        <v>121.62869999999999</v>
      </c>
      <c r="AJ95" s="59">
        <v>58.005199999999995</v>
      </c>
      <c r="AK95" s="59">
        <v>16.75731</v>
      </c>
      <c r="AL95" s="59">
        <v>262.59390999999999</v>
      </c>
      <c r="AM95" s="59">
        <v>752.86324000000002</v>
      </c>
      <c r="AN95" s="59">
        <v>218.94651999999999</v>
      </c>
      <c r="AO95" s="59">
        <v>33.544809999999998</v>
      </c>
      <c r="AP95" s="59">
        <v>15403.63305</v>
      </c>
    </row>
    <row r="96" spans="1:42">
      <c r="A96" s="64" t="s">
        <v>227</v>
      </c>
      <c r="B96" s="59">
        <v>2002.5927199999999</v>
      </c>
      <c r="C96" s="59">
        <v>893.10043000000007</v>
      </c>
      <c r="D96" s="59">
        <v>1549.44291</v>
      </c>
      <c r="E96" s="59">
        <v>212.68168</v>
      </c>
      <c r="F96" s="59">
        <v>178.15484000000001</v>
      </c>
      <c r="G96" s="59">
        <v>110.75868</v>
      </c>
      <c r="H96" s="59">
        <v>283.30897999999996</v>
      </c>
      <c r="I96" s="59">
        <v>117.77713</v>
      </c>
      <c r="J96" s="59">
        <v>349.11659999999995</v>
      </c>
      <c r="K96" s="59">
        <v>219.16719000000001</v>
      </c>
      <c r="L96" s="59">
        <v>153.64087000000001</v>
      </c>
      <c r="M96" s="59">
        <v>137.27173000000002</v>
      </c>
      <c r="N96" s="59">
        <v>615.90224999999998</v>
      </c>
      <c r="O96" s="59">
        <v>450.52094</v>
      </c>
      <c r="P96" s="59">
        <v>150.86318</v>
      </c>
      <c r="Q96" s="59">
        <v>82.346029999999999</v>
      </c>
      <c r="R96" s="59">
        <v>94.48499000000001</v>
      </c>
      <c r="S96" s="59">
        <v>54.10812</v>
      </c>
      <c r="T96" s="59">
        <v>499.26206999999999</v>
      </c>
      <c r="U96" s="59">
        <v>241.49127999999999</v>
      </c>
      <c r="V96" s="59">
        <v>123.91587</v>
      </c>
      <c r="W96" s="59">
        <v>80.986699999999999</v>
      </c>
      <c r="X96" s="59">
        <v>216.43692999999999</v>
      </c>
      <c r="Y96" s="59">
        <v>195.3021</v>
      </c>
      <c r="Z96" s="59">
        <v>331.81028999999995</v>
      </c>
      <c r="AA96" s="59">
        <v>196.86592999999999</v>
      </c>
      <c r="AB96" s="59">
        <v>207.15969000000001</v>
      </c>
      <c r="AC96" s="59">
        <v>296.09908000000001</v>
      </c>
      <c r="AD96" s="59">
        <v>329.00759999999997</v>
      </c>
      <c r="AE96" s="59">
        <v>604.11436000000003</v>
      </c>
      <c r="AF96" s="59">
        <v>167.13445999999999</v>
      </c>
      <c r="AG96" s="59">
        <v>83.664199999999994</v>
      </c>
      <c r="AH96" s="59">
        <v>383.47303999999997</v>
      </c>
      <c r="AI96" s="59">
        <v>62.833860000000001</v>
      </c>
      <c r="AJ96" s="59">
        <v>28.379810000000003</v>
      </c>
      <c r="AK96" s="59">
        <v>56.534570000000002</v>
      </c>
      <c r="AL96" s="59">
        <v>348.27744999999999</v>
      </c>
      <c r="AM96" s="59">
        <v>683.83906999999999</v>
      </c>
      <c r="AN96" s="59">
        <v>132.92317</v>
      </c>
      <c r="AO96" s="59">
        <v>47.098169999999996</v>
      </c>
      <c r="AP96" s="59">
        <v>12971.848970000001</v>
      </c>
    </row>
    <row r="97" spans="1:42">
      <c r="A97" s="64" t="s">
        <v>228</v>
      </c>
      <c r="B97" s="59">
        <v>32.49841</v>
      </c>
      <c r="C97" s="59">
        <v>290.43928999999997</v>
      </c>
      <c r="D97" s="59">
        <v>30.189610000000002</v>
      </c>
      <c r="E97" s="59">
        <v>8.2824799999999996</v>
      </c>
      <c r="F97" s="59">
        <v>0</v>
      </c>
      <c r="G97" s="59">
        <v>90.565559999999991</v>
      </c>
      <c r="H97" s="59">
        <v>2E-3</v>
      </c>
      <c r="I97" s="59">
        <v>5.0000000000000001E-3</v>
      </c>
      <c r="J97" s="59">
        <v>159.13099</v>
      </c>
      <c r="K97" s="59">
        <v>32.216950000000004</v>
      </c>
      <c r="L97" s="59">
        <v>5.8013999999999992</v>
      </c>
      <c r="M97" s="59">
        <v>363.57171999999997</v>
      </c>
      <c r="N97" s="59">
        <v>11.437610000000001</v>
      </c>
      <c r="O97" s="59">
        <v>6.0000000000000001E-3</v>
      </c>
      <c r="P97" s="59">
        <v>301.04798</v>
      </c>
      <c r="Q97" s="59">
        <v>3.0000000000000001E-3</v>
      </c>
      <c r="R97" s="59">
        <v>5.5126999999999997</v>
      </c>
      <c r="S97" s="59">
        <v>7.0000000000000001E-3</v>
      </c>
      <c r="T97" s="59">
        <v>2E-3</v>
      </c>
      <c r="U97" s="59">
        <v>6.4603999999999999</v>
      </c>
      <c r="V97" s="59">
        <v>6.0000000000000001E-3</v>
      </c>
      <c r="W97" s="59">
        <v>6.0000000000000001E-3</v>
      </c>
      <c r="X97" s="59">
        <v>1.103E-2</v>
      </c>
      <c r="Y97" s="59">
        <v>5.1394799999999998</v>
      </c>
      <c r="Z97" s="59">
        <v>248.01714000000001</v>
      </c>
      <c r="AA97" s="59">
        <v>7.9950799999999997</v>
      </c>
      <c r="AB97" s="59">
        <v>9.9290000000000003</v>
      </c>
      <c r="AC97" s="59">
        <v>136.28952999999998</v>
      </c>
      <c r="AD97" s="59">
        <v>279.55040000000002</v>
      </c>
      <c r="AE97" s="59">
        <v>574.16390000000001</v>
      </c>
      <c r="AF97" s="59">
        <v>1E-3</v>
      </c>
      <c r="AG97" s="59">
        <v>6.0000000000000001E-3</v>
      </c>
      <c r="AH97" s="59">
        <v>8.0000000000000002E-3</v>
      </c>
      <c r="AI97" s="59">
        <v>14.30101</v>
      </c>
      <c r="AJ97" s="59">
        <v>3.0099999999999997E-3</v>
      </c>
      <c r="AK97" s="59">
        <v>2E-3</v>
      </c>
      <c r="AL97" s="59">
        <v>50.674300000000002</v>
      </c>
      <c r="AM97" s="59">
        <v>1E-3</v>
      </c>
      <c r="AN97" s="59">
        <v>1E-3</v>
      </c>
      <c r="AO97" s="59">
        <v>5.3263999999999996</v>
      </c>
      <c r="AP97" s="59">
        <v>2668.6113799999998</v>
      </c>
    </row>
    <row r="98" spans="1:42">
      <c r="A98" s="64" t="s">
        <v>229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169.12998000000002</v>
      </c>
    </row>
    <row r="99" spans="1:42">
      <c r="A99" s="64" t="s">
        <v>230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17.21556</v>
      </c>
      <c r="AE99" s="59">
        <v>0</v>
      </c>
      <c r="AF99" s="59">
        <v>0</v>
      </c>
      <c r="AG99" s="59">
        <v>0</v>
      </c>
      <c r="AH99" s="59">
        <v>0</v>
      </c>
      <c r="AI99" s="59">
        <v>0</v>
      </c>
      <c r="AJ99" s="59">
        <v>0</v>
      </c>
      <c r="AK99" s="59">
        <v>0</v>
      </c>
      <c r="AL99" s="59">
        <v>0</v>
      </c>
      <c r="AM99" s="59">
        <v>0</v>
      </c>
      <c r="AN99" s="59">
        <v>0</v>
      </c>
      <c r="AO99" s="59">
        <v>0</v>
      </c>
      <c r="AP99" s="59">
        <v>17.21556</v>
      </c>
    </row>
    <row r="100" spans="1:42">
      <c r="A100" s="64" t="s">
        <v>231</v>
      </c>
      <c r="B100" s="59">
        <v>0</v>
      </c>
      <c r="C100" s="59">
        <v>0</v>
      </c>
      <c r="D100" s="59">
        <v>0</v>
      </c>
      <c r="E100" s="59">
        <v>0</v>
      </c>
      <c r="F100" s="59">
        <v>0</v>
      </c>
      <c r="G100" s="59">
        <v>0</v>
      </c>
      <c r="H100" s="59">
        <v>0</v>
      </c>
      <c r="I100" s="59">
        <v>0</v>
      </c>
      <c r="J100" s="59">
        <v>0</v>
      </c>
      <c r="K100" s="59">
        <v>0</v>
      </c>
      <c r="L100" s="59">
        <v>0</v>
      </c>
      <c r="M100" s="59">
        <v>0</v>
      </c>
      <c r="N100" s="59">
        <v>0</v>
      </c>
      <c r="O100" s="59">
        <v>19.5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1219.84247</v>
      </c>
    </row>
    <row r="101" spans="1:42">
      <c r="A101" s="389" t="s">
        <v>232</v>
      </c>
      <c r="B101" s="438">
        <v>4735.4148600000008</v>
      </c>
      <c r="C101" s="438">
        <v>633.38939000000005</v>
      </c>
      <c r="D101" s="438">
        <v>2394.49017</v>
      </c>
      <c r="E101" s="438">
        <v>927.42916000000002</v>
      </c>
      <c r="F101" s="438">
        <v>166.35928000000001</v>
      </c>
      <c r="G101" s="438">
        <v>487.71108000000004</v>
      </c>
      <c r="H101" s="438">
        <v>226.64906999999999</v>
      </c>
      <c r="I101" s="438">
        <v>897.06405000000007</v>
      </c>
      <c r="J101" s="438">
        <v>196.71178</v>
      </c>
      <c r="K101" s="438">
        <v>470.31666999999999</v>
      </c>
      <c r="L101" s="438">
        <v>210.83733999999998</v>
      </c>
      <c r="M101" s="438">
        <v>310.14054999999996</v>
      </c>
      <c r="N101" s="438">
        <v>1176.6928400000002</v>
      </c>
      <c r="O101" s="438">
        <v>296.44481999999999</v>
      </c>
      <c r="P101" s="438">
        <v>433.43276000000003</v>
      </c>
      <c r="Q101" s="438">
        <v>25.20129</v>
      </c>
      <c r="R101" s="438">
        <v>503.87796999999995</v>
      </c>
      <c r="S101" s="438">
        <v>402.63109000000003</v>
      </c>
      <c r="T101" s="438">
        <v>1037.63301</v>
      </c>
      <c r="U101" s="438">
        <v>128.00174000000001</v>
      </c>
      <c r="V101" s="438">
        <v>37.06765</v>
      </c>
      <c r="W101" s="438">
        <v>46.03022</v>
      </c>
      <c r="X101" s="438">
        <v>523.86166000000003</v>
      </c>
      <c r="Y101" s="438">
        <v>165.8578</v>
      </c>
      <c r="Z101" s="438">
        <v>186.60658999999998</v>
      </c>
      <c r="AA101" s="438">
        <v>558.46023000000002</v>
      </c>
      <c r="AB101" s="438">
        <v>160.07494</v>
      </c>
      <c r="AC101" s="438">
        <v>839.92988000000003</v>
      </c>
      <c r="AD101" s="438">
        <v>859.85629000000006</v>
      </c>
      <c r="AE101" s="438">
        <v>783.65291999999999</v>
      </c>
      <c r="AF101" s="438">
        <v>425.94796000000002</v>
      </c>
      <c r="AG101" s="438">
        <v>148.43879999999999</v>
      </c>
      <c r="AH101" s="438">
        <v>225.21755999999999</v>
      </c>
      <c r="AI101" s="438">
        <v>244.27285999999998</v>
      </c>
      <c r="AJ101" s="438">
        <v>75.322969999999998</v>
      </c>
      <c r="AK101" s="438">
        <v>305.54556000000002</v>
      </c>
      <c r="AL101" s="438">
        <v>749.91631000000007</v>
      </c>
      <c r="AM101" s="438">
        <v>170.75058999999999</v>
      </c>
      <c r="AN101" s="438">
        <v>61.139360000000003</v>
      </c>
      <c r="AO101" s="438">
        <v>76.917559999999995</v>
      </c>
      <c r="AP101" s="438">
        <v>22305.296630000001</v>
      </c>
    </row>
    <row r="102" spans="1:42">
      <c r="A102" s="64" t="s">
        <v>233</v>
      </c>
      <c r="B102" s="59">
        <v>403.15384</v>
      </c>
      <c r="C102" s="59">
        <v>64.975309999999993</v>
      </c>
      <c r="D102" s="59">
        <v>675.40111000000002</v>
      </c>
      <c r="E102" s="59">
        <v>723.06726000000003</v>
      </c>
      <c r="F102" s="59">
        <v>74.27861</v>
      </c>
      <c r="G102" s="59">
        <v>29.047080000000001</v>
      </c>
      <c r="H102" s="59">
        <v>168.79942000000003</v>
      </c>
      <c r="I102" s="59">
        <v>352.67903000000001</v>
      </c>
      <c r="J102" s="59">
        <v>0</v>
      </c>
      <c r="K102" s="59">
        <v>108.05164000000001</v>
      </c>
      <c r="L102" s="59">
        <v>139.26751999999999</v>
      </c>
      <c r="M102" s="59">
        <v>164.59157999999999</v>
      </c>
      <c r="N102" s="59">
        <v>378.99061999999998</v>
      </c>
      <c r="O102" s="59">
        <v>157.4298</v>
      </c>
      <c r="P102" s="59">
        <v>77.97739</v>
      </c>
      <c r="Q102" s="59">
        <v>7.641</v>
      </c>
      <c r="R102" s="59">
        <v>124.94897999999999</v>
      </c>
      <c r="S102" s="59">
        <v>56.998589999999993</v>
      </c>
      <c r="T102" s="59">
        <v>872.9608199999999</v>
      </c>
      <c r="U102" s="59">
        <v>28.632060000000003</v>
      </c>
      <c r="V102" s="59">
        <v>9.3960000000000008</v>
      </c>
      <c r="W102" s="59">
        <v>0</v>
      </c>
      <c r="X102" s="59">
        <v>73.675719999999998</v>
      </c>
      <c r="Y102" s="59">
        <v>142.85160000000002</v>
      </c>
      <c r="Z102" s="59">
        <v>104.61081</v>
      </c>
      <c r="AA102" s="59">
        <v>117.95835000000001</v>
      </c>
      <c r="AB102" s="59">
        <v>0</v>
      </c>
      <c r="AC102" s="59">
        <v>595.63363000000004</v>
      </c>
      <c r="AD102" s="59">
        <v>101.27217</v>
      </c>
      <c r="AE102" s="59">
        <v>269.90952000000004</v>
      </c>
      <c r="AF102" s="59">
        <v>26.386959999999998</v>
      </c>
      <c r="AG102" s="59">
        <v>87.838130000000007</v>
      </c>
      <c r="AH102" s="59">
        <v>93.57735000000001</v>
      </c>
      <c r="AI102" s="59">
        <v>29.884820000000001</v>
      </c>
      <c r="AJ102" s="59">
        <v>20.396570000000001</v>
      </c>
      <c r="AK102" s="59">
        <v>3.94556</v>
      </c>
      <c r="AL102" s="59">
        <v>90.387979999999999</v>
      </c>
      <c r="AM102" s="59">
        <v>63.9</v>
      </c>
      <c r="AN102" s="59">
        <v>61.139360000000003</v>
      </c>
      <c r="AO102" s="59">
        <v>0</v>
      </c>
      <c r="AP102" s="59">
        <v>6501.6561900000006</v>
      </c>
    </row>
    <row r="103" spans="1:42">
      <c r="A103" s="64" t="s">
        <v>234</v>
      </c>
      <c r="B103" s="59">
        <v>232.67375000000001</v>
      </c>
      <c r="C103" s="59">
        <v>0</v>
      </c>
      <c r="D103" s="59">
        <v>71.489500000000007</v>
      </c>
      <c r="E103" s="59">
        <v>0</v>
      </c>
      <c r="F103" s="59">
        <v>0</v>
      </c>
      <c r="G103" s="59">
        <v>0</v>
      </c>
      <c r="H103" s="59">
        <v>13.675649999999999</v>
      </c>
      <c r="I103" s="59">
        <v>26.290029999999998</v>
      </c>
      <c r="J103" s="59">
        <v>0</v>
      </c>
      <c r="K103" s="59">
        <v>0</v>
      </c>
      <c r="L103" s="59">
        <v>11.8757</v>
      </c>
      <c r="M103" s="59">
        <v>0</v>
      </c>
      <c r="N103" s="59">
        <v>0</v>
      </c>
      <c r="O103" s="59">
        <v>0</v>
      </c>
      <c r="P103" s="59">
        <v>0</v>
      </c>
      <c r="Q103" s="59">
        <v>0</v>
      </c>
      <c r="R103" s="59">
        <v>8.4766000000000012</v>
      </c>
      <c r="S103" s="59">
        <v>174.17148</v>
      </c>
      <c r="T103" s="59">
        <v>36.680669999999999</v>
      </c>
      <c r="U103" s="59">
        <v>36.069839999999999</v>
      </c>
      <c r="V103" s="59">
        <v>0</v>
      </c>
      <c r="W103" s="59">
        <v>0</v>
      </c>
      <c r="X103" s="59">
        <v>41.708400000000005</v>
      </c>
      <c r="Y103" s="59">
        <v>0</v>
      </c>
      <c r="Z103" s="59">
        <v>0</v>
      </c>
      <c r="AA103" s="59">
        <v>6.6983900000000007</v>
      </c>
      <c r="AB103" s="59">
        <v>121.35396</v>
      </c>
      <c r="AC103" s="59">
        <v>0</v>
      </c>
      <c r="AD103" s="59">
        <v>335.90517999999997</v>
      </c>
      <c r="AE103" s="59">
        <v>149.09938</v>
      </c>
      <c r="AF103" s="59">
        <v>0.99853999999999998</v>
      </c>
      <c r="AG103" s="59">
        <v>0</v>
      </c>
      <c r="AH103" s="59">
        <v>0</v>
      </c>
      <c r="AI103" s="59">
        <v>67.535640000000001</v>
      </c>
      <c r="AJ103" s="59">
        <v>0</v>
      </c>
      <c r="AK103" s="59">
        <v>0</v>
      </c>
      <c r="AL103" s="59">
        <v>284.02609999999999</v>
      </c>
      <c r="AM103" s="59">
        <v>0</v>
      </c>
      <c r="AN103" s="59">
        <v>0</v>
      </c>
      <c r="AO103" s="59">
        <v>0</v>
      </c>
      <c r="AP103" s="59">
        <v>1618.7288100000001</v>
      </c>
    </row>
    <row r="104" spans="1:42">
      <c r="A104" s="64" t="s">
        <v>235</v>
      </c>
      <c r="B104" s="59">
        <v>4022.5366400000003</v>
      </c>
      <c r="C104" s="59">
        <v>0</v>
      </c>
      <c r="D104" s="59">
        <v>0</v>
      </c>
      <c r="E104" s="59">
        <v>2.6240000000000001</v>
      </c>
      <c r="F104" s="59">
        <v>0</v>
      </c>
      <c r="G104" s="59">
        <v>0</v>
      </c>
      <c r="H104" s="59">
        <v>0</v>
      </c>
      <c r="I104" s="59">
        <v>0</v>
      </c>
      <c r="J104" s="59">
        <v>8.1999999999999993</v>
      </c>
      <c r="K104" s="59">
        <v>360.67027000000002</v>
      </c>
      <c r="L104" s="59">
        <v>307.79768999999999</v>
      </c>
      <c r="M104" s="59">
        <v>113.91950999999999</v>
      </c>
      <c r="N104" s="59">
        <v>103.69197</v>
      </c>
      <c r="O104" s="59">
        <v>157.26526999999999</v>
      </c>
      <c r="P104" s="59">
        <v>0</v>
      </c>
      <c r="Q104" s="59">
        <v>0</v>
      </c>
      <c r="R104" s="59">
        <v>7.734</v>
      </c>
      <c r="S104" s="59">
        <v>0</v>
      </c>
      <c r="T104" s="59">
        <v>43.4</v>
      </c>
      <c r="U104" s="59">
        <v>0.18203999999999998</v>
      </c>
      <c r="V104" s="59">
        <v>5.7300000000000007E-3</v>
      </c>
      <c r="W104" s="59">
        <v>0</v>
      </c>
      <c r="X104" s="59">
        <v>0.6</v>
      </c>
      <c r="Y104" s="59">
        <v>0</v>
      </c>
      <c r="Z104" s="59">
        <v>7.3282600000000002</v>
      </c>
      <c r="AA104" s="59">
        <v>0</v>
      </c>
      <c r="AB104" s="59">
        <v>2.0480000000000002E-2</v>
      </c>
      <c r="AC104" s="59">
        <v>0</v>
      </c>
      <c r="AD104" s="59">
        <v>304.66969</v>
      </c>
      <c r="AE104" s="59">
        <v>0</v>
      </c>
      <c r="AF104" s="59">
        <v>0</v>
      </c>
      <c r="AG104" s="59">
        <v>0</v>
      </c>
      <c r="AH104" s="59">
        <v>0</v>
      </c>
      <c r="AI104" s="59">
        <v>0</v>
      </c>
      <c r="AJ104" s="59">
        <v>0</v>
      </c>
      <c r="AK104" s="59">
        <v>0</v>
      </c>
      <c r="AL104" s="59">
        <v>0</v>
      </c>
      <c r="AM104" s="59">
        <v>0</v>
      </c>
      <c r="AN104" s="59">
        <v>0</v>
      </c>
      <c r="AO104" s="59">
        <v>0</v>
      </c>
      <c r="AP104" s="59">
        <v>5440.6455500000002</v>
      </c>
    </row>
    <row r="105" spans="1:42">
      <c r="A105" s="64" t="s">
        <v>236</v>
      </c>
      <c r="B105" s="59">
        <v>77.050629999999998</v>
      </c>
      <c r="C105" s="59">
        <v>568.41408000000001</v>
      </c>
      <c r="D105" s="59">
        <v>1647.5995600000001</v>
      </c>
      <c r="E105" s="59">
        <v>201.7379</v>
      </c>
      <c r="F105" s="59">
        <v>92.080669999999998</v>
      </c>
      <c r="G105" s="59">
        <v>458.66399999999999</v>
      </c>
      <c r="H105" s="59">
        <v>44.173999999999999</v>
      </c>
      <c r="I105" s="59">
        <v>518.09498999999994</v>
      </c>
      <c r="J105" s="59">
        <v>188.51177999999999</v>
      </c>
      <c r="K105" s="59">
        <v>360.53471000000002</v>
      </c>
      <c r="L105" s="59">
        <v>48.830919999999999</v>
      </c>
      <c r="M105" s="59">
        <v>145.54897</v>
      </c>
      <c r="N105" s="59">
        <v>796.48252000000002</v>
      </c>
      <c r="O105" s="59">
        <v>139.01503</v>
      </c>
      <c r="P105" s="59">
        <v>355.45537000000002</v>
      </c>
      <c r="Q105" s="59">
        <v>17.560290000000002</v>
      </c>
      <c r="R105" s="59">
        <v>362.71839</v>
      </c>
      <c r="S105" s="59">
        <v>171.46101999999999</v>
      </c>
      <c r="T105" s="59">
        <v>84.591520000000003</v>
      </c>
      <c r="U105" s="59">
        <v>63.117800000000003</v>
      </c>
      <c r="V105" s="59">
        <v>27.66592</v>
      </c>
      <c r="W105" s="59">
        <v>46.03022</v>
      </c>
      <c r="X105" s="59">
        <v>407.87753999999995</v>
      </c>
      <c r="Y105" s="59">
        <v>23.0062</v>
      </c>
      <c r="Z105" s="59">
        <v>74.891139999999993</v>
      </c>
      <c r="AA105" s="59">
        <v>433.80349000000001</v>
      </c>
      <c r="AB105" s="59">
        <v>38.700499999999998</v>
      </c>
      <c r="AC105" s="59">
        <v>244.29624999999999</v>
      </c>
      <c r="AD105" s="59">
        <v>118.00924999999999</v>
      </c>
      <c r="AE105" s="59">
        <v>364.64402000000001</v>
      </c>
      <c r="AF105" s="59">
        <v>398.56246000000004</v>
      </c>
      <c r="AG105" s="59">
        <v>60.600670000000001</v>
      </c>
      <c r="AH105" s="59">
        <v>131.64021</v>
      </c>
      <c r="AI105" s="59">
        <v>146.85239999999999</v>
      </c>
      <c r="AJ105" s="59">
        <v>54.926400000000001</v>
      </c>
      <c r="AK105" s="59">
        <v>301.60000000000002</v>
      </c>
      <c r="AL105" s="59">
        <v>375.50223</v>
      </c>
      <c r="AM105" s="59">
        <v>106.85059</v>
      </c>
      <c r="AN105" s="59">
        <v>0</v>
      </c>
      <c r="AO105" s="59">
        <v>76.917559999999995</v>
      </c>
      <c r="AP105" s="59">
        <v>9774.0211999999992</v>
      </c>
    </row>
    <row r="106" spans="1:42">
      <c r="A106" s="99" t="s">
        <v>237</v>
      </c>
      <c r="B106" s="95">
        <v>0</v>
      </c>
      <c r="C106" s="95">
        <v>0</v>
      </c>
      <c r="D106" s="95">
        <v>0</v>
      </c>
      <c r="E106" s="95">
        <v>0</v>
      </c>
      <c r="F106" s="95">
        <v>0</v>
      </c>
      <c r="G106" s="95">
        <v>0</v>
      </c>
      <c r="H106" s="95">
        <v>0</v>
      </c>
      <c r="I106" s="95">
        <v>0</v>
      </c>
      <c r="J106" s="95">
        <v>0</v>
      </c>
      <c r="K106" s="95">
        <v>-358.93995000000001</v>
      </c>
      <c r="L106" s="95">
        <v>-296.93448999999998</v>
      </c>
      <c r="M106" s="95">
        <v>-113.91950999999999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-1029.75512</v>
      </c>
    </row>
    <row r="107" spans="1:42">
      <c r="A107" s="389" t="s">
        <v>238</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row>
    <row r="108" spans="1:42">
      <c r="A108" s="64" t="s">
        <v>239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row>
    <row r="109" spans="1:42">
      <c r="A109" s="64" t="s">
        <v>240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row>
    <row r="110" spans="1:42">
      <c r="A110" s="64" t="s">
        <v>241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row>
    <row r="111" spans="1:42">
      <c r="A111" s="64" t="s">
        <v>242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row>
    <row r="112" spans="1:42">
      <c r="A112" s="64" t="s">
        <v>243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row>
    <row r="113" spans="1:42">
      <c r="A113" s="64" t="s">
        <v>244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row>
    <row r="114" spans="1:42">
      <c r="A114" s="389" t="s">
        <v>245</v>
      </c>
      <c r="B114" s="438">
        <v>1616143.5502200001</v>
      </c>
      <c r="C114" s="438">
        <v>446138.90218999999</v>
      </c>
      <c r="D114" s="438">
        <v>980772.76816999994</v>
      </c>
      <c r="E114" s="438">
        <v>339795.47133999999</v>
      </c>
      <c r="F114" s="438">
        <v>189745.38845</v>
      </c>
      <c r="G114" s="438">
        <v>171632.31999000002</v>
      </c>
      <c r="H114" s="438">
        <v>126828.58881999999</v>
      </c>
      <c r="I114" s="438">
        <v>239645.63986000002</v>
      </c>
      <c r="J114" s="438">
        <v>202424.69069999998</v>
      </c>
      <c r="K114" s="438">
        <v>278912.58036999998</v>
      </c>
      <c r="L114" s="438">
        <v>123649.30945</v>
      </c>
      <c r="M114" s="438">
        <v>329257.25247000001</v>
      </c>
      <c r="N114" s="438">
        <v>346496.99031999998</v>
      </c>
      <c r="O114" s="438">
        <v>130374.62417</v>
      </c>
      <c r="P114" s="438">
        <v>163292.93653000001</v>
      </c>
      <c r="Q114" s="438">
        <v>65943.142009999996</v>
      </c>
      <c r="R114" s="438">
        <v>73887.615620000011</v>
      </c>
      <c r="S114" s="438">
        <v>88739.233800000002</v>
      </c>
      <c r="T114" s="438">
        <v>86533.027459999998</v>
      </c>
      <c r="U114" s="438">
        <v>204930.80496000001</v>
      </c>
      <c r="V114" s="438">
        <v>75319.296170000001</v>
      </c>
      <c r="W114" s="438">
        <v>117052.54191</v>
      </c>
      <c r="X114" s="438">
        <v>294488.77029000001</v>
      </c>
      <c r="Y114" s="438">
        <v>121680.93654000001</v>
      </c>
      <c r="Z114" s="438">
        <v>273974.62699000002</v>
      </c>
      <c r="AA114" s="438">
        <v>131251.83853000001</v>
      </c>
      <c r="AB114" s="438">
        <v>355308.75695000001</v>
      </c>
      <c r="AC114" s="438">
        <v>318505.73998000001</v>
      </c>
      <c r="AD114" s="438">
        <v>85503.07819</v>
      </c>
      <c r="AE114" s="438">
        <v>305478.73602999997</v>
      </c>
      <c r="AF114" s="438">
        <v>47375.417119999998</v>
      </c>
      <c r="AG114" s="438">
        <v>69884.42757</v>
      </c>
      <c r="AH114" s="438">
        <v>64030.39273</v>
      </c>
      <c r="AI114" s="438">
        <v>21158.361579999997</v>
      </c>
      <c r="AJ114" s="438">
        <v>45792.684580000001</v>
      </c>
      <c r="AK114" s="438">
        <v>8127.8754000000008</v>
      </c>
      <c r="AL114" s="438">
        <v>128458.38606</v>
      </c>
      <c r="AM114" s="438">
        <v>175878.31977</v>
      </c>
      <c r="AN114" s="438">
        <v>70993.654089999996</v>
      </c>
      <c r="AO114" s="438">
        <v>24311.828559999998</v>
      </c>
      <c r="AP114" s="438">
        <v>8939720.5059400015</v>
      </c>
    </row>
    <row r="115" spans="1:42">
      <c r="A115" s="389" t="s">
        <v>246</v>
      </c>
      <c r="B115" s="438">
        <v>1147364.8846199999</v>
      </c>
      <c r="C115" s="438">
        <v>400169.52749000001</v>
      </c>
      <c r="D115" s="438">
        <v>766765.28266999999</v>
      </c>
      <c r="E115" s="438">
        <v>291028.27262</v>
      </c>
      <c r="F115" s="438">
        <v>176159.54</v>
      </c>
      <c r="G115" s="438">
        <v>154319.09828000001</v>
      </c>
      <c r="H115" s="438">
        <v>118960.14929999999</v>
      </c>
      <c r="I115" s="438">
        <v>200364.14205000002</v>
      </c>
      <c r="J115" s="438">
        <v>179998.99197</v>
      </c>
      <c r="K115" s="438">
        <v>258116.25683000003</v>
      </c>
      <c r="L115" s="438">
        <v>91915.339319999999</v>
      </c>
      <c r="M115" s="438">
        <v>283638.01425000001</v>
      </c>
      <c r="N115" s="438">
        <v>327814.84685000003</v>
      </c>
      <c r="O115" s="438">
        <v>109937.3287</v>
      </c>
      <c r="P115" s="438">
        <v>155974.83259000001</v>
      </c>
      <c r="Q115" s="438">
        <v>55108.58092</v>
      </c>
      <c r="R115" s="438">
        <v>67535.399090000006</v>
      </c>
      <c r="S115" s="438">
        <v>83452.33124</v>
      </c>
      <c r="T115" s="438">
        <v>73781.292920000007</v>
      </c>
      <c r="U115" s="438">
        <v>178666.77861000001</v>
      </c>
      <c r="V115" s="438">
        <v>69450.918489999996</v>
      </c>
      <c r="W115" s="438">
        <v>96022.848379999996</v>
      </c>
      <c r="X115" s="438">
        <v>256854.35131</v>
      </c>
      <c r="Y115" s="438">
        <v>107393.85628000001</v>
      </c>
      <c r="Z115" s="438">
        <v>247585.29801</v>
      </c>
      <c r="AA115" s="438">
        <v>101413.11413</v>
      </c>
      <c r="AB115" s="438">
        <v>288252.47514</v>
      </c>
      <c r="AC115" s="438">
        <v>273367.78036999999</v>
      </c>
      <c r="AD115" s="438">
        <v>72110.604480000009</v>
      </c>
      <c r="AE115" s="438">
        <v>281696.15749000001</v>
      </c>
      <c r="AF115" s="438">
        <v>28857.112089999999</v>
      </c>
      <c r="AG115" s="438">
        <v>64933.251770000003</v>
      </c>
      <c r="AH115" s="438">
        <v>57348.8943</v>
      </c>
      <c r="AI115" s="438">
        <v>15760.603880000001</v>
      </c>
      <c r="AJ115" s="438">
        <v>43607.791320000004</v>
      </c>
      <c r="AK115" s="438">
        <v>5573.3537200000001</v>
      </c>
      <c r="AL115" s="438">
        <v>119733.9783</v>
      </c>
      <c r="AM115" s="438">
        <v>165698.85131999999</v>
      </c>
      <c r="AN115" s="438">
        <v>65757.843919999999</v>
      </c>
      <c r="AO115" s="438">
        <v>22399.442360000001</v>
      </c>
      <c r="AP115" s="438">
        <v>7504889.4173800005</v>
      </c>
    </row>
    <row r="116" spans="1:42">
      <c r="A116" s="64" t="s">
        <v>247</v>
      </c>
      <c r="B116" s="59">
        <v>1466.3109199999999</v>
      </c>
      <c r="C116" s="59">
        <v>159.15481</v>
      </c>
      <c r="D116" s="59">
        <v>2657.2407499999999</v>
      </c>
      <c r="E116" s="59">
        <v>0</v>
      </c>
      <c r="F116" s="59">
        <v>0.26263999999999998</v>
      </c>
      <c r="G116" s="59">
        <v>29.533999999999999</v>
      </c>
      <c r="H116" s="59">
        <v>0</v>
      </c>
      <c r="I116" s="59">
        <v>198.57424</v>
      </c>
      <c r="J116" s="59">
        <v>0</v>
      </c>
      <c r="K116" s="59">
        <v>347.28955999999999</v>
      </c>
      <c r="L116" s="59">
        <v>93.308610000000002</v>
      </c>
      <c r="M116" s="59">
        <v>0</v>
      </c>
      <c r="N116" s="59">
        <v>10.097149999999999</v>
      </c>
      <c r="O116" s="59">
        <v>0</v>
      </c>
      <c r="P116" s="59">
        <v>13.13367</v>
      </c>
      <c r="Q116" s="59">
        <v>0</v>
      </c>
      <c r="R116" s="59">
        <v>0</v>
      </c>
      <c r="S116" s="59">
        <v>50.792199999999994</v>
      </c>
      <c r="T116" s="59">
        <v>2.1619600000000001</v>
      </c>
      <c r="U116" s="59">
        <v>0</v>
      </c>
      <c r="V116" s="59">
        <v>0</v>
      </c>
      <c r="W116" s="59">
        <v>0</v>
      </c>
      <c r="X116" s="59">
        <v>9.5521900000000013</v>
      </c>
      <c r="Y116" s="59">
        <v>30.086400000000001</v>
      </c>
      <c r="Z116" s="59">
        <v>280.53471000000002</v>
      </c>
      <c r="AA116" s="59">
        <v>0</v>
      </c>
      <c r="AB116" s="59">
        <v>20.31353</v>
      </c>
      <c r="AC116" s="59">
        <v>0</v>
      </c>
      <c r="AD116" s="59">
        <v>86.796779999999998</v>
      </c>
      <c r="AE116" s="59">
        <v>0</v>
      </c>
      <c r="AF116" s="59">
        <v>0</v>
      </c>
      <c r="AG116" s="59">
        <v>3.4000000000000002E-2</v>
      </c>
      <c r="AH116" s="59">
        <v>30.203380000000003</v>
      </c>
      <c r="AI116" s="59">
        <v>38.198039999999999</v>
      </c>
      <c r="AJ116" s="59">
        <v>0</v>
      </c>
      <c r="AK116" s="59">
        <v>2.2831000000000001</v>
      </c>
      <c r="AL116" s="59">
        <v>6.3691599999999999</v>
      </c>
      <c r="AM116" s="59">
        <v>0</v>
      </c>
      <c r="AN116" s="59">
        <v>0</v>
      </c>
      <c r="AO116" s="59">
        <v>0</v>
      </c>
      <c r="AP116" s="59">
        <v>5532.2317999999996</v>
      </c>
    </row>
    <row r="117" spans="1:42">
      <c r="A117" s="64" t="s">
        <v>248</v>
      </c>
      <c r="B117" s="59">
        <v>0</v>
      </c>
      <c r="C117" s="59">
        <v>0</v>
      </c>
      <c r="D117" s="59">
        <v>1587.8262500000001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1587.8262500000001</v>
      </c>
    </row>
    <row r="118" spans="1:42">
      <c r="A118" s="64" t="s">
        <v>249</v>
      </c>
      <c r="B118" s="59">
        <v>1466.3109199999999</v>
      </c>
      <c r="C118" s="59">
        <v>159.15481</v>
      </c>
      <c r="D118" s="59">
        <v>1069.4145000000001</v>
      </c>
      <c r="E118" s="59">
        <v>0</v>
      </c>
      <c r="F118" s="59">
        <v>0.26263999999999998</v>
      </c>
      <c r="G118" s="59">
        <v>29.533999999999999</v>
      </c>
      <c r="H118" s="59">
        <v>0</v>
      </c>
      <c r="I118" s="59">
        <v>198.57424</v>
      </c>
      <c r="J118" s="59">
        <v>0</v>
      </c>
      <c r="K118" s="59">
        <v>347.28955999999999</v>
      </c>
      <c r="L118" s="59">
        <v>93.308610000000002</v>
      </c>
      <c r="M118" s="59">
        <v>0</v>
      </c>
      <c r="N118" s="59">
        <v>10.097149999999999</v>
      </c>
      <c r="O118" s="59">
        <v>0</v>
      </c>
      <c r="P118" s="59">
        <v>13.13367</v>
      </c>
      <c r="Q118" s="59">
        <v>0</v>
      </c>
      <c r="R118" s="59">
        <v>0</v>
      </c>
      <c r="S118" s="59">
        <v>50.792199999999994</v>
      </c>
      <c r="T118" s="59">
        <v>2.1619600000000001</v>
      </c>
      <c r="U118" s="59">
        <v>0</v>
      </c>
      <c r="V118" s="59">
        <v>0</v>
      </c>
      <c r="W118" s="59">
        <v>0</v>
      </c>
      <c r="X118" s="59">
        <v>9.5521900000000013</v>
      </c>
      <c r="Y118" s="59">
        <v>30.086400000000001</v>
      </c>
      <c r="Z118" s="59">
        <v>280.53471000000002</v>
      </c>
      <c r="AA118" s="59">
        <v>0</v>
      </c>
      <c r="AB118" s="59">
        <v>20.31353</v>
      </c>
      <c r="AC118" s="59">
        <v>0</v>
      </c>
      <c r="AD118" s="59">
        <v>86.796779999999998</v>
      </c>
      <c r="AE118" s="59">
        <v>0</v>
      </c>
      <c r="AF118" s="59">
        <v>0</v>
      </c>
      <c r="AG118" s="59">
        <v>3.4000000000000002E-2</v>
      </c>
      <c r="AH118" s="59">
        <v>30.203380000000003</v>
      </c>
      <c r="AI118" s="59">
        <v>38.198039999999999</v>
      </c>
      <c r="AJ118" s="59">
        <v>0</v>
      </c>
      <c r="AK118" s="59">
        <v>2.2831000000000001</v>
      </c>
      <c r="AL118" s="59">
        <v>6.3691599999999999</v>
      </c>
      <c r="AM118" s="59">
        <v>0</v>
      </c>
      <c r="AN118" s="59">
        <v>0</v>
      </c>
      <c r="AO118" s="59">
        <v>0</v>
      </c>
      <c r="AP118" s="59">
        <v>3944.4055499999999</v>
      </c>
    </row>
    <row r="119" spans="1:42">
      <c r="A119" s="64" t="s">
        <v>250</v>
      </c>
      <c r="B119" s="59">
        <v>395224.52211999998</v>
      </c>
      <c r="C119" s="59">
        <v>94271.459719999999</v>
      </c>
      <c r="D119" s="59">
        <v>161157.72855999999</v>
      </c>
      <c r="E119" s="59">
        <v>119970.64187000001</v>
      </c>
      <c r="F119" s="59">
        <v>41094.493159999998</v>
      </c>
      <c r="G119" s="59">
        <v>35346.596979999995</v>
      </c>
      <c r="H119" s="59">
        <v>38800.300799999997</v>
      </c>
      <c r="I119" s="59">
        <v>46762.448640000002</v>
      </c>
      <c r="J119" s="59">
        <v>37445.953840000002</v>
      </c>
      <c r="K119" s="59">
        <v>82382.314480000001</v>
      </c>
      <c r="L119" s="59">
        <v>33108.867210000004</v>
      </c>
      <c r="M119" s="59">
        <v>87448.210349999994</v>
      </c>
      <c r="N119" s="59">
        <v>185542.36452999999</v>
      </c>
      <c r="O119" s="59">
        <v>31158.831690000003</v>
      </c>
      <c r="P119" s="59">
        <v>55789.175369999997</v>
      </c>
      <c r="Q119" s="59">
        <v>17892.905839999999</v>
      </c>
      <c r="R119" s="59">
        <v>17787.742760000001</v>
      </c>
      <c r="S119" s="59">
        <v>29823.0841</v>
      </c>
      <c r="T119" s="59">
        <v>26615.26427</v>
      </c>
      <c r="U119" s="59">
        <v>49503.177090000005</v>
      </c>
      <c r="V119" s="59">
        <v>20255.21773</v>
      </c>
      <c r="W119" s="59">
        <v>29327.795710000002</v>
      </c>
      <c r="X119" s="59">
        <v>25771.46716</v>
      </c>
      <c r="Y119" s="59">
        <v>31536.09433</v>
      </c>
      <c r="Z119" s="59">
        <v>33503.311549999999</v>
      </c>
      <c r="AA119" s="59">
        <v>24492.33424</v>
      </c>
      <c r="AB119" s="59">
        <v>71686.556230000002</v>
      </c>
      <c r="AC119" s="59">
        <v>87669.328680000006</v>
      </c>
      <c r="AD119" s="59">
        <v>20912.992050000001</v>
      </c>
      <c r="AE119" s="59">
        <v>114222.33015000001</v>
      </c>
      <c r="AF119" s="59">
        <v>15645.159659999999</v>
      </c>
      <c r="AG119" s="59">
        <v>26965.586380000001</v>
      </c>
      <c r="AH119" s="59">
        <v>13320.030789999999</v>
      </c>
      <c r="AI119" s="59">
        <v>3210.4490699999997</v>
      </c>
      <c r="AJ119" s="59">
        <v>6363.1381700000002</v>
      </c>
      <c r="AK119" s="59">
        <v>1469.2452599999999</v>
      </c>
      <c r="AL119" s="59">
        <v>26716.948769999999</v>
      </c>
      <c r="AM119" s="59">
        <v>74672.74007</v>
      </c>
      <c r="AN119" s="59">
        <v>22032.157079999997</v>
      </c>
      <c r="AO119" s="59">
        <v>10128.65013</v>
      </c>
      <c r="AP119" s="59">
        <v>2247027.6165900002</v>
      </c>
    </row>
    <row r="120" spans="1:42">
      <c r="A120" s="64" t="s">
        <v>251</v>
      </c>
      <c r="B120" s="59">
        <v>8242.7996700000003</v>
      </c>
      <c r="C120" s="59">
        <v>287693.80860000005</v>
      </c>
      <c r="D120" s="59">
        <v>545007.24970000004</v>
      </c>
      <c r="E120" s="59">
        <v>159437.86844999998</v>
      </c>
      <c r="F120" s="59">
        <v>126383.17736</v>
      </c>
      <c r="G120" s="59">
        <v>114789.68407999999</v>
      </c>
      <c r="H120" s="59">
        <v>75917.533200000005</v>
      </c>
      <c r="I120" s="59">
        <v>147570.772</v>
      </c>
      <c r="J120" s="59">
        <v>135399.41259999998</v>
      </c>
      <c r="K120" s="59">
        <v>151470.57936</v>
      </c>
      <c r="L120" s="59">
        <v>53130.925860000003</v>
      </c>
      <c r="M120" s="59">
        <v>185651.94326</v>
      </c>
      <c r="N120" s="59">
        <v>136374.50691999999</v>
      </c>
      <c r="O120" s="59">
        <v>73584.431459999993</v>
      </c>
      <c r="P120" s="59">
        <v>91416.312049999993</v>
      </c>
      <c r="Q120" s="59">
        <v>36415.084569999999</v>
      </c>
      <c r="R120" s="59">
        <v>43861.723060000004</v>
      </c>
      <c r="S120" s="59">
        <v>49857.888319999998</v>
      </c>
      <c r="T120" s="59">
        <v>44465.360789999999</v>
      </c>
      <c r="U120" s="59">
        <v>125109.18991</v>
      </c>
      <c r="V120" s="59">
        <v>42860.38435</v>
      </c>
      <c r="W120" s="59">
        <v>61693.503149999997</v>
      </c>
      <c r="X120" s="59">
        <v>223984.66331</v>
      </c>
      <c r="Y120" s="59">
        <v>71135.613360000003</v>
      </c>
      <c r="Z120" s="59">
        <v>200616.46672</v>
      </c>
      <c r="AA120" s="59">
        <v>72961.416440000001</v>
      </c>
      <c r="AB120" s="59">
        <v>203503.58256000001</v>
      </c>
      <c r="AC120" s="59">
        <v>170603.10021</v>
      </c>
      <c r="AD120" s="59">
        <v>49352.909450000006</v>
      </c>
      <c r="AE120" s="59">
        <v>160790.63174000001</v>
      </c>
      <c r="AF120" s="59">
        <v>12401.493980000001</v>
      </c>
      <c r="AG120" s="59">
        <v>36432.101849999999</v>
      </c>
      <c r="AH120" s="59">
        <v>38187.668960000003</v>
      </c>
      <c r="AI120" s="59">
        <v>11502.112349999999</v>
      </c>
      <c r="AJ120" s="59">
        <v>34428.133369999996</v>
      </c>
      <c r="AK120" s="59">
        <v>3925.58275</v>
      </c>
      <c r="AL120" s="59">
        <v>90742.550019999995</v>
      </c>
      <c r="AM120" s="59">
        <v>88017.930290000004</v>
      </c>
      <c r="AN120" s="59">
        <v>43172.778279999999</v>
      </c>
      <c r="AO120" s="59">
        <v>11507.683300000001</v>
      </c>
      <c r="AP120" s="59">
        <v>4219600.5576599995</v>
      </c>
    </row>
    <row r="121" spans="1:42">
      <c r="A121" s="65" t="s">
        <v>252</v>
      </c>
      <c r="B121" s="59">
        <v>0</v>
      </c>
      <c r="C121" s="59">
        <v>12341.42648</v>
      </c>
      <c r="D121" s="59">
        <v>8990.0843399999994</v>
      </c>
      <c r="E121" s="59">
        <v>7294.7123200000005</v>
      </c>
      <c r="F121" s="59">
        <v>3258.3006700000001</v>
      </c>
      <c r="G121" s="59">
        <v>4082.1751099999997</v>
      </c>
      <c r="H121" s="59">
        <v>4546.8642699999991</v>
      </c>
      <c r="I121" s="59">
        <v>5762.7857800000002</v>
      </c>
      <c r="J121" s="59">
        <v>5005.4460999999992</v>
      </c>
      <c r="K121" s="59">
        <v>6083.9565899999998</v>
      </c>
      <c r="L121" s="59">
        <v>1488.03053</v>
      </c>
      <c r="M121" s="59">
        <v>4811.2873300000001</v>
      </c>
      <c r="N121" s="59">
        <v>3159.0018599999999</v>
      </c>
      <c r="O121" s="59">
        <v>4520.74431</v>
      </c>
      <c r="P121" s="59">
        <v>967.45207999999991</v>
      </c>
      <c r="Q121" s="59">
        <v>50.563019999999995</v>
      </c>
      <c r="R121" s="59">
        <v>1669.37473</v>
      </c>
      <c r="S121" s="59">
        <v>894.13189999999997</v>
      </c>
      <c r="T121" s="59">
        <v>4153.1245099999996</v>
      </c>
      <c r="U121" s="59">
        <v>1871.0345199999999</v>
      </c>
      <c r="V121" s="59">
        <v>702.04079000000002</v>
      </c>
      <c r="W121" s="59">
        <v>2173.72444</v>
      </c>
      <c r="X121" s="59">
        <v>7220.0690500000001</v>
      </c>
      <c r="Y121" s="59">
        <v>2952.9016699999997</v>
      </c>
      <c r="Z121" s="59">
        <v>3526.4865299999997</v>
      </c>
      <c r="AA121" s="59">
        <v>1008.0935999999999</v>
      </c>
      <c r="AB121" s="59">
        <v>9804.8406999999988</v>
      </c>
      <c r="AC121" s="59">
        <v>5686.9558899999993</v>
      </c>
      <c r="AD121" s="59">
        <v>2121.0215899999998</v>
      </c>
      <c r="AE121" s="59">
        <v>4819.7445399999997</v>
      </c>
      <c r="AF121" s="59">
        <v>1271.81032</v>
      </c>
      <c r="AG121" s="59">
        <v>1881.1361999999999</v>
      </c>
      <c r="AH121" s="59">
        <v>324.40646999999996</v>
      </c>
      <c r="AI121" s="59">
        <v>67.313429999999997</v>
      </c>
      <c r="AJ121" s="59">
        <v>903.50679000000002</v>
      </c>
      <c r="AK121" s="59">
        <v>68.792940000000002</v>
      </c>
      <c r="AL121" s="59">
        <v>3699.4442599999998</v>
      </c>
      <c r="AM121" s="59">
        <v>1929.1955399999999</v>
      </c>
      <c r="AN121" s="59">
        <v>1900.95605</v>
      </c>
      <c r="AO121" s="59">
        <v>628.84630000000004</v>
      </c>
      <c r="AP121" s="59">
        <v>133641.78354999999</v>
      </c>
    </row>
    <row r="122" spans="1:42">
      <c r="A122" s="11" t="s">
        <v>253</v>
      </c>
      <c r="B122" s="59">
        <v>10.799670000000001</v>
      </c>
      <c r="C122" s="59">
        <v>0</v>
      </c>
      <c r="D122" s="59">
        <v>236.75702999999999</v>
      </c>
      <c r="E122" s="59">
        <v>6.8193700000000002</v>
      </c>
      <c r="F122" s="59">
        <v>2350.93282</v>
      </c>
      <c r="G122" s="59">
        <v>0</v>
      </c>
      <c r="H122" s="59">
        <v>0</v>
      </c>
      <c r="I122" s="59">
        <v>0</v>
      </c>
      <c r="J122" s="59">
        <v>0</v>
      </c>
      <c r="K122" s="59">
        <v>0</v>
      </c>
      <c r="L122" s="59">
        <v>0</v>
      </c>
      <c r="M122" s="59">
        <v>0</v>
      </c>
      <c r="N122" s="59">
        <v>1382.5328400000001</v>
      </c>
      <c r="O122" s="59">
        <v>30.26323</v>
      </c>
      <c r="P122" s="59">
        <v>544.11406999999997</v>
      </c>
      <c r="Q122" s="59">
        <v>0</v>
      </c>
      <c r="R122" s="59">
        <v>1.2016099999999998</v>
      </c>
      <c r="S122" s="59">
        <v>0</v>
      </c>
      <c r="T122" s="59">
        <v>0</v>
      </c>
      <c r="U122" s="59">
        <v>0</v>
      </c>
      <c r="V122" s="59">
        <v>912.13510999999994</v>
      </c>
      <c r="W122" s="59">
        <v>0</v>
      </c>
      <c r="X122" s="59">
        <v>27.9</v>
      </c>
      <c r="Y122" s="59">
        <v>0</v>
      </c>
      <c r="Z122" s="59">
        <v>2293.8524700000003</v>
      </c>
      <c r="AA122" s="59">
        <v>394.39555999999999</v>
      </c>
      <c r="AB122" s="59">
        <v>3681.4271100000001</v>
      </c>
      <c r="AC122" s="59">
        <v>0</v>
      </c>
      <c r="AD122" s="59">
        <v>412.55475000000001</v>
      </c>
      <c r="AE122" s="59">
        <v>0</v>
      </c>
      <c r="AF122" s="59">
        <v>0</v>
      </c>
      <c r="AG122" s="59">
        <v>0</v>
      </c>
      <c r="AH122" s="59">
        <v>71.862949999999998</v>
      </c>
      <c r="AI122" s="59">
        <v>149.99540999999999</v>
      </c>
      <c r="AJ122" s="59">
        <v>0</v>
      </c>
      <c r="AK122" s="59">
        <v>0</v>
      </c>
      <c r="AL122" s="59">
        <v>0</v>
      </c>
      <c r="AM122" s="59">
        <v>0</v>
      </c>
      <c r="AN122" s="59">
        <v>1007.62749</v>
      </c>
      <c r="AO122" s="59">
        <v>0</v>
      </c>
      <c r="AP122" s="59">
        <v>13515.171490000001</v>
      </c>
    </row>
    <row r="123" spans="1:42">
      <c r="A123" s="11" t="s">
        <v>254</v>
      </c>
      <c r="B123" s="59">
        <v>0</v>
      </c>
      <c r="C123" s="59">
        <v>1834.38113</v>
      </c>
      <c r="D123" s="59">
        <v>343.00772999999998</v>
      </c>
      <c r="E123" s="59">
        <v>3089.0884900000001</v>
      </c>
      <c r="F123" s="59">
        <v>1817.86184</v>
      </c>
      <c r="G123" s="59">
        <v>1304.4607900000001</v>
      </c>
      <c r="H123" s="59">
        <v>0</v>
      </c>
      <c r="I123" s="59">
        <v>125.00254</v>
      </c>
      <c r="J123" s="59">
        <v>2122.92328</v>
      </c>
      <c r="K123" s="59">
        <v>0</v>
      </c>
      <c r="L123" s="59">
        <v>890.66542000000004</v>
      </c>
      <c r="M123" s="59">
        <v>1341.5064</v>
      </c>
      <c r="N123" s="59">
        <v>648.39274</v>
      </c>
      <c r="O123" s="59">
        <v>378.10003999999998</v>
      </c>
      <c r="P123" s="59">
        <v>40</v>
      </c>
      <c r="Q123" s="59">
        <v>25.187849999999997</v>
      </c>
      <c r="R123" s="59">
        <v>122.15078</v>
      </c>
      <c r="S123" s="59">
        <v>186.70513</v>
      </c>
      <c r="T123" s="59">
        <v>264.82496000000003</v>
      </c>
      <c r="U123" s="59">
        <v>1094.07322</v>
      </c>
      <c r="V123" s="59">
        <v>479.58760999999998</v>
      </c>
      <c r="W123" s="59">
        <v>1985.66119</v>
      </c>
      <c r="X123" s="59">
        <v>79.660320000000013</v>
      </c>
      <c r="Y123" s="59">
        <v>1162.2961399999999</v>
      </c>
      <c r="Z123" s="59">
        <v>608.15753000000007</v>
      </c>
      <c r="AA123" s="59">
        <v>333.76949000000002</v>
      </c>
      <c r="AB123" s="59">
        <v>25</v>
      </c>
      <c r="AC123" s="59">
        <v>370.81822</v>
      </c>
      <c r="AD123" s="59">
        <v>287.89600000000002</v>
      </c>
      <c r="AE123" s="59">
        <v>0</v>
      </c>
      <c r="AF123" s="59">
        <v>50.792839999999998</v>
      </c>
      <c r="AG123" s="59">
        <v>0</v>
      </c>
      <c r="AH123" s="59">
        <v>0</v>
      </c>
      <c r="AI123" s="59">
        <v>115.56335</v>
      </c>
      <c r="AJ123" s="59">
        <v>737.76468999999997</v>
      </c>
      <c r="AK123" s="59">
        <v>370</v>
      </c>
      <c r="AL123" s="59">
        <v>670.93243000000007</v>
      </c>
      <c r="AM123" s="59">
        <v>1176.7804099999998</v>
      </c>
      <c r="AN123" s="59">
        <v>100</v>
      </c>
      <c r="AO123" s="59">
        <v>0</v>
      </c>
      <c r="AP123" s="59">
        <v>24183.012559999999</v>
      </c>
    </row>
    <row r="124" spans="1:42">
      <c r="A124" s="11" t="s">
        <v>255</v>
      </c>
      <c r="B124" s="59">
        <v>0</v>
      </c>
      <c r="C124" s="59">
        <v>14866.7453</v>
      </c>
      <c r="D124" s="59">
        <v>1302.0035</v>
      </c>
      <c r="E124" s="59">
        <v>14329.91527</v>
      </c>
      <c r="F124" s="59">
        <v>5586.1143899999997</v>
      </c>
      <c r="G124" s="59">
        <v>9152.3124800000005</v>
      </c>
      <c r="H124" s="59">
        <v>1479.43253</v>
      </c>
      <c r="I124" s="59">
        <v>4807.5835700000007</v>
      </c>
      <c r="J124" s="59">
        <v>8710.3332300000002</v>
      </c>
      <c r="K124" s="59">
        <v>1707.6116200000001</v>
      </c>
      <c r="L124" s="59">
        <v>1753.4828300000001</v>
      </c>
      <c r="M124" s="59">
        <v>2683.1746800000001</v>
      </c>
      <c r="N124" s="59">
        <v>6422.5175199999994</v>
      </c>
      <c r="O124" s="59">
        <v>5452.0673799999995</v>
      </c>
      <c r="P124" s="59">
        <v>3543.1273500000002</v>
      </c>
      <c r="Q124" s="59">
        <v>2955.6363700000002</v>
      </c>
      <c r="R124" s="59">
        <v>1208.7229</v>
      </c>
      <c r="S124" s="59">
        <v>893.22877000000005</v>
      </c>
      <c r="T124" s="59">
        <v>1087.4891699999998</v>
      </c>
      <c r="U124" s="59">
        <v>6612.28665</v>
      </c>
      <c r="V124" s="59">
        <v>1604.67084</v>
      </c>
      <c r="W124" s="59">
        <v>10098.117910000001</v>
      </c>
      <c r="X124" s="59">
        <v>20777.697829999997</v>
      </c>
      <c r="Y124" s="59">
        <v>6381.3759400000008</v>
      </c>
      <c r="Z124" s="59">
        <v>6569.4079900000006</v>
      </c>
      <c r="AA124" s="59">
        <v>3072.8956000000003</v>
      </c>
      <c r="AB124" s="59">
        <v>1780.58799</v>
      </c>
      <c r="AC124" s="59">
        <v>1949.77856</v>
      </c>
      <c r="AD124" s="59">
        <v>1862.80412</v>
      </c>
      <c r="AE124" s="59">
        <v>2790.06502</v>
      </c>
      <c r="AF124" s="59">
        <v>4</v>
      </c>
      <c r="AG124" s="59">
        <v>0</v>
      </c>
      <c r="AH124" s="59">
        <v>434.16972999999996</v>
      </c>
      <c r="AI124" s="59">
        <v>456.01440000000002</v>
      </c>
      <c r="AJ124" s="59">
        <v>4045.6035400000001</v>
      </c>
      <c r="AK124" s="59">
        <v>720.40740000000005</v>
      </c>
      <c r="AL124" s="59">
        <v>5283.5896600000005</v>
      </c>
      <c r="AM124" s="59">
        <v>5079.5275300000003</v>
      </c>
      <c r="AN124" s="59">
        <v>1775.18957</v>
      </c>
      <c r="AO124" s="59">
        <v>528.6</v>
      </c>
      <c r="AP124" s="59">
        <v>169768.28913999998</v>
      </c>
    </row>
    <row r="125" spans="1:42">
      <c r="A125" s="11" t="s">
        <v>256</v>
      </c>
      <c r="B125" s="59">
        <v>0</v>
      </c>
      <c r="C125" s="59">
        <v>29123.573250000001</v>
      </c>
      <c r="D125" s="59">
        <v>98872.292319999993</v>
      </c>
      <c r="E125" s="59">
        <v>3383.6572999999999</v>
      </c>
      <c r="F125" s="59">
        <v>10125.15582</v>
      </c>
      <c r="G125" s="59">
        <v>5833.8167800000001</v>
      </c>
      <c r="H125" s="59">
        <v>12360.524820000001</v>
      </c>
      <c r="I125" s="59">
        <v>15392.985289999999</v>
      </c>
      <c r="J125" s="59">
        <v>10844.184960000001</v>
      </c>
      <c r="K125" s="59">
        <v>6329.1038099999996</v>
      </c>
      <c r="L125" s="59">
        <v>3001.8510799999999</v>
      </c>
      <c r="M125" s="59">
        <v>9005.0294600000016</v>
      </c>
      <c r="N125" s="59">
        <v>3863.1166200000002</v>
      </c>
      <c r="O125" s="59">
        <v>15727.68043</v>
      </c>
      <c r="P125" s="59">
        <v>16694.79076</v>
      </c>
      <c r="Q125" s="59">
        <v>2648.9438599999999</v>
      </c>
      <c r="R125" s="59">
        <v>10629.80594</v>
      </c>
      <c r="S125" s="59">
        <v>298.62822</v>
      </c>
      <c r="T125" s="59">
        <v>13035.10569</v>
      </c>
      <c r="U125" s="59">
        <v>14595.261839999999</v>
      </c>
      <c r="V125" s="59">
        <v>12055.336499999999</v>
      </c>
      <c r="W125" s="59">
        <v>3406.3497299999999</v>
      </c>
      <c r="X125" s="59">
        <v>72775.922900000005</v>
      </c>
      <c r="Y125" s="59">
        <v>24088.368469999998</v>
      </c>
      <c r="Z125" s="59">
        <v>24112.608120000001</v>
      </c>
      <c r="AA125" s="59">
        <v>1021.03381</v>
      </c>
      <c r="AB125" s="59">
        <v>8108.0437400000001</v>
      </c>
      <c r="AC125" s="59">
        <v>7105.2761600000003</v>
      </c>
      <c r="AD125" s="59">
        <v>7878.8644899999999</v>
      </c>
      <c r="AE125" s="59">
        <v>51249.968939999999</v>
      </c>
      <c r="AF125" s="59">
        <v>9241.706470000001</v>
      </c>
      <c r="AG125" s="59">
        <v>4345.0111100000004</v>
      </c>
      <c r="AH125" s="59">
        <v>2277.5491000000002</v>
      </c>
      <c r="AI125" s="59">
        <v>1320.7558200000001</v>
      </c>
      <c r="AJ125" s="59">
        <v>16909.484359999999</v>
      </c>
      <c r="AK125" s="59">
        <v>53</v>
      </c>
      <c r="AL125" s="59">
        <v>731.36198999999999</v>
      </c>
      <c r="AM125" s="59">
        <v>29784.071920000002</v>
      </c>
      <c r="AN125" s="59">
        <v>3075.5315099999998</v>
      </c>
      <c r="AO125" s="59">
        <v>2789.1779999999999</v>
      </c>
      <c r="AP125" s="59">
        <v>564094.93139000004</v>
      </c>
    </row>
    <row r="126" spans="1:42">
      <c r="A126" s="11" t="s">
        <v>257</v>
      </c>
      <c r="B126" s="59">
        <v>0</v>
      </c>
      <c r="C126" s="59">
        <v>72878.293839999998</v>
      </c>
      <c r="D126" s="59">
        <v>192998.23708000002</v>
      </c>
      <c r="E126" s="59">
        <v>72077.760170000009</v>
      </c>
      <c r="F126" s="59">
        <v>50273.082110000003</v>
      </c>
      <c r="G126" s="59">
        <v>52772.59908</v>
      </c>
      <c r="H126" s="59">
        <v>46760.110130000001</v>
      </c>
      <c r="I126" s="59">
        <v>70867.089439999996</v>
      </c>
      <c r="J126" s="59">
        <v>42229.057179999996</v>
      </c>
      <c r="K126" s="59">
        <v>84505.548689999996</v>
      </c>
      <c r="L126" s="59">
        <v>14177.399150000001</v>
      </c>
      <c r="M126" s="59">
        <v>159468.04293999998</v>
      </c>
      <c r="N126" s="59">
        <v>100051.26789</v>
      </c>
      <c r="O126" s="59">
        <v>35504.30343</v>
      </c>
      <c r="P126" s="59">
        <v>33035.823210000002</v>
      </c>
      <c r="Q126" s="59">
        <v>11522.262199999999</v>
      </c>
      <c r="R126" s="59">
        <v>20596.696600000003</v>
      </c>
      <c r="S126" s="59">
        <v>16456.570670000001</v>
      </c>
      <c r="T126" s="59">
        <v>10730.085070000001</v>
      </c>
      <c r="U126" s="59">
        <v>53335.846409999998</v>
      </c>
      <c r="V126" s="59">
        <v>20208.139789999997</v>
      </c>
      <c r="W126" s="59">
        <v>29733.475770000001</v>
      </c>
      <c r="X126" s="59">
        <v>105648.29261</v>
      </c>
      <c r="Y126" s="59">
        <v>21156.16142</v>
      </c>
      <c r="Z126" s="59">
        <v>79383.711040000009</v>
      </c>
      <c r="AA126" s="59">
        <v>22155.574530000002</v>
      </c>
      <c r="AB126" s="59">
        <v>101716.88254999999</v>
      </c>
      <c r="AC126" s="59">
        <v>89780.657609999995</v>
      </c>
      <c r="AD126" s="59">
        <v>22998.20435</v>
      </c>
      <c r="AE126" s="59">
        <v>100645.50323999999</v>
      </c>
      <c r="AF126" s="59">
        <v>422.06049999999999</v>
      </c>
      <c r="AG126" s="59">
        <v>20709.350140000002</v>
      </c>
      <c r="AH126" s="59">
        <v>16392.59549</v>
      </c>
      <c r="AI126" s="59">
        <v>1832.2643500000001</v>
      </c>
      <c r="AJ126" s="59">
        <v>3505.5322999999999</v>
      </c>
      <c r="AK126" s="59">
        <v>1586.9852700000001</v>
      </c>
      <c r="AL126" s="59">
        <v>42334.33653</v>
      </c>
      <c r="AM126" s="59">
        <v>20730.479329999998</v>
      </c>
      <c r="AN126" s="59">
        <v>16871.101730000002</v>
      </c>
      <c r="AO126" s="59">
        <v>6215.384</v>
      </c>
      <c r="AP126" s="59">
        <v>1864266.7678399999</v>
      </c>
    </row>
    <row r="127" spans="1:42">
      <c r="A127" s="11" t="s">
        <v>1444</v>
      </c>
      <c r="B127" s="59">
        <v>0</v>
      </c>
      <c r="C127" s="59">
        <v>132972.78075999999</v>
      </c>
      <c r="D127" s="59">
        <v>80723.017650000009</v>
      </c>
      <c r="E127" s="59">
        <v>11969.909230000001</v>
      </c>
      <c r="F127" s="59">
        <v>31263.836050000002</v>
      </c>
      <c r="G127" s="59">
        <v>12993.561099999999</v>
      </c>
      <c r="H127" s="59">
        <v>7083.2214800000002</v>
      </c>
      <c r="I127" s="59">
        <v>20877.798750000002</v>
      </c>
      <c r="J127" s="59">
        <v>11409.934640000001</v>
      </c>
      <c r="K127" s="59">
        <v>10001.1013</v>
      </c>
      <c r="L127" s="59">
        <v>29572.307510000002</v>
      </c>
      <c r="M127" s="59">
        <v>8342.9024499999996</v>
      </c>
      <c r="N127" s="59">
        <v>18737.286690000001</v>
      </c>
      <c r="O127" s="59">
        <v>3721.5157400000003</v>
      </c>
      <c r="P127" s="59">
        <v>15459.65034</v>
      </c>
      <c r="Q127" s="59">
        <v>454.05078000000003</v>
      </c>
      <c r="R127" s="59">
        <v>9534.3904999999995</v>
      </c>
      <c r="S127" s="59">
        <v>578.85901999999999</v>
      </c>
      <c r="T127" s="59">
        <v>3106.7589400000002</v>
      </c>
      <c r="U127" s="59">
        <v>24148.606969999997</v>
      </c>
      <c r="V127" s="59">
        <v>6898.4737100000002</v>
      </c>
      <c r="W127" s="59">
        <v>10221.73718</v>
      </c>
      <c r="X127" s="59">
        <v>17455.120600000002</v>
      </c>
      <c r="Y127" s="59">
        <v>15394.50972</v>
      </c>
      <c r="Z127" s="59">
        <v>2403.12673</v>
      </c>
      <c r="AA127" s="59">
        <v>5205.9825999999994</v>
      </c>
      <c r="AB127" s="59">
        <v>20652.947250000001</v>
      </c>
      <c r="AC127" s="59">
        <v>35157.096859999998</v>
      </c>
      <c r="AD127" s="59">
        <v>8737.9599199999993</v>
      </c>
      <c r="AE127" s="59">
        <v>0</v>
      </c>
      <c r="AF127" s="59">
        <v>1411.1238500000002</v>
      </c>
      <c r="AG127" s="59">
        <v>2652.80638</v>
      </c>
      <c r="AH127" s="59">
        <v>12203.039119999999</v>
      </c>
      <c r="AI127" s="59">
        <v>4738.2055899999996</v>
      </c>
      <c r="AJ127" s="59">
        <v>1278.4100000000001</v>
      </c>
      <c r="AK127" s="59">
        <v>766.8</v>
      </c>
      <c r="AL127" s="59">
        <v>81.761920000000003</v>
      </c>
      <c r="AM127" s="59">
        <v>709.8</v>
      </c>
      <c r="AN127" s="59">
        <v>4942.5438899999999</v>
      </c>
      <c r="AO127" s="59">
        <v>1345.675</v>
      </c>
      <c r="AP127" s="59">
        <v>585208.61022000003</v>
      </c>
    </row>
    <row r="128" spans="1:42">
      <c r="A128" s="272" t="s">
        <v>1445</v>
      </c>
      <c r="B128" s="59">
        <v>8232</v>
      </c>
      <c r="C128" s="59">
        <v>23676.607840000001</v>
      </c>
      <c r="D128" s="59">
        <v>161541.85005000001</v>
      </c>
      <c r="E128" s="59">
        <v>47286.006299999994</v>
      </c>
      <c r="F128" s="59">
        <v>21707.893660000002</v>
      </c>
      <c r="G128" s="59">
        <v>28650.758739999997</v>
      </c>
      <c r="H128" s="59">
        <v>3687.3799700000004</v>
      </c>
      <c r="I128" s="59">
        <v>29737.52663</v>
      </c>
      <c r="J128" s="59">
        <v>55077.533210000001</v>
      </c>
      <c r="K128" s="59">
        <v>42843.25735</v>
      </c>
      <c r="L128" s="59">
        <v>2247.1893399999999</v>
      </c>
      <c r="M128" s="59">
        <v>0</v>
      </c>
      <c r="N128" s="59">
        <v>2110.3907599999998</v>
      </c>
      <c r="O128" s="59">
        <v>8249.7569000000003</v>
      </c>
      <c r="P128" s="59">
        <v>21131.354239999997</v>
      </c>
      <c r="Q128" s="59">
        <v>18758.440489999997</v>
      </c>
      <c r="R128" s="59">
        <v>99.38</v>
      </c>
      <c r="S128" s="59">
        <v>30549.764609999998</v>
      </c>
      <c r="T128" s="59">
        <v>12087.972449999999</v>
      </c>
      <c r="U128" s="59">
        <v>23452.080300000001</v>
      </c>
      <c r="V128" s="59">
        <v>0</v>
      </c>
      <c r="W128" s="59">
        <v>4074.4369300000003</v>
      </c>
      <c r="X128" s="59">
        <v>0</v>
      </c>
      <c r="Y128" s="59">
        <v>0</v>
      </c>
      <c r="Z128" s="59">
        <v>81719.116309999998</v>
      </c>
      <c r="AA128" s="59">
        <v>39769.671249999999</v>
      </c>
      <c r="AB128" s="59">
        <v>57733.853219999997</v>
      </c>
      <c r="AC128" s="59">
        <v>30552.516909999998</v>
      </c>
      <c r="AD128" s="59">
        <v>5053.6042300000008</v>
      </c>
      <c r="AE128" s="59">
        <v>1285.3499999999999</v>
      </c>
      <c r="AF128" s="59">
        <v>0</v>
      </c>
      <c r="AG128" s="59">
        <v>6843.7980199999993</v>
      </c>
      <c r="AH128" s="59">
        <v>6484.0460999999996</v>
      </c>
      <c r="AI128" s="59">
        <v>2822</v>
      </c>
      <c r="AJ128" s="59">
        <v>7047.83169</v>
      </c>
      <c r="AK128" s="59">
        <v>359.59714000000002</v>
      </c>
      <c r="AL128" s="59">
        <v>37941.123229999997</v>
      </c>
      <c r="AM128" s="59">
        <v>28608.075559999997</v>
      </c>
      <c r="AN128" s="59">
        <v>13499.828039999999</v>
      </c>
      <c r="AO128" s="59">
        <v>0</v>
      </c>
      <c r="AP128" s="59">
        <v>864921.99147000001</v>
      </c>
    </row>
    <row r="129" spans="1:42">
      <c r="A129" s="272" t="s">
        <v>260</v>
      </c>
      <c r="B129" s="59">
        <v>64376.608130000001</v>
      </c>
      <c r="C129" s="59">
        <v>10804.675999999999</v>
      </c>
      <c r="D129" s="59">
        <v>43681.045600000005</v>
      </c>
      <c r="E129" s="59">
        <v>8022.2118600000003</v>
      </c>
      <c r="F129" s="59">
        <v>5567.9174999999996</v>
      </c>
      <c r="G129" s="59">
        <v>1603.6662799999999</v>
      </c>
      <c r="H129" s="59">
        <v>2016.2737400000001</v>
      </c>
      <c r="I129" s="59">
        <v>3773.9483500000001</v>
      </c>
      <c r="J129" s="59">
        <v>4932.3796600000005</v>
      </c>
      <c r="K129" s="59">
        <v>15847.92001</v>
      </c>
      <c r="L129" s="59">
        <v>4967.7365999999993</v>
      </c>
      <c r="M129" s="59">
        <v>5435.3724000000002</v>
      </c>
      <c r="N129" s="59">
        <v>1070.20829</v>
      </c>
      <c r="O129" s="59">
        <v>3777.2275499999996</v>
      </c>
      <c r="P129" s="59">
        <v>6420.6335799999997</v>
      </c>
      <c r="Q129" s="59">
        <v>561.86368000000004</v>
      </c>
      <c r="R129" s="59">
        <v>4711.5348800000002</v>
      </c>
      <c r="S129" s="59">
        <v>2163.1415899999997</v>
      </c>
      <c r="T129" s="59">
        <v>888.16147000000001</v>
      </c>
      <c r="U129" s="59">
        <v>1444.9312199999999</v>
      </c>
      <c r="V129" s="59">
        <v>5123.2679400000006</v>
      </c>
      <c r="W129" s="59">
        <v>3497.6786099999999</v>
      </c>
      <c r="X129" s="59">
        <v>3829.0560599999999</v>
      </c>
      <c r="Y129" s="59">
        <v>2859.5398100000002</v>
      </c>
      <c r="Z129" s="59">
        <v>9902.4756699999998</v>
      </c>
      <c r="AA129" s="59">
        <v>2513.6634599999998</v>
      </c>
      <c r="AB129" s="59">
        <v>8921.7410600000003</v>
      </c>
      <c r="AC129" s="59">
        <v>11005.395</v>
      </c>
      <c r="AD129" s="59">
        <v>617.99342000000001</v>
      </c>
      <c r="AE129" s="59">
        <v>3208.7069900000001</v>
      </c>
      <c r="AF129" s="59">
        <v>478.93983000000003</v>
      </c>
      <c r="AG129" s="59">
        <v>266.07175999999998</v>
      </c>
      <c r="AH129" s="59">
        <v>4968.9715199999991</v>
      </c>
      <c r="AI129" s="59">
        <v>818.46249</v>
      </c>
      <c r="AJ129" s="59">
        <v>1970.6612600000001</v>
      </c>
      <c r="AK129" s="59">
        <v>21.481459999999998</v>
      </c>
      <c r="AL129" s="59">
        <v>566.22169999999994</v>
      </c>
      <c r="AM129" s="59">
        <v>1455.74602</v>
      </c>
      <c r="AN129" s="59">
        <v>0</v>
      </c>
      <c r="AO129" s="59">
        <v>442</v>
      </c>
      <c r="AP129" s="59">
        <v>254535.53245</v>
      </c>
    </row>
    <row r="130" spans="1:42">
      <c r="A130" s="64" t="s">
        <v>261</v>
      </c>
      <c r="B130" s="59">
        <v>658335.01072999998</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658335.01072999998</v>
      </c>
    </row>
    <row r="131" spans="1:42">
      <c r="A131" s="64" t="s">
        <v>262</v>
      </c>
      <c r="B131" s="59">
        <v>19719.63305</v>
      </c>
      <c r="C131" s="59">
        <v>7240.4283599999999</v>
      </c>
      <c r="D131" s="59">
        <v>14262.01806</v>
      </c>
      <c r="E131" s="59">
        <v>3597.55044</v>
      </c>
      <c r="F131" s="59">
        <v>3113.6893399999999</v>
      </c>
      <c r="G131" s="59">
        <v>2549.6169399999999</v>
      </c>
      <c r="H131" s="59">
        <v>2226.0415600000001</v>
      </c>
      <c r="I131" s="59">
        <v>2058.3988199999999</v>
      </c>
      <c r="J131" s="59">
        <v>2221.2458700000002</v>
      </c>
      <c r="K131" s="59">
        <v>8068.1534199999996</v>
      </c>
      <c r="L131" s="59">
        <v>614.50103999999999</v>
      </c>
      <c r="M131" s="59">
        <v>5102.4882400000006</v>
      </c>
      <c r="N131" s="59">
        <v>4817.6699600000002</v>
      </c>
      <c r="O131" s="59">
        <v>1416.838</v>
      </c>
      <c r="P131" s="59">
        <v>2335.5779199999997</v>
      </c>
      <c r="Q131" s="59">
        <v>238.72682999999998</v>
      </c>
      <c r="R131" s="59">
        <v>1174.3983899999998</v>
      </c>
      <c r="S131" s="59">
        <v>1557.4250300000001</v>
      </c>
      <c r="T131" s="59">
        <v>1810.3444299999999</v>
      </c>
      <c r="U131" s="59">
        <v>2609.4803900000002</v>
      </c>
      <c r="V131" s="59">
        <v>1212.04847</v>
      </c>
      <c r="W131" s="59">
        <v>1503.8709099999999</v>
      </c>
      <c r="X131" s="59">
        <v>3259.6125899999997</v>
      </c>
      <c r="Y131" s="59">
        <v>1832.5223799999999</v>
      </c>
      <c r="Z131" s="59">
        <v>3282.50936</v>
      </c>
      <c r="AA131" s="59">
        <v>1445.6999900000001</v>
      </c>
      <c r="AB131" s="59">
        <v>4120.2817599999998</v>
      </c>
      <c r="AC131" s="59">
        <v>4089.9564799999998</v>
      </c>
      <c r="AD131" s="59">
        <v>1139.9127800000001</v>
      </c>
      <c r="AE131" s="59">
        <v>3474.4886099999999</v>
      </c>
      <c r="AF131" s="59">
        <v>331.51862</v>
      </c>
      <c r="AG131" s="59">
        <v>1269.45778</v>
      </c>
      <c r="AH131" s="59">
        <v>842.01965000000007</v>
      </c>
      <c r="AI131" s="59">
        <v>191.38192999999998</v>
      </c>
      <c r="AJ131" s="59">
        <v>845.85852</v>
      </c>
      <c r="AK131" s="59">
        <v>154.76114999999999</v>
      </c>
      <c r="AL131" s="59">
        <v>1701.8886499999999</v>
      </c>
      <c r="AM131" s="59">
        <v>1552.4349399999999</v>
      </c>
      <c r="AN131" s="59">
        <v>552.90856000000008</v>
      </c>
      <c r="AO131" s="59">
        <v>321.10892999999999</v>
      </c>
      <c r="AP131" s="59">
        <v>119858.46815</v>
      </c>
    </row>
    <row r="132" spans="1:42">
      <c r="A132" s="389" t="s">
        <v>263</v>
      </c>
      <c r="B132" s="438">
        <v>1.7510399999999999</v>
      </c>
      <c r="C132" s="438">
        <v>30.84815</v>
      </c>
      <c r="D132" s="438">
        <v>16.578419999999998</v>
      </c>
      <c r="E132" s="438">
        <v>1.5402400000000001</v>
      </c>
      <c r="F132" s="438">
        <v>0.38965</v>
      </c>
      <c r="G132" s="438">
        <v>7.3139099999999999</v>
      </c>
      <c r="H132" s="438">
        <v>2.3514299999999997</v>
      </c>
      <c r="I132" s="438">
        <v>15.48991</v>
      </c>
      <c r="J132" s="438">
        <v>16.987819999999999</v>
      </c>
      <c r="K132" s="438">
        <v>13.488280000000001</v>
      </c>
      <c r="L132" s="438">
        <v>11.65396</v>
      </c>
      <c r="M132" s="438">
        <v>9.0594699999999992</v>
      </c>
      <c r="N132" s="438">
        <v>10.523709999999999</v>
      </c>
      <c r="O132" s="438">
        <v>4.7772600000000001</v>
      </c>
      <c r="P132" s="438">
        <v>5.6173999999999999</v>
      </c>
      <c r="Q132" s="438">
        <v>6.3238400000000006</v>
      </c>
      <c r="R132" s="438">
        <v>1.2951400000000002</v>
      </c>
      <c r="S132" s="438">
        <v>4.0127199999999998</v>
      </c>
      <c r="T132" s="438">
        <v>1.4915399999999999</v>
      </c>
      <c r="U132" s="438">
        <v>5.3749700000000002</v>
      </c>
      <c r="V132" s="438">
        <v>3.7977300000000001</v>
      </c>
      <c r="W132" s="438">
        <v>3.1865799999999997</v>
      </c>
      <c r="X132" s="438">
        <v>3.2273100000000001</v>
      </c>
      <c r="Y132" s="438">
        <v>11.55208</v>
      </c>
      <c r="Z132" s="438">
        <v>1.2379</v>
      </c>
      <c r="AA132" s="438">
        <v>6.6306000000000003</v>
      </c>
      <c r="AB132" s="438">
        <v>0</v>
      </c>
      <c r="AC132" s="438">
        <v>1.3231300000000001</v>
      </c>
      <c r="AD132" s="438">
        <v>0</v>
      </c>
      <c r="AE132" s="438">
        <v>0</v>
      </c>
      <c r="AF132" s="438">
        <v>0</v>
      </c>
      <c r="AG132" s="438">
        <v>0</v>
      </c>
      <c r="AH132" s="438">
        <v>0</v>
      </c>
      <c r="AI132" s="438">
        <v>0</v>
      </c>
      <c r="AJ132" s="438">
        <v>0</v>
      </c>
      <c r="AK132" s="438">
        <v>0</v>
      </c>
      <c r="AL132" s="438">
        <v>0</v>
      </c>
      <c r="AM132" s="438">
        <v>0</v>
      </c>
      <c r="AN132" s="438">
        <v>91.794939999999997</v>
      </c>
      <c r="AO132" s="438">
        <v>0</v>
      </c>
      <c r="AP132" s="438">
        <v>289.61912999999998</v>
      </c>
    </row>
    <row r="133" spans="1:42">
      <c r="A133" s="389" t="s">
        <v>454</v>
      </c>
      <c r="B133" s="438">
        <v>0</v>
      </c>
      <c r="C133" s="438">
        <v>19.02497</v>
      </c>
      <c r="D133" s="438">
        <v>375.68727000000001</v>
      </c>
      <c r="E133" s="438">
        <v>19.971529999999998</v>
      </c>
      <c r="F133" s="438">
        <v>0</v>
      </c>
      <c r="G133" s="438">
        <v>0</v>
      </c>
      <c r="H133" s="438">
        <v>0</v>
      </c>
      <c r="I133" s="438">
        <v>19.979130000000001</v>
      </c>
      <c r="J133" s="438">
        <v>12.0116</v>
      </c>
      <c r="K133" s="438">
        <v>9.9749999999999996</v>
      </c>
      <c r="L133" s="438">
        <v>5.8630300000000002</v>
      </c>
      <c r="M133" s="438">
        <v>0</v>
      </c>
      <c r="N133" s="438">
        <v>4.1162799999999997</v>
      </c>
      <c r="O133" s="438">
        <v>0</v>
      </c>
      <c r="P133" s="438">
        <v>62.022330000000004</v>
      </c>
      <c r="Q133" s="438">
        <v>11.600490000000001</v>
      </c>
      <c r="R133" s="438">
        <v>4.3060600000000004</v>
      </c>
      <c r="S133" s="438">
        <v>4.7600000000000003E-2</v>
      </c>
      <c r="T133" s="438">
        <v>1.7593800000000002</v>
      </c>
      <c r="U133" s="438">
        <v>0.29958999999999997</v>
      </c>
      <c r="V133" s="438">
        <v>0.24284</v>
      </c>
      <c r="W133" s="438">
        <v>9.4219999999999998E-2</v>
      </c>
      <c r="X133" s="438">
        <v>10.418979999999999</v>
      </c>
      <c r="Y133" s="438">
        <v>15.1373</v>
      </c>
      <c r="Z133" s="438">
        <v>59.176879999999997</v>
      </c>
      <c r="AA133" s="438">
        <v>6.7739999999999995E-2</v>
      </c>
      <c r="AB133" s="438">
        <v>21.979980000000001</v>
      </c>
      <c r="AC133" s="438">
        <v>33.135529999999996</v>
      </c>
      <c r="AD133" s="438">
        <v>5.1322900000000002</v>
      </c>
      <c r="AE133" s="438">
        <v>0</v>
      </c>
      <c r="AF133" s="438">
        <v>0</v>
      </c>
      <c r="AG133" s="438">
        <v>0</v>
      </c>
      <c r="AH133" s="438">
        <v>0</v>
      </c>
      <c r="AI133" s="438">
        <v>0</v>
      </c>
      <c r="AJ133" s="438">
        <v>0</v>
      </c>
      <c r="AK133" s="438">
        <v>0</v>
      </c>
      <c r="AL133" s="438">
        <v>0</v>
      </c>
      <c r="AM133" s="438">
        <v>0</v>
      </c>
      <c r="AN133" s="438">
        <v>0</v>
      </c>
      <c r="AO133" s="438">
        <v>0</v>
      </c>
      <c r="AP133" s="438">
        <v>692.05002000000002</v>
      </c>
    </row>
    <row r="134" spans="1:42">
      <c r="A134" s="64" t="s">
        <v>455</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row>
    <row r="135" spans="1:42">
      <c r="A135" s="64" t="s">
        <v>456</v>
      </c>
      <c r="B135" s="59">
        <v>0</v>
      </c>
      <c r="C135" s="59">
        <v>19.02497</v>
      </c>
      <c r="D135" s="59">
        <v>375.68727000000001</v>
      </c>
      <c r="E135" s="59">
        <v>19.971529999999998</v>
      </c>
      <c r="F135" s="59">
        <v>0</v>
      </c>
      <c r="G135" s="59">
        <v>0</v>
      </c>
      <c r="H135" s="59">
        <v>0</v>
      </c>
      <c r="I135" s="59">
        <v>19.979130000000001</v>
      </c>
      <c r="J135" s="59">
        <v>12.0116</v>
      </c>
      <c r="K135" s="59">
        <v>9.9749999999999996</v>
      </c>
      <c r="L135" s="59">
        <v>5.8630300000000002</v>
      </c>
      <c r="M135" s="59">
        <v>0</v>
      </c>
      <c r="N135" s="59">
        <v>4.1162799999999997</v>
      </c>
      <c r="O135" s="59">
        <v>0</v>
      </c>
      <c r="P135" s="59">
        <v>62.022330000000004</v>
      </c>
      <c r="Q135" s="59">
        <v>11.600490000000001</v>
      </c>
      <c r="R135" s="59">
        <v>4.3060600000000004</v>
      </c>
      <c r="S135" s="59">
        <v>4.7600000000000003E-2</v>
      </c>
      <c r="T135" s="59">
        <v>1.7593800000000002</v>
      </c>
      <c r="U135" s="59">
        <v>0.29958999999999997</v>
      </c>
      <c r="V135" s="59">
        <v>0.24284</v>
      </c>
      <c r="W135" s="59">
        <v>9.4219999999999998E-2</v>
      </c>
      <c r="X135" s="59">
        <v>10.418979999999999</v>
      </c>
      <c r="Y135" s="59">
        <v>15.1373</v>
      </c>
      <c r="Z135" s="59">
        <v>59.176879999999997</v>
      </c>
      <c r="AA135" s="59">
        <v>6.7739999999999995E-2</v>
      </c>
      <c r="AB135" s="59">
        <v>21.979980000000001</v>
      </c>
      <c r="AC135" s="59">
        <v>33.135529999999996</v>
      </c>
      <c r="AD135" s="59">
        <v>5.1322900000000002</v>
      </c>
      <c r="AE135" s="59">
        <v>0</v>
      </c>
      <c r="AF135" s="59">
        <v>0</v>
      </c>
      <c r="AG135" s="59">
        <v>0</v>
      </c>
      <c r="AH135" s="59">
        <v>0</v>
      </c>
      <c r="AI135" s="59">
        <v>0</v>
      </c>
      <c r="AJ135" s="59">
        <v>0</v>
      </c>
      <c r="AK135" s="59">
        <v>0</v>
      </c>
      <c r="AL135" s="59">
        <v>0</v>
      </c>
      <c r="AM135" s="59">
        <v>0</v>
      </c>
      <c r="AN135" s="59">
        <v>0</v>
      </c>
      <c r="AO135" s="59">
        <v>0</v>
      </c>
      <c r="AP135" s="59">
        <v>692.05002000000002</v>
      </c>
    </row>
    <row r="136" spans="1:42">
      <c r="A136" s="64" t="s">
        <v>457</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row>
    <row r="137" spans="1:42">
      <c r="A137" s="64" t="s">
        <v>458</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row>
    <row r="138" spans="1:42">
      <c r="A138" s="64" t="s">
        <v>459</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row>
    <row r="139" spans="1:42">
      <c r="A139" s="64" t="s">
        <v>466</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row>
    <row r="140" spans="1:42">
      <c r="A140" s="389" t="s">
        <v>264</v>
      </c>
      <c r="B140" s="438">
        <v>239773.88055999999</v>
      </c>
      <c r="C140" s="438">
        <v>32006.166690000002</v>
      </c>
      <c r="D140" s="438">
        <v>189113.45191</v>
      </c>
      <c r="E140" s="438">
        <v>32439.59634</v>
      </c>
      <c r="F140" s="438">
        <v>7244.5114699999995</v>
      </c>
      <c r="G140" s="438">
        <v>6115.7027099999996</v>
      </c>
      <c r="H140" s="438">
        <v>2402.7719700000002</v>
      </c>
      <c r="I140" s="438">
        <v>27304.53154</v>
      </c>
      <c r="J140" s="438">
        <v>13971.68982</v>
      </c>
      <c r="K140" s="438">
        <v>0</v>
      </c>
      <c r="L140" s="438">
        <v>28211.527399999999</v>
      </c>
      <c r="M140" s="438">
        <v>27706.276030000001</v>
      </c>
      <c r="N140" s="438">
        <v>1528.6138000000001</v>
      </c>
      <c r="O140" s="438">
        <v>10160.866599999999</v>
      </c>
      <c r="P140" s="438">
        <v>2547.2769199999998</v>
      </c>
      <c r="Q140" s="438">
        <v>8391.6084900000005</v>
      </c>
      <c r="R140" s="438">
        <v>4165.2685499999998</v>
      </c>
      <c r="S140" s="438">
        <v>1768.3040600000002</v>
      </c>
      <c r="T140" s="438">
        <v>2028.11112</v>
      </c>
      <c r="U140" s="438">
        <v>16568.67266</v>
      </c>
      <c r="V140" s="438">
        <v>2219.7959100000003</v>
      </c>
      <c r="W140" s="438">
        <v>16747.056119999997</v>
      </c>
      <c r="X140" s="438">
        <v>27480.97826</v>
      </c>
      <c r="Y140" s="438">
        <v>4100</v>
      </c>
      <c r="Z140" s="438">
        <v>19355.86939</v>
      </c>
      <c r="AA140" s="438">
        <v>23828.868850000003</v>
      </c>
      <c r="AB140" s="438">
        <v>48848.604920000005</v>
      </c>
      <c r="AC140" s="438">
        <v>24565.961629999998</v>
      </c>
      <c r="AD140" s="438">
        <v>10410.978570000001</v>
      </c>
      <c r="AE140" s="438">
        <v>5542.6190999999999</v>
      </c>
      <c r="AF140" s="438">
        <v>12604.321840000001</v>
      </c>
      <c r="AG140" s="438">
        <v>3267.9773700000001</v>
      </c>
      <c r="AH140" s="438">
        <v>3810.4393399999999</v>
      </c>
      <c r="AI140" s="438">
        <v>1798.9176200000002</v>
      </c>
      <c r="AJ140" s="438">
        <v>0</v>
      </c>
      <c r="AK140" s="438">
        <v>0</v>
      </c>
      <c r="AL140" s="438">
        <v>5702.2270399999998</v>
      </c>
      <c r="AM140" s="438">
        <v>0</v>
      </c>
      <c r="AN140" s="438">
        <v>0</v>
      </c>
      <c r="AO140" s="438">
        <v>0</v>
      </c>
      <c r="AP140" s="438">
        <v>863733.44460000005</v>
      </c>
    </row>
    <row r="141" spans="1:42">
      <c r="A141" s="64" t="s">
        <v>265</v>
      </c>
      <c r="B141" s="59">
        <v>0</v>
      </c>
      <c r="C141" s="59">
        <v>0</v>
      </c>
      <c r="D141" s="59">
        <v>3758.5931</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3758.5931</v>
      </c>
    </row>
    <row r="142" spans="1:42">
      <c r="A142" s="64" t="s">
        <v>1451</v>
      </c>
      <c r="B142" s="59">
        <v>59500</v>
      </c>
      <c r="C142" s="59">
        <v>32000</v>
      </c>
      <c r="D142" s="59">
        <v>13720</v>
      </c>
      <c r="E142" s="59">
        <v>5800</v>
      </c>
      <c r="F142" s="59">
        <v>6436.87572</v>
      </c>
      <c r="G142" s="59">
        <v>0</v>
      </c>
      <c r="H142" s="59">
        <v>1000</v>
      </c>
      <c r="I142" s="59">
        <v>12000</v>
      </c>
      <c r="J142" s="59">
        <v>3547</v>
      </c>
      <c r="K142" s="59">
        <v>0</v>
      </c>
      <c r="L142" s="59">
        <v>20849.659820000001</v>
      </c>
      <c r="M142" s="59">
        <v>2497.1331600000003</v>
      </c>
      <c r="N142" s="59">
        <v>1528.6138000000001</v>
      </c>
      <c r="O142" s="59">
        <v>7730</v>
      </c>
      <c r="P142" s="59">
        <v>1546.3046999999999</v>
      </c>
      <c r="Q142" s="59">
        <v>228.286</v>
      </c>
      <c r="R142" s="59">
        <v>1439.354</v>
      </c>
      <c r="S142" s="59">
        <v>1768.3040600000002</v>
      </c>
      <c r="T142" s="59">
        <v>0</v>
      </c>
      <c r="U142" s="59">
        <v>2818</v>
      </c>
      <c r="V142" s="59">
        <v>1300</v>
      </c>
      <c r="W142" s="59">
        <v>3070</v>
      </c>
      <c r="X142" s="59">
        <v>10745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0</v>
      </c>
      <c r="AN142" s="59">
        <v>0</v>
      </c>
      <c r="AO142" s="59">
        <v>0</v>
      </c>
      <c r="AP142" s="59">
        <v>228383.82519999999</v>
      </c>
    </row>
    <row r="143" spans="1:42">
      <c r="A143" s="64" t="s">
        <v>267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1189.2921299999998</v>
      </c>
    </row>
    <row r="144" spans="1:42">
      <c r="A144" s="64" t="s">
        <v>268</v>
      </c>
      <c r="B144" s="59">
        <v>55923.195820000001</v>
      </c>
      <c r="C144" s="59">
        <v>0</v>
      </c>
      <c r="D144" s="59">
        <v>52583.333319999998</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9905.09</v>
      </c>
      <c r="AE144" s="59">
        <v>0</v>
      </c>
      <c r="AF144" s="59">
        <v>0</v>
      </c>
      <c r="AG144" s="59">
        <v>0</v>
      </c>
      <c r="AH144" s="59">
        <v>0</v>
      </c>
      <c r="AI144" s="59">
        <v>0</v>
      </c>
      <c r="AJ144" s="59">
        <v>0</v>
      </c>
      <c r="AK144" s="59">
        <v>0</v>
      </c>
      <c r="AL144" s="59">
        <v>0</v>
      </c>
      <c r="AM144" s="59">
        <v>0</v>
      </c>
      <c r="AN144" s="59">
        <v>0</v>
      </c>
      <c r="AO144" s="59">
        <v>0</v>
      </c>
      <c r="AP144" s="59">
        <v>136511.29003999999</v>
      </c>
    </row>
    <row r="145" spans="1:42">
      <c r="A145" s="64" t="s">
        <v>1446</v>
      </c>
      <c r="B145" s="59">
        <v>120235.26182</v>
      </c>
      <c r="C145" s="59">
        <v>6.16669</v>
      </c>
      <c r="D145" s="59">
        <v>116755.82854999999</v>
      </c>
      <c r="E145" s="59">
        <v>26397.242610000001</v>
      </c>
      <c r="F145" s="59">
        <v>765.60789</v>
      </c>
      <c r="G145" s="59">
        <v>6071.2060700000002</v>
      </c>
      <c r="H145" s="59">
        <v>1400.8386399999999</v>
      </c>
      <c r="I145" s="59">
        <v>15232.62528</v>
      </c>
      <c r="J145" s="59">
        <v>10312.94389</v>
      </c>
      <c r="K145" s="59">
        <v>0</v>
      </c>
      <c r="L145" s="59">
        <v>7360.4231399999999</v>
      </c>
      <c r="M145" s="59">
        <v>11257.820240000001</v>
      </c>
      <c r="N145" s="59">
        <v>0</v>
      </c>
      <c r="O145" s="59">
        <v>0</v>
      </c>
      <c r="P145" s="59">
        <v>1000</v>
      </c>
      <c r="Q145" s="59">
        <v>1168.2</v>
      </c>
      <c r="R145" s="59">
        <v>2702.4423900000002</v>
      </c>
      <c r="S145" s="59">
        <v>0</v>
      </c>
      <c r="T145" s="59">
        <v>2000</v>
      </c>
      <c r="U145" s="59">
        <v>0</v>
      </c>
      <c r="V145" s="59">
        <v>909.63307999999995</v>
      </c>
      <c r="W145" s="59">
        <v>5311.0726799999993</v>
      </c>
      <c r="X145" s="59">
        <v>6184.6</v>
      </c>
      <c r="Y145" s="59">
        <v>0</v>
      </c>
      <c r="Z145" s="59">
        <v>7950</v>
      </c>
      <c r="AA145" s="59">
        <v>21423.75086</v>
      </c>
      <c r="AB145" s="59">
        <v>30414.870719999999</v>
      </c>
      <c r="AC145" s="59">
        <v>19241.808350000003</v>
      </c>
      <c r="AD145" s="59">
        <v>26.996110000000002</v>
      </c>
      <c r="AE145" s="59">
        <v>0</v>
      </c>
      <c r="AF145" s="59">
        <v>2106.4493299999999</v>
      </c>
      <c r="AG145" s="59">
        <v>3246.7051000000001</v>
      </c>
      <c r="AH145" s="59">
        <v>3552.14167</v>
      </c>
      <c r="AI145" s="59">
        <v>1796.3410200000001</v>
      </c>
      <c r="AJ145" s="59">
        <v>0</v>
      </c>
      <c r="AK145" s="59">
        <v>0</v>
      </c>
      <c r="AL145" s="59">
        <v>5625.1897800000006</v>
      </c>
      <c r="AM145" s="59">
        <v>0</v>
      </c>
      <c r="AN145" s="59">
        <v>0</v>
      </c>
      <c r="AO145" s="59">
        <v>0</v>
      </c>
      <c r="AP145" s="59">
        <v>430456.16591000004</v>
      </c>
    </row>
    <row r="146" spans="1:42">
      <c r="A146" s="64" t="s">
        <v>270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row>
    <row r="147" spans="1:42">
      <c r="A147" s="64" t="s">
        <v>271</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8994.2240000000002</v>
      </c>
      <c r="Y147" s="59">
        <v>0</v>
      </c>
      <c r="Z147" s="59">
        <v>204.25854999999999</v>
      </c>
      <c r="AA147" s="59">
        <v>0</v>
      </c>
      <c r="AB147" s="59">
        <v>0</v>
      </c>
      <c r="AC147" s="59">
        <v>0</v>
      </c>
      <c r="AD147" s="59">
        <v>0</v>
      </c>
      <c r="AE147" s="59">
        <v>0</v>
      </c>
      <c r="AF147" s="59">
        <v>10290</v>
      </c>
      <c r="AG147" s="59">
        <v>0</v>
      </c>
      <c r="AH147" s="59">
        <v>0</v>
      </c>
      <c r="AI147" s="59">
        <v>0</v>
      </c>
      <c r="AJ147" s="59">
        <v>0</v>
      </c>
      <c r="AK147" s="59">
        <v>0</v>
      </c>
      <c r="AL147" s="59">
        <v>0</v>
      </c>
      <c r="AM147" s="59">
        <v>0</v>
      </c>
      <c r="AN147" s="59">
        <v>0</v>
      </c>
      <c r="AO147" s="59">
        <v>0</v>
      </c>
      <c r="AP147" s="59">
        <v>53788.482550000001</v>
      </c>
    </row>
    <row r="148" spans="1:42">
      <c r="A148" s="64" t="s">
        <v>272</v>
      </c>
      <c r="B148" s="59">
        <v>4115.42292</v>
      </c>
      <c r="C148" s="59">
        <v>0</v>
      </c>
      <c r="D148" s="59">
        <v>2295.6969399999998</v>
      </c>
      <c r="E148" s="59">
        <v>242.35373000000001</v>
      </c>
      <c r="F148" s="59">
        <v>42.027860000000004</v>
      </c>
      <c r="G148" s="59">
        <v>44.496639999999999</v>
      </c>
      <c r="H148" s="59">
        <v>1.93333</v>
      </c>
      <c r="I148" s="59">
        <v>71.906259999999989</v>
      </c>
      <c r="J148" s="59">
        <v>111.74592999999999</v>
      </c>
      <c r="K148" s="59">
        <v>0</v>
      </c>
      <c r="L148" s="59">
        <v>1.4444399999999999</v>
      </c>
      <c r="M148" s="59">
        <v>231.32263</v>
      </c>
      <c r="N148" s="59">
        <v>0</v>
      </c>
      <c r="O148" s="59">
        <v>5.9093400000000003</v>
      </c>
      <c r="P148" s="59">
        <v>0.97221999999999997</v>
      </c>
      <c r="Q148" s="59">
        <v>135.12249</v>
      </c>
      <c r="R148" s="59">
        <v>23.472159999999999</v>
      </c>
      <c r="S148" s="59">
        <v>0</v>
      </c>
      <c r="T148" s="59">
        <v>28.11112</v>
      </c>
      <c r="U148" s="59">
        <v>30.67266</v>
      </c>
      <c r="V148" s="59">
        <v>10.16283</v>
      </c>
      <c r="W148" s="59">
        <v>60.983440000000002</v>
      </c>
      <c r="X148" s="59">
        <v>367.86212999999998</v>
      </c>
      <c r="Y148" s="59">
        <v>0</v>
      </c>
      <c r="Z148" s="59">
        <v>201.61084</v>
      </c>
      <c r="AA148" s="59">
        <v>25.60435</v>
      </c>
      <c r="AB148" s="59">
        <v>835.73419999999999</v>
      </c>
      <c r="AC148" s="59">
        <v>424.15328000000005</v>
      </c>
      <c r="AD148" s="59">
        <v>22.253</v>
      </c>
      <c r="AE148" s="59">
        <v>0</v>
      </c>
      <c r="AF148" s="59">
        <v>207.87251000000001</v>
      </c>
      <c r="AG148" s="59">
        <v>21.272269999999999</v>
      </c>
      <c r="AH148" s="59">
        <v>6.06229</v>
      </c>
      <c r="AI148" s="59">
        <v>2.5766</v>
      </c>
      <c r="AJ148" s="59">
        <v>0</v>
      </c>
      <c r="AK148" s="59">
        <v>0</v>
      </c>
      <c r="AL148" s="59">
        <v>77.037259999999989</v>
      </c>
      <c r="AM148" s="59">
        <v>0</v>
      </c>
      <c r="AN148" s="59">
        <v>0</v>
      </c>
      <c r="AO148" s="59">
        <v>0</v>
      </c>
      <c r="AP148" s="59">
        <v>9645.7956699999995</v>
      </c>
    </row>
    <row r="149" spans="1:42">
      <c r="A149" s="389" t="s">
        <v>273</v>
      </c>
      <c r="B149" s="438">
        <v>112125.98284</v>
      </c>
      <c r="C149" s="438">
        <v>4601.5871500000003</v>
      </c>
      <c r="D149" s="438">
        <v>17533.748070000001</v>
      </c>
      <c r="E149" s="438">
        <v>13504.00778</v>
      </c>
      <c r="F149" s="438">
        <v>4304.0095799999999</v>
      </c>
      <c r="G149" s="438">
        <v>9865.6820500000013</v>
      </c>
      <c r="H149" s="438">
        <v>4079.04018</v>
      </c>
      <c r="I149" s="438">
        <v>7983.4183800000001</v>
      </c>
      <c r="J149" s="438">
        <v>5280.3539000000001</v>
      </c>
      <c r="K149" s="438">
        <v>5670.5435399999997</v>
      </c>
      <c r="L149" s="438">
        <v>2077.3885500000001</v>
      </c>
      <c r="M149" s="438">
        <v>10060.00058</v>
      </c>
      <c r="N149" s="438">
        <v>7457.3376200000002</v>
      </c>
      <c r="O149" s="438">
        <v>7909.5869899999998</v>
      </c>
      <c r="P149" s="438">
        <v>2253.1531299999997</v>
      </c>
      <c r="Q149" s="438">
        <v>1812.5375100000001</v>
      </c>
      <c r="R149" s="438">
        <v>1245.8371299999999</v>
      </c>
      <c r="S149" s="438">
        <v>1793.6640600000001</v>
      </c>
      <c r="T149" s="438">
        <v>5659.86294</v>
      </c>
      <c r="U149" s="438">
        <v>5018.2520999999997</v>
      </c>
      <c r="V149" s="438">
        <v>2423.2461899999998</v>
      </c>
      <c r="W149" s="438">
        <v>2590.8135299999999</v>
      </c>
      <c r="X149" s="438">
        <v>4581.80278</v>
      </c>
      <c r="Y149" s="438">
        <v>3568.2680499999997</v>
      </c>
      <c r="Z149" s="438">
        <v>5169.7428099999997</v>
      </c>
      <c r="AA149" s="438">
        <v>2167.9185600000001</v>
      </c>
      <c r="AB149" s="438">
        <v>7205.1377699999994</v>
      </c>
      <c r="AC149" s="438">
        <v>18224.808829999998</v>
      </c>
      <c r="AD149" s="438">
        <v>1845.0081299999999</v>
      </c>
      <c r="AE149" s="438">
        <v>7015.6050100000002</v>
      </c>
      <c r="AF149" s="438">
        <v>4592.2830700000004</v>
      </c>
      <c r="AG149" s="438">
        <v>1451.9478100000001</v>
      </c>
      <c r="AH149" s="438">
        <v>1764.7441000000001</v>
      </c>
      <c r="AI149" s="438">
        <v>1056.9372599999999</v>
      </c>
      <c r="AJ149" s="438">
        <v>1590.9655600000001</v>
      </c>
      <c r="AK149" s="438">
        <v>2485.3656900000001</v>
      </c>
      <c r="AL149" s="438">
        <v>2405.32404</v>
      </c>
      <c r="AM149" s="438">
        <v>3871.8539700000001</v>
      </c>
      <c r="AN149" s="438">
        <v>4520.7917800000005</v>
      </c>
      <c r="AO149" s="438">
        <v>1169.1401499999999</v>
      </c>
      <c r="AP149" s="438">
        <v>309937.69917000004</v>
      </c>
    </row>
    <row r="150" spans="1:42">
      <c r="A150" s="64" t="s">
        <v>206</v>
      </c>
      <c r="B150" s="59">
        <v>195.36323999999999</v>
      </c>
      <c r="C150" s="59">
        <v>0</v>
      </c>
      <c r="D150" s="59">
        <v>415.02065000000005</v>
      </c>
      <c r="E150" s="59">
        <v>3.1600000000000003E-2</v>
      </c>
      <c r="F150" s="59">
        <v>0</v>
      </c>
      <c r="G150" s="59">
        <v>0.36</v>
      </c>
      <c r="H150" s="59">
        <v>0</v>
      </c>
      <c r="I150" s="59">
        <v>0</v>
      </c>
      <c r="J150" s="59">
        <v>6.5262799999999999</v>
      </c>
      <c r="K150" s="59">
        <v>0</v>
      </c>
      <c r="L150" s="59">
        <v>0</v>
      </c>
      <c r="M150" s="59">
        <v>0</v>
      </c>
      <c r="N150" s="59">
        <v>24.201840000000001</v>
      </c>
      <c r="O150" s="59">
        <v>0</v>
      </c>
      <c r="P150" s="59">
        <v>0</v>
      </c>
      <c r="Q150" s="59">
        <v>0</v>
      </c>
      <c r="R150" s="59">
        <v>0</v>
      </c>
      <c r="S150" s="59">
        <v>0</v>
      </c>
      <c r="T150" s="59">
        <v>24.789729999999999</v>
      </c>
      <c r="U150" s="59">
        <v>10.60924</v>
      </c>
      <c r="V150" s="59">
        <v>0</v>
      </c>
      <c r="W150" s="59">
        <v>0</v>
      </c>
      <c r="X150" s="59">
        <v>0</v>
      </c>
      <c r="Y150" s="59">
        <v>0</v>
      </c>
      <c r="Z150" s="59">
        <v>0</v>
      </c>
      <c r="AA150" s="59">
        <v>0</v>
      </c>
      <c r="AB150" s="59">
        <v>0</v>
      </c>
      <c r="AC150" s="59">
        <v>3152.1197000000002</v>
      </c>
      <c r="AD150" s="59">
        <v>0</v>
      </c>
      <c r="AE150" s="59">
        <v>0</v>
      </c>
      <c r="AF150" s="59">
        <v>5.3</v>
      </c>
      <c r="AG150" s="59">
        <v>0</v>
      </c>
      <c r="AH150" s="59">
        <v>327.30432000000002</v>
      </c>
      <c r="AI150" s="59">
        <v>0</v>
      </c>
      <c r="AJ150" s="59">
        <v>0</v>
      </c>
      <c r="AK150" s="59">
        <v>2.8</v>
      </c>
      <c r="AL150" s="59">
        <v>0</v>
      </c>
      <c r="AM150" s="59">
        <v>0</v>
      </c>
      <c r="AN150" s="59">
        <v>0</v>
      </c>
      <c r="AO150" s="59">
        <v>0</v>
      </c>
      <c r="AP150" s="59">
        <v>4164.4265999999998</v>
      </c>
    </row>
    <row r="151" spans="1:42">
      <c r="A151" s="64" t="s">
        <v>208</v>
      </c>
      <c r="B151" s="59">
        <v>82035.825209999995</v>
      </c>
      <c r="C151" s="59">
        <v>2121.0079799999999</v>
      </c>
      <c r="D151" s="59">
        <v>6060.6409999999996</v>
      </c>
      <c r="E151" s="59">
        <v>3924.5744199999999</v>
      </c>
      <c r="F151" s="59">
        <v>2383.3290000000002</v>
      </c>
      <c r="G151" s="59">
        <v>4367.5312100000001</v>
      </c>
      <c r="H151" s="59">
        <v>1464.7656200000001</v>
      </c>
      <c r="I151" s="59">
        <v>4286.0114000000003</v>
      </c>
      <c r="J151" s="59">
        <v>1991.9450099999999</v>
      </c>
      <c r="K151" s="59">
        <v>1691.61763</v>
      </c>
      <c r="L151" s="59">
        <v>362.87804</v>
      </c>
      <c r="M151" s="59">
        <v>1802.2166399999999</v>
      </c>
      <c r="N151" s="59">
        <v>2849.8654999999999</v>
      </c>
      <c r="O151" s="59">
        <v>1828.0813999999998</v>
      </c>
      <c r="P151" s="59">
        <v>404.99715000000003</v>
      </c>
      <c r="Q151" s="59">
        <v>798.09748999999999</v>
      </c>
      <c r="R151" s="59">
        <v>501.58496000000002</v>
      </c>
      <c r="S151" s="59">
        <v>828.30412000000001</v>
      </c>
      <c r="T151" s="59">
        <v>2541.8237400000003</v>
      </c>
      <c r="U151" s="59">
        <v>525.80340999999999</v>
      </c>
      <c r="V151" s="59">
        <v>811.87603999999999</v>
      </c>
      <c r="W151" s="59">
        <v>1290.03024</v>
      </c>
      <c r="X151" s="59">
        <v>2139.71657</v>
      </c>
      <c r="Y151" s="59">
        <v>1163.5484299999998</v>
      </c>
      <c r="Z151" s="59">
        <v>2591.3773799999999</v>
      </c>
      <c r="AA151" s="59">
        <v>737.81873999999993</v>
      </c>
      <c r="AB151" s="59">
        <v>2534.9892</v>
      </c>
      <c r="AC151" s="59">
        <v>7799.0725400000001</v>
      </c>
      <c r="AD151" s="59">
        <v>897.56511999999998</v>
      </c>
      <c r="AE151" s="59">
        <v>1433.81159</v>
      </c>
      <c r="AF151" s="59">
        <v>423.22791999999998</v>
      </c>
      <c r="AG151" s="59">
        <v>509.09147999999999</v>
      </c>
      <c r="AH151" s="59">
        <v>239.19757999999999</v>
      </c>
      <c r="AI151" s="59">
        <v>114.28419</v>
      </c>
      <c r="AJ151" s="59">
        <v>1239.6176699999999</v>
      </c>
      <c r="AK151" s="59">
        <v>424.04998999999998</v>
      </c>
      <c r="AL151" s="59">
        <v>904.36146999999994</v>
      </c>
      <c r="AM151" s="59">
        <v>1706.0625400000001</v>
      </c>
      <c r="AN151" s="59">
        <v>2034.2774999999999</v>
      </c>
      <c r="AO151" s="59">
        <v>448.60432000000003</v>
      </c>
      <c r="AP151" s="59">
        <v>152213.48144</v>
      </c>
    </row>
    <row r="152" spans="1:42">
      <c r="A152" s="64" t="s">
        <v>274</v>
      </c>
      <c r="B152" s="59">
        <v>21770.67164</v>
      </c>
      <c r="C152" s="59">
        <v>2438.36762</v>
      </c>
      <c r="D152" s="59">
        <v>9167.3284999999996</v>
      </c>
      <c r="E152" s="59">
        <v>9570.1495299999988</v>
      </c>
      <c r="F152" s="59">
        <v>1917.83483</v>
      </c>
      <c r="G152" s="59">
        <v>5489.7858200000001</v>
      </c>
      <c r="H152" s="59">
        <v>2605.9083799999999</v>
      </c>
      <c r="I152" s="59">
        <v>3690.0503900000003</v>
      </c>
      <c r="J152" s="59">
        <v>3280.4052200000001</v>
      </c>
      <c r="K152" s="59">
        <v>3977.9187000000002</v>
      </c>
      <c r="L152" s="59">
        <v>1364.69928</v>
      </c>
      <c r="M152" s="59">
        <v>8252.8036100000008</v>
      </c>
      <c r="N152" s="59">
        <v>4576.36294</v>
      </c>
      <c r="O152" s="59">
        <v>6079.9120999999996</v>
      </c>
      <c r="P152" s="59">
        <v>1638.8624600000001</v>
      </c>
      <c r="Q152" s="59">
        <v>1010.90307</v>
      </c>
      <c r="R152" s="59">
        <v>580.09219999999993</v>
      </c>
      <c r="S152" s="59">
        <v>964.47</v>
      </c>
      <c r="T152" s="59">
        <v>3092.0700299999999</v>
      </c>
      <c r="U152" s="59">
        <v>4478.00083</v>
      </c>
      <c r="V152" s="59">
        <v>1607.37158</v>
      </c>
      <c r="W152" s="59">
        <v>1292.29817</v>
      </c>
      <c r="X152" s="59">
        <v>2439.19058</v>
      </c>
      <c r="Y152" s="59">
        <v>2404.4118900000003</v>
      </c>
      <c r="Z152" s="59">
        <v>2535.92958</v>
      </c>
      <c r="AA152" s="59">
        <v>1425.86502</v>
      </c>
      <c r="AB152" s="59">
        <v>4665.6653099999994</v>
      </c>
      <c r="AC152" s="59">
        <v>7158.6805700000004</v>
      </c>
      <c r="AD152" s="59">
        <v>934.59215000000006</v>
      </c>
      <c r="AE152" s="59">
        <v>5581.5780199999999</v>
      </c>
      <c r="AF152" s="59">
        <v>4162.2180200000003</v>
      </c>
      <c r="AG152" s="59">
        <v>939.63452000000007</v>
      </c>
      <c r="AH152" s="59">
        <v>1185.4099199999998</v>
      </c>
      <c r="AI152" s="59">
        <v>942.65306999999996</v>
      </c>
      <c r="AJ152" s="59">
        <v>349.27571999999998</v>
      </c>
      <c r="AK152" s="59">
        <v>2058.49721</v>
      </c>
      <c r="AL152" s="59">
        <v>1500.57104</v>
      </c>
      <c r="AM152" s="59">
        <v>2165.7592300000001</v>
      </c>
      <c r="AN152" s="59">
        <v>2473.0043799999999</v>
      </c>
      <c r="AO152" s="59">
        <v>719.66572999999994</v>
      </c>
      <c r="AP152" s="59">
        <v>142488.86886000002</v>
      </c>
    </row>
    <row r="153" spans="1:42">
      <c r="A153" s="64" t="s">
        <v>235</v>
      </c>
      <c r="B153" s="59">
        <v>8124.1227500000005</v>
      </c>
      <c r="C153" s="59">
        <v>42.211550000000003</v>
      </c>
      <c r="D153" s="59">
        <v>1890.75792</v>
      </c>
      <c r="E153" s="59">
        <v>9.2522299999999991</v>
      </c>
      <c r="F153" s="59">
        <v>2.8457499999999998</v>
      </c>
      <c r="G153" s="59">
        <v>8.00502</v>
      </c>
      <c r="H153" s="59">
        <v>8.3661799999999999</v>
      </c>
      <c r="I153" s="59">
        <v>7.3565899999999997</v>
      </c>
      <c r="J153" s="59">
        <v>1.4773900000000002</v>
      </c>
      <c r="K153" s="59">
        <v>1.0072099999999999</v>
      </c>
      <c r="L153" s="59">
        <v>349.81122999999997</v>
      </c>
      <c r="M153" s="59">
        <v>4.9803300000000004</v>
      </c>
      <c r="N153" s="59">
        <v>6.9073400000000005</v>
      </c>
      <c r="O153" s="59">
        <v>1.5934900000000001</v>
      </c>
      <c r="P153" s="59">
        <v>209.29352</v>
      </c>
      <c r="Q153" s="59">
        <v>3.53695</v>
      </c>
      <c r="R153" s="59">
        <v>164.15996999999999</v>
      </c>
      <c r="S153" s="59">
        <v>0.88994000000000006</v>
      </c>
      <c r="T153" s="59">
        <v>1.17944</v>
      </c>
      <c r="U153" s="59">
        <v>3.8386199999999997</v>
      </c>
      <c r="V153" s="59">
        <v>3.99857</v>
      </c>
      <c r="W153" s="59">
        <v>8.4851200000000002</v>
      </c>
      <c r="X153" s="59">
        <v>2.8956300000000001</v>
      </c>
      <c r="Y153" s="59">
        <v>0.30773</v>
      </c>
      <c r="Z153" s="59">
        <v>42.435850000000002</v>
      </c>
      <c r="AA153" s="59">
        <v>4.2347999999999999</v>
      </c>
      <c r="AB153" s="59">
        <v>4.4832600000000005</v>
      </c>
      <c r="AC153" s="59">
        <v>114.93602</v>
      </c>
      <c r="AD153" s="59">
        <v>12.850860000000001</v>
      </c>
      <c r="AE153" s="59">
        <v>0.21540000000000001</v>
      </c>
      <c r="AF153" s="59">
        <v>1.5371300000000001</v>
      </c>
      <c r="AG153" s="59">
        <v>3.2218100000000001</v>
      </c>
      <c r="AH153" s="59">
        <v>12.832280000000001</v>
      </c>
      <c r="AI153" s="59">
        <v>0</v>
      </c>
      <c r="AJ153" s="59">
        <v>2.0721700000000003</v>
      </c>
      <c r="AK153" s="59">
        <v>1.8489999999999999E-2</v>
      </c>
      <c r="AL153" s="59">
        <v>0.39152999999999999</v>
      </c>
      <c r="AM153" s="59">
        <v>3.2199999999999999E-2</v>
      </c>
      <c r="AN153" s="59">
        <v>13.5099</v>
      </c>
      <c r="AO153" s="59">
        <v>0.87009999999999998</v>
      </c>
      <c r="AP153" s="59">
        <v>11070.922269999999</v>
      </c>
    </row>
    <row r="154" spans="1:42">
      <c r="A154" s="64" t="s">
        <v>275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row>
    <row r="155" spans="1:42">
      <c r="A155" s="389" t="s">
        <v>276</v>
      </c>
      <c r="B155" s="438">
        <v>76091.085340000005</v>
      </c>
      <c r="C155" s="438">
        <v>9311.7477400000007</v>
      </c>
      <c r="D155" s="438">
        <v>6968.0198300000002</v>
      </c>
      <c r="E155" s="438">
        <v>2802.0828300000003</v>
      </c>
      <c r="F155" s="438">
        <v>2036.9377500000001</v>
      </c>
      <c r="G155" s="438">
        <v>1324.52304</v>
      </c>
      <c r="H155" s="438">
        <v>1384.27594</v>
      </c>
      <c r="I155" s="438">
        <v>3958.0788499999999</v>
      </c>
      <c r="J155" s="438">
        <v>3144.6555899999998</v>
      </c>
      <c r="K155" s="438">
        <v>15102.316720000001</v>
      </c>
      <c r="L155" s="438">
        <v>1427.53719</v>
      </c>
      <c r="M155" s="438">
        <v>7843.9021399999992</v>
      </c>
      <c r="N155" s="438">
        <v>9681.55206</v>
      </c>
      <c r="O155" s="438">
        <v>2124.3447700000002</v>
      </c>
      <c r="P155" s="438">
        <v>2450.0341600000002</v>
      </c>
      <c r="Q155" s="438">
        <v>612.49076000000002</v>
      </c>
      <c r="R155" s="438">
        <v>935.50965000000008</v>
      </c>
      <c r="S155" s="438">
        <v>1720.8741200000002</v>
      </c>
      <c r="T155" s="438">
        <v>5060.5095599999995</v>
      </c>
      <c r="U155" s="438">
        <v>4671.4270299999998</v>
      </c>
      <c r="V155" s="438">
        <v>1221.29501</v>
      </c>
      <c r="W155" s="438">
        <v>1688.5430800000001</v>
      </c>
      <c r="X155" s="438">
        <v>5557.9916499999999</v>
      </c>
      <c r="Y155" s="438">
        <v>6111.7238899999993</v>
      </c>
      <c r="Z155" s="438">
        <v>1700.402</v>
      </c>
      <c r="AA155" s="438">
        <v>3487.9717300000002</v>
      </c>
      <c r="AB155" s="438">
        <v>10980.559140000001</v>
      </c>
      <c r="AC155" s="438">
        <v>2249.2321400000001</v>
      </c>
      <c r="AD155" s="438">
        <v>1131.35472</v>
      </c>
      <c r="AE155" s="438">
        <v>11224.354429999999</v>
      </c>
      <c r="AF155" s="438">
        <v>1321.7001200000002</v>
      </c>
      <c r="AG155" s="438">
        <v>231.25062</v>
      </c>
      <c r="AH155" s="438">
        <v>649.27118999999993</v>
      </c>
      <c r="AI155" s="438">
        <v>2541.9028199999998</v>
      </c>
      <c r="AJ155" s="438">
        <v>494.23818</v>
      </c>
      <c r="AK155" s="438">
        <v>69.155990000000003</v>
      </c>
      <c r="AL155" s="438">
        <v>616.8566800000001</v>
      </c>
      <c r="AM155" s="438">
        <v>6307.6144800000002</v>
      </c>
      <c r="AN155" s="438">
        <v>623.22344999999996</v>
      </c>
      <c r="AO155" s="438">
        <v>311.33359000000002</v>
      </c>
      <c r="AP155" s="438">
        <v>217171.87998</v>
      </c>
    </row>
    <row r="156" spans="1:42">
      <c r="A156" s="64" t="s">
        <v>277</v>
      </c>
      <c r="B156" s="59">
        <v>422.56498999999997</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422.56498999999997</v>
      </c>
    </row>
    <row r="157" spans="1:42">
      <c r="A157" s="64" t="s">
        <v>278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row>
    <row r="158" spans="1:42">
      <c r="A158" s="64" t="s">
        <v>279</v>
      </c>
      <c r="B158" s="59">
        <v>43461.918689999999</v>
      </c>
      <c r="C158" s="59">
        <v>6318.9819200000002</v>
      </c>
      <c r="D158" s="59">
        <v>3484.0082299999999</v>
      </c>
      <c r="E158" s="59">
        <v>10.4129</v>
      </c>
      <c r="F158" s="59">
        <v>634.05475000000001</v>
      </c>
      <c r="G158" s="59">
        <v>0</v>
      </c>
      <c r="H158" s="59">
        <v>0</v>
      </c>
      <c r="I158" s="59">
        <v>2434.4152999999997</v>
      </c>
      <c r="J158" s="59">
        <v>1560.7764999999999</v>
      </c>
      <c r="K158" s="59">
        <v>11316.85412</v>
      </c>
      <c r="L158" s="59">
        <v>400</v>
      </c>
      <c r="M158" s="59">
        <v>5410</v>
      </c>
      <c r="N158" s="59">
        <v>6997.6079300000001</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8234.8904199999997</v>
      </c>
      <c r="AC158" s="59">
        <v>779.69482999999991</v>
      </c>
      <c r="AD158" s="59">
        <v>728.44335999999998</v>
      </c>
      <c r="AE158" s="59">
        <v>8549.4830199999997</v>
      </c>
      <c r="AF158" s="59">
        <v>843.14830000000006</v>
      </c>
      <c r="AG158" s="59">
        <v>0</v>
      </c>
      <c r="AH158" s="59">
        <v>131</v>
      </c>
      <c r="AI158" s="59">
        <v>2355.3342799999996</v>
      </c>
      <c r="AJ158" s="59">
        <v>379.54750000000001</v>
      </c>
      <c r="AK158" s="59">
        <v>0</v>
      </c>
      <c r="AL158" s="59">
        <v>184.39274</v>
      </c>
      <c r="AM158" s="59">
        <v>4622.3864100000001</v>
      </c>
      <c r="AN158" s="59">
        <v>0</v>
      </c>
      <c r="AO158" s="59">
        <v>0</v>
      </c>
      <c r="AP158" s="59">
        <v>127077.69962</v>
      </c>
    </row>
    <row r="159" spans="1:42">
      <c r="A159" s="64" t="s">
        <v>1283</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row>
    <row r="160" spans="1:42">
      <c r="A160" s="64" t="s">
        <v>280</v>
      </c>
      <c r="B160" s="59">
        <v>21223.112300000001</v>
      </c>
      <c r="C160" s="59">
        <v>2992.7658199999996</v>
      </c>
      <c r="D160" s="59">
        <v>3484.0116000000003</v>
      </c>
      <c r="E160" s="59">
        <v>2667.0257700000002</v>
      </c>
      <c r="F160" s="59">
        <v>1402.883</v>
      </c>
      <c r="G160" s="59">
        <v>1324.52304</v>
      </c>
      <c r="H160" s="59">
        <v>1384.27594</v>
      </c>
      <c r="I160" s="59">
        <v>1523.66355</v>
      </c>
      <c r="J160" s="59">
        <v>1572.65978</v>
      </c>
      <c r="K160" s="59">
        <v>2514.1284700000001</v>
      </c>
      <c r="L160" s="59">
        <v>1023.3398000000001</v>
      </c>
      <c r="M160" s="59">
        <v>2433.9021400000001</v>
      </c>
      <c r="N160" s="59">
        <v>1397.4379899999999</v>
      </c>
      <c r="O160" s="59">
        <v>2124.3447700000002</v>
      </c>
      <c r="P160" s="59">
        <v>1250.0341599999999</v>
      </c>
      <c r="Q160" s="59">
        <v>558.46699999999998</v>
      </c>
      <c r="R160" s="59">
        <v>496.83488</v>
      </c>
      <c r="S160" s="59">
        <v>553.71893</v>
      </c>
      <c r="T160" s="59">
        <v>1017.96588</v>
      </c>
      <c r="U160" s="59">
        <v>2260.3871200000003</v>
      </c>
      <c r="V160" s="59">
        <v>532.19786999999997</v>
      </c>
      <c r="W160" s="59">
        <v>845.84428000000003</v>
      </c>
      <c r="X160" s="59">
        <v>2204.2130999999999</v>
      </c>
      <c r="Y160" s="59">
        <v>1344.9617000000001</v>
      </c>
      <c r="Z160" s="59">
        <v>1700.402</v>
      </c>
      <c r="AA160" s="59">
        <v>1285.01836</v>
      </c>
      <c r="AB160" s="59">
        <v>2745.6687200000001</v>
      </c>
      <c r="AC160" s="59">
        <v>1374.8965000000001</v>
      </c>
      <c r="AD160" s="59">
        <v>402.91136</v>
      </c>
      <c r="AE160" s="59">
        <v>2553.7243399999998</v>
      </c>
      <c r="AF160" s="59">
        <v>478.55182000000002</v>
      </c>
      <c r="AG160" s="59">
        <v>231.25062</v>
      </c>
      <c r="AH160" s="59">
        <v>518.27119000000005</v>
      </c>
      <c r="AI160" s="59">
        <v>186.56854000000001</v>
      </c>
      <c r="AJ160" s="59">
        <v>114.69067999999999</v>
      </c>
      <c r="AK160" s="59">
        <v>66.758009999999999</v>
      </c>
      <c r="AL160" s="59">
        <v>220.86392000000001</v>
      </c>
      <c r="AM160" s="59">
        <v>1685.2280700000001</v>
      </c>
      <c r="AN160" s="59">
        <v>623.22344999999996</v>
      </c>
      <c r="AO160" s="59">
        <v>311.33359000000002</v>
      </c>
      <c r="AP160" s="59">
        <v>72632.060060000003</v>
      </c>
    </row>
    <row r="161" spans="1:42">
      <c r="A161" s="64" t="s">
        <v>281</v>
      </c>
      <c r="B161" s="59">
        <v>10983.48936</v>
      </c>
      <c r="C161" s="59">
        <v>0</v>
      </c>
      <c r="D161" s="59">
        <v>0</v>
      </c>
      <c r="E161" s="59">
        <v>124.64416</v>
      </c>
      <c r="F161" s="59">
        <v>0</v>
      </c>
      <c r="G161" s="59">
        <v>0</v>
      </c>
      <c r="H161" s="59">
        <v>0</v>
      </c>
      <c r="I161" s="59">
        <v>0</v>
      </c>
      <c r="J161" s="59">
        <v>11.21931</v>
      </c>
      <c r="K161" s="59">
        <v>1271.33413</v>
      </c>
      <c r="L161" s="59">
        <v>4.1973900000000004</v>
      </c>
      <c r="M161" s="59">
        <v>0</v>
      </c>
      <c r="N161" s="59">
        <v>1286.50614</v>
      </c>
      <c r="O161" s="59">
        <v>0</v>
      </c>
      <c r="P161" s="59">
        <v>0</v>
      </c>
      <c r="Q161" s="59">
        <v>54.023760000000003</v>
      </c>
      <c r="R161" s="59">
        <v>0</v>
      </c>
      <c r="S161" s="59">
        <v>0</v>
      </c>
      <c r="T161" s="59">
        <v>355.93571000000003</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211.60002</v>
      </c>
      <c r="AM161" s="59">
        <v>0</v>
      </c>
      <c r="AN161" s="59">
        <v>0</v>
      </c>
      <c r="AO161" s="59">
        <v>0</v>
      </c>
      <c r="AP161" s="59">
        <v>17039.55531</v>
      </c>
    </row>
    <row r="162" spans="1:42">
      <c r="A162" s="389" t="s">
        <v>282</v>
      </c>
      <c r="B162" s="438">
        <v>40785.965819999998</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40785.965819999998</v>
      </c>
    </row>
    <row r="163" spans="1:42">
      <c r="A163" s="64" t="s">
        <v>283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row>
    <row r="164" spans="1:42">
      <c r="A164" s="64" t="s">
        <v>284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row>
    <row r="165" spans="1:42">
      <c r="A165" s="64" t="s">
        <v>1447</v>
      </c>
      <c r="B165" s="59">
        <v>40001.572570000004</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40001.572570000004</v>
      </c>
    </row>
    <row r="166" spans="1:42">
      <c r="A166" s="64" t="s">
        <v>286</v>
      </c>
      <c r="B166" s="59">
        <v>784.39324999999997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784.39324999999997</v>
      </c>
    </row>
    <row r="167" spans="1:42">
      <c r="A167" s="389" t="s">
        <v>287</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431.91246000000001</v>
      </c>
      <c r="AP167" s="438">
        <v>2220.4298399999998</v>
      </c>
    </row>
    <row r="168" spans="1:42">
      <c r="A168" s="64" t="s">
        <v>288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431.91246000000001</v>
      </c>
      <c r="AP168" s="59">
        <v>2220.4298399999998</v>
      </c>
    </row>
    <row r="169" spans="1:42">
      <c r="A169" s="64" t="s">
        <v>289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63.49935</v>
      </c>
    </row>
    <row r="170" spans="1:42">
      <c r="A170" s="64" t="s">
        <v>290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431.91246000000001</v>
      </c>
      <c r="AP170" s="59">
        <v>2126.0604900000003</v>
      </c>
    </row>
    <row r="171" spans="1:42">
      <c r="A171" s="64" t="s">
        <v>291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row>
    <row r="172" spans="1:42">
      <c r="A172" s="64" t="s">
        <v>292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row>
    <row r="173" spans="1:42">
      <c r="A173" s="64" t="s">
        <v>293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30.87</v>
      </c>
    </row>
    <row r="174" spans="1:42">
      <c r="A174" s="64" t="s">
        <v>294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row>
    <row r="175" spans="1:42">
      <c r="A175" s="64" t="s">
        <v>295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row>
    <row r="176" spans="1:42">
      <c r="A176" s="389" t="s">
        <v>296</v>
      </c>
      <c r="B176" s="438">
        <v>201888.96205</v>
      </c>
      <c r="C176" s="438">
        <v>72418.232369999998</v>
      </c>
      <c r="D176" s="438">
        <v>120429.25773</v>
      </c>
      <c r="E176" s="438">
        <v>77529.280969999993</v>
      </c>
      <c r="F176" s="438">
        <v>53551.130520000006</v>
      </c>
      <c r="G176" s="438">
        <v>43001.493780000004</v>
      </c>
      <c r="H176" s="438">
        <v>32917.438529999999</v>
      </c>
      <c r="I176" s="438">
        <v>51626.748319999999</v>
      </c>
      <c r="J176" s="438">
        <v>41210.515799999994</v>
      </c>
      <c r="K176" s="438">
        <v>41427.653439999995</v>
      </c>
      <c r="L176" s="438">
        <v>25477.321600000003</v>
      </c>
      <c r="M176" s="438">
        <v>35232.007109999999</v>
      </c>
      <c r="N176" s="438">
        <v>43448.589719999996</v>
      </c>
      <c r="O176" s="438">
        <v>24058.854329999998</v>
      </c>
      <c r="P176" s="438">
        <v>19678.857050000002</v>
      </c>
      <c r="Q176" s="438">
        <v>10270.62516</v>
      </c>
      <c r="R176" s="438">
        <v>11017.70868</v>
      </c>
      <c r="S176" s="438">
        <v>9660.3191999999999</v>
      </c>
      <c r="T176" s="438">
        <v>45806.907869999995</v>
      </c>
      <c r="U176" s="438">
        <v>29049.976739999998</v>
      </c>
      <c r="V176" s="438">
        <v>15538.955960000001</v>
      </c>
      <c r="W176" s="438">
        <v>12567.68311</v>
      </c>
      <c r="X176" s="438">
        <v>26669.440850000003</v>
      </c>
      <c r="Y176" s="438">
        <v>15687.07991</v>
      </c>
      <c r="Z176" s="438">
        <v>33355.623789999998</v>
      </c>
      <c r="AA176" s="438">
        <v>12535.91216</v>
      </c>
      <c r="AB176" s="438">
        <v>30721.17137</v>
      </c>
      <c r="AC176" s="438">
        <v>46863.619619999998</v>
      </c>
      <c r="AD176" s="438">
        <v>10195.584409999999</v>
      </c>
      <c r="AE176" s="438">
        <v>44960.805899999999</v>
      </c>
      <c r="AF176" s="438">
        <v>32210.22334</v>
      </c>
      <c r="AG176" s="438">
        <v>11755.06237</v>
      </c>
      <c r="AH176" s="438">
        <v>12778.66044</v>
      </c>
      <c r="AI176" s="438">
        <v>9564.5920100000003</v>
      </c>
      <c r="AJ176" s="438">
        <v>4572.3476200000005</v>
      </c>
      <c r="AK176" s="438">
        <v>14139.19527</v>
      </c>
      <c r="AL176" s="438">
        <v>12273.66833</v>
      </c>
      <c r="AM176" s="438">
        <v>29001.56711</v>
      </c>
      <c r="AN176" s="438">
        <v>23667.462609999999</v>
      </c>
      <c r="AO176" s="438">
        <v>6948.78881</v>
      </c>
      <c r="AP176" s="438">
        <v>1395709.32596</v>
      </c>
    </row>
    <row r="177" spans="1:42">
      <c r="A177" s="63" t="s">
        <v>297</v>
      </c>
      <c r="B177" s="59">
        <v>120615.23</v>
      </c>
      <c r="C177" s="59">
        <v>27685.4</v>
      </c>
      <c r="D177" s="59">
        <v>61785.52132</v>
      </c>
      <c r="E177" s="59">
        <v>25127.230390000001</v>
      </c>
      <c r="F177" s="59">
        <v>6742.9337100000002</v>
      </c>
      <c r="G177" s="59">
        <v>6013.79</v>
      </c>
      <c r="H177" s="59">
        <v>7712.7661900000003</v>
      </c>
      <c r="I177" s="59">
        <v>6872.4805700000006</v>
      </c>
      <c r="J177" s="59">
        <v>3717.52</v>
      </c>
      <c r="K177" s="59">
        <v>4958.0200000000004</v>
      </c>
      <c r="L177" s="59">
        <v>11178.359539999999</v>
      </c>
      <c r="M177" s="59">
        <v>16925.215399999997</v>
      </c>
      <c r="N177" s="59">
        <v>17659.541940000003</v>
      </c>
      <c r="O177" s="59">
        <v>1950.672</v>
      </c>
      <c r="P177" s="59">
        <v>4094.8076000000001</v>
      </c>
      <c r="Q177" s="59">
        <v>3125.0050000000001</v>
      </c>
      <c r="R177" s="59">
        <v>2897.3219300000001</v>
      </c>
      <c r="S177" s="59">
        <v>4453.9083000000001</v>
      </c>
      <c r="T177" s="59">
        <v>6521.8418000000001</v>
      </c>
      <c r="U177" s="59">
        <v>4447.2604499999998</v>
      </c>
      <c r="V177" s="59">
        <v>5861.75</v>
      </c>
      <c r="W177" s="59">
        <v>3460.83</v>
      </c>
      <c r="X177" s="59">
        <v>2610.2065299999999</v>
      </c>
      <c r="Y177" s="59">
        <v>2152.23</v>
      </c>
      <c r="Z177" s="59">
        <v>26649.009760000001</v>
      </c>
      <c r="AA177" s="59">
        <v>4402.7749999999996</v>
      </c>
      <c r="AB177" s="59">
        <v>16862.900000000001</v>
      </c>
      <c r="AC177" s="59">
        <v>19648.2</v>
      </c>
      <c r="AD177" s="59">
        <v>11121.9</v>
      </c>
      <c r="AE177" s="59">
        <v>18562.7</v>
      </c>
      <c r="AF177" s="59">
        <v>8867.8799999999992</v>
      </c>
      <c r="AG177" s="59">
        <v>3699.92</v>
      </c>
      <c r="AH177" s="59">
        <v>4767.12</v>
      </c>
      <c r="AI177" s="59">
        <v>2451.64</v>
      </c>
      <c r="AJ177" s="59">
        <v>4937.3900000000003</v>
      </c>
      <c r="AK177" s="59">
        <v>10030.700000000001</v>
      </c>
      <c r="AL177" s="59">
        <v>4588.8</v>
      </c>
      <c r="AM177" s="59">
        <v>8160.11</v>
      </c>
      <c r="AN177" s="59">
        <v>6997.1257900000001</v>
      </c>
      <c r="AO177" s="59">
        <v>2554.7600000000002</v>
      </c>
      <c r="AP177" s="59">
        <v>512872.77322000003</v>
      </c>
    </row>
    <row r="178" spans="1:42">
      <c r="A178" s="64" t="s">
        <v>298</v>
      </c>
      <c r="B178" s="59">
        <v>120615.23</v>
      </c>
      <c r="C178" s="59">
        <v>27685.4</v>
      </c>
      <c r="D178" s="59">
        <v>61785.52132</v>
      </c>
      <c r="E178" s="59">
        <v>25127.230390000001</v>
      </c>
      <c r="F178" s="59">
        <v>6742.9337100000002</v>
      </c>
      <c r="G178" s="59">
        <v>6013.79</v>
      </c>
      <c r="H178" s="59">
        <v>7712.7661900000003</v>
      </c>
      <c r="I178" s="59">
        <v>6872.4805700000006</v>
      </c>
      <c r="J178" s="59">
        <v>3717.52</v>
      </c>
      <c r="K178" s="59">
        <v>4958.0200000000004</v>
      </c>
      <c r="L178" s="59">
        <v>11178.359539999999</v>
      </c>
      <c r="M178" s="59">
        <v>16925.215399999997</v>
      </c>
      <c r="N178" s="59">
        <v>17659.541940000003</v>
      </c>
      <c r="O178" s="59">
        <v>1950.672</v>
      </c>
      <c r="P178" s="59">
        <v>4094.8076000000001</v>
      </c>
      <c r="Q178" s="59">
        <v>3125.0050000000001</v>
      </c>
      <c r="R178" s="59">
        <v>2897.3219300000001</v>
      </c>
      <c r="S178" s="59">
        <v>4453.9083000000001</v>
      </c>
      <c r="T178" s="59">
        <v>6521.8418000000001</v>
      </c>
      <c r="U178" s="59">
        <v>4447.2604499999998</v>
      </c>
      <c r="V178" s="59">
        <v>5861.75</v>
      </c>
      <c r="W178" s="59">
        <v>3460.83</v>
      </c>
      <c r="X178" s="59">
        <v>2610.2065299999999</v>
      </c>
      <c r="Y178" s="59">
        <v>2152.23</v>
      </c>
      <c r="Z178" s="59">
        <v>26649.009760000001</v>
      </c>
      <c r="AA178" s="59">
        <v>4402.7749999999996</v>
      </c>
      <c r="AB178" s="59">
        <v>16862.900000000001</v>
      </c>
      <c r="AC178" s="59">
        <v>19648.2</v>
      </c>
      <c r="AD178" s="59">
        <v>11121.9</v>
      </c>
      <c r="AE178" s="59">
        <v>18562.7</v>
      </c>
      <c r="AF178" s="59">
        <v>8867.8799999999992</v>
      </c>
      <c r="AG178" s="59">
        <v>3699.92</v>
      </c>
      <c r="AH178" s="59">
        <v>4767.12</v>
      </c>
      <c r="AI178" s="59">
        <v>2451.64</v>
      </c>
      <c r="AJ178" s="59">
        <v>4937.3900000000003</v>
      </c>
      <c r="AK178" s="59">
        <v>10030.700000000001</v>
      </c>
      <c r="AL178" s="59">
        <v>4588.8</v>
      </c>
      <c r="AM178" s="59">
        <v>8160.11</v>
      </c>
      <c r="AN178" s="59">
        <v>6997.1257900000001</v>
      </c>
      <c r="AO178" s="59">
        <v>2554.7600000000002</v>
      </c>
      <c r="AP178" s="59">
        <v>512872.77322000003</v>
      </c>
    </row>
    <row r="179" spans="1:42">
      <c r="A179" s="64" t="s">
        <v>299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row>
    <row r="180" spans="1:42">
      <c r="A180" s="64" t="s">
        <v>300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row>
    <row r="181" spans="1:42">
      <c r="A181" s="63" t="s">
        <v>301</v>
      </c>
      <c r="B181" s="59">
        <v>691.50496999999996</v>
      </c>
      <c r="C181" s="59">
        <v>0</v>
      </c>
      <c r="D181" s="59">
        <v>287.54940000000005</v>
      </c>
      <c r="E181" s="59">
        <v>0</v>
      </c>
      <c r="F181" s="59">
        <v>287.98298</v>
      </c>
      <c r="G181" s="59">
        <v>1225.3123600000001</v>
      </c>
      <c r="H181" s="59">
        <v>1087.9511100000002</v>
      </c>
      <c r="I181" s="59">
        <v>0.33</v>
      </c>
      <c r="J181" s="59">
        <v>9.2200000000000006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163.23689999999999</v>
      </c>
      <c r="AE181" s="59">
        <v>222.32240999999999</v>
      </c>
      <c r="AF181" s="59">
        <v>65.992660000000001</v>
      </c>
      <c r="AG181" s="59">
        <v>229.07957000000002</v>
      </c>
      <c r="AH181" s="59">
        <v>147.07213000000002</v>
      </c>
      <c r="AI181" s="59">
        <v>0</v>
      </c>
      <c r="AJ181" s="59">
        <v>63.518120000000003</v>
      </c>
      <c r="AK181" s="59">
        <v>0</v>
      </c>
      <c r="AL181" s="59">
        <v>0</v>
      </c>
      <c r="AM181" s="59">
        <v>4005.4121099999998</v>
      </c>
      <c r="AN181" s="59">
        <v>678.06457</v>
      </c>
      <c r="AO181" s="59">
        <v>23.809240000000003</v>
      </c>
      <c r="AP181" s="59">
        <v>24748.57216</v>
      </c>
    </row>
    <row r="182" spans="1:42">
      <c r="A182" s="64" t="s">
        <v>302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row>
    <row r="183" spans="1:42">
      <c r="A183" s="64" t="s">
        <v>303</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2.0579999999999998</v>
      </c>
      <c r="AE183" s="59">
        <v>195.34455</v>
      </c>
      <c r="AF183" s="59">
        <v>62.500660000000003</v>
      </c>
      <c r="AG183" s="59">
        <v>0</v>
      </c>
      <c r="AH183" s="59">
        <v>0</v>
      </c>
      <c r="AI183" s="59">
        <v>0</v>
      </c>
      <c r="AJ183" s="59">
        <v>63.518120000000003</v>
      </c>
      <c r="AK183" s="59">
        <v>0</v>
      </c>
      <c r="AL183" s="59">
        <v>0</v>
      </c>
      <c r="AM183" s="59">
        <v>3989.8177099999998</v>
      </c>
      <c r="AN183" s="59">
        <v>0</v>
      </c>
      <c r="AO183" s="59">
        <v>0</v>
      </c>
      <c r="AP183" s="59">
        <v>6596.0166799999997</v>
      </c>
    </row>
    <row r="184" spans="1:42">
      <c r="A184" s="64" t="s">
        <v>304</v>
      </c>
      <c r="B184" s="59">
        <v>691.50496999999996</v>
      </c>
      <c r="C184" s="59">
        <v>0</v>
      </c>
      <c r="D184" s="59">
        <v>287.54940000000005</v>
      </c>
      <c r="E184" s="59">
        <v>0</v>
      </c>
      <c r="F184" s="59">
        <v>287.98298</v>
      </c>
      <c r="G184" s="59">
        <v>1225.3123600000001</v>
      </c>
      <c r="H184" s="59">
        <v>1084.8056899999999</v>
      </c>
      <c r="I184" s="59">
        <v>0.33</v>
      </c>
      <c r="J184" s="59">
        <v>9.2200000000000006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15.5944</v>
      </c>
      <c r="AN184" s="59">
        <v>678.06457</v>
      </c>
      <c r="AO184" s="59">
        <v>23.809240000000003</v>
      </c>
      <c r="AP184" s="59">
        <v>18152.555479999999</v>
      </c>
    </row>
    <row r="185" spans="1:42">
      <c r="A185" s="63" t="s">
        <v>305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row>
    <row r="186" spans="1:42">
      <c r="A186" s="64" t="s">
        <v>306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row>
    <row r="187" spans="1:42">
      <c r="A187" s="63" t="s">
        <v>307</v>
      </c>
      <c r="B187" s="59">
        <v>79486.528609999994</v>
      </c>
      <c r="C187" s="59">
        <v>45031.319390000004</v>
      </c>
      <c r="D187" s="59">
        <v>54026.586560000003</v>
      </c>
      <c r="E187" s="59">
        <v>50398.57879</v>
      </c>
      <c r="F187" s="59">
        <v>45024.54739</v>
      </c>
      <c r="G187" s="59">
        <v>34571.875759999995</v>
      </c>
      <c r="H187" s="59">
        <v>22333.66288</v>
      </c>
      <c r="I187" s="59">
        <v>44261.33223</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11463.980609999999</v>
      </c>
      <c r="AC187" s="59">
        <v>25618.925179999998</v>
      </c>
      <c r="AD187" s="59">
        <v>1427.2929099999999</v>
      </c>
      <c r="AE187" s="59">
        <v>23726.719069999999</v>
      </c>
      <c r="AF187" s="59">
        <v>22473.718679999998</v>
      </c>
      <c r="AG187" s="59">
        <v>7618.1135599999998</v>
      </c>
      <c r="AH187" s="59">
        <v>8120.8644800000002</v>
      </c>
      <c r="AI187" s="59">
        <v>7333.19704</v>
      </c>
      <c r="AJ187" s="59">
        <v>253.46391</v>
      </c>
      <c r="AK187" s="59">
        <v>3206.36634</v>
      </c>
      <c r="AL187" s="59">
        <v>9673.1722200000004</v>
      </c>
      <c r="AM187" s="59">
        <v>15397.596300000001</v>
      </c>
      <c r="AN187" s="59">
        <v>15531.579320000001</v>
      </c>
      <c r="AO187" s="59">
        <v>4202.7015000000001</v>
      </c>
      <c r="AP187" s="59">
        <v>840293.79651000001</v>
      </c>
    </row>
    <row r="188" spans="1:42">
      <c r="A188" s="64" t="s">
        <v>308</v>
      </c>
      <c r="B188" s="59">
        <v>52845.711880000003</v>
      </c>
      <c r="C188" s="59">
        <v>32431.69154</v>
      </c>
      <c r="D188" s="59">
        <v>29847.924019999999</v>
      </c>
      <c r="E188" s="59">
        <v>15287.885289999998</v>
      </c>
      <c r="F188" s="59">
        <v>25809.123379999997</v>
      </c>
      <c r="G188" s="59">
        <v>13052.190060000001</v>
      </c>
      <c r="H188" s="59">
        <v>6244.4200599999995</v>
      </c>
      <c r="I188" s="59">
        <v>3434.3202900000001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3709.4749999999999</v>
      </c>
      <c r="AN188" s="59">
        <v>2833.4763800000001</v>
      </c>
      <c r="AO188" s="59">
        <v>521.13838999999996</v>
      </c>
      <c r="AP188" s="59">
        <v>345207.28160000005</v>
      </c>
    </row>
    <row r="189" spans="1:42">
      <c r="A189" s="64" t="s">
        <v>309</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113.64455000000001</v>
      </c>
      <c r="AC189" s="59">
        <v>13283.44267</v>
      </c>
      <c r="AD189" s="59">
        <v>257.66836999999998</v>
      </c>
      <c r="AE189" s="59">
        <v>2306.7527400000004</v>
      </c>
      <c r="AF189" s="59">
        <v>361.51321000000002</v>
      </c>
      <c r="AG189" s="59">
        <v>3423.1301699999999</v>
      </c>
      <c r="AH189" s="59">
        <v>320.76434</v>
      </c>
      <c r="AI189" s="59">
        <v>130.56067999999999</v>
      </c>
      <c r="AJ189" s="59">
        <v>0</v>
      </c>
      <c r="AK189" s="59">
        <v>2052.51881</v>
      </c>
      <c r="AL189" s="59">
        <v>1864.6979199999998</v>
      </c>
      <c r="AM189" s="59">
        <v>113.47117</v>
      </c>
      <c r="AN189" s="59">
        <v>2981.24044</v>
      </c>
      <c r="AO189" s="59">
        <v>575.63607999999999</v>
      </c>
      <c r="AP189" s="59">
        <v>273359.26292000001</v>
      </c>
    </row>
    <row r="190" spans="1:42">
      <c r="A190" s="64" t="s">
        <v>310</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228.77500000000001</v>
      </c>
      <c r="AK190" s="59">
        <v>0</v>
      </c>
      <c r="AL190" s="59">
        <v>5770.1163699999997</v>
      </c>
      <c r="AM190" s="59">
        <v>11574.65013</v>
      </c>
      <c r="AN190" s="59">
        <v>9716.8624999999993</v>
      </c>
      <c r="AO190" s="59">
        <v>3105.9270299999998</v>
      </c>
      <c r="AP190" s="59">
        <v>221727.25199000002</v>
      </c>
    </row>
    <row r="191" spans="1:42">
      <c r="A191" s="63" t="s">
        <v>311</v>
      </c>
      <c r="B191" s="59">
        <v>1095.69847</v>
      </c>
      <c r="C191" s="59">
        <v>-298.48702000000003</v>
      </c>
      <c r="D191" s="59">
        <v>4329.6004499999999</v>
      </c>
      <c r="E191" s="59">
        <v>2003.4717900000001</v>
      </c>
      <c r="F191" s="59">
        <v>1495.66644</v>
      </c>
      <c r="G191" s="59">
        <v>1190.51566</v>
      </c>
      <c r="H191" s="59">
        <v>1783.05835</v>
      </c>
      <c r="I191" s="59">
        <v>492.60552000000001</v>
      </c>
      <c r="J191" s="59">
        <v>479.42288000000002</v>
      </c>
      <c r="K191" s="59">
        <v>1730.8343200000002</v>
      </c>
      <c r="L191" s="59">
        <v>-5659.4112400000004</v>
      </c>
      <c r="M191" s="59">
        <v>1645.78226</v>
      </c>
      <c r="N191" s="59">
        <v>2966.9754199999998</v>
      </c>
      <c r="O191" s="59">
        <v>-348.21689000000003</v>
      </c>
      <c r="P191" s="59">
        <v>-369.92697999999996</v>
      </c>
      <c r="Q191" s="59">
        <v>40.136069999999997</v>
      </c>
      <c r="R191" s="59">
        <v>-1014.58248</v>
      </c>
      <c r="S191" s="59">
        <v>-1545.0569699999999</v>
      </c>
      <c r="T191" s="59">
        <v>3508.98486</v>
      </c>
      <c r="U191" s="59">
        <v>1831.34744</v>
      </c>
      <c r="V191" s="59">
        <v>-329.95219000000003</v>
      </c>
      <c r="W191" s="59">
        <v>-908.68393999999989</v>
      </c>
      <c r="X191" s="59">
        <v>-704.29150000000004</v>
      </c>
      <c r="Y191" s="59">
        <v>719.79147999999998</v>
      </c>
      <c r="Z191" s="59">
        <v>1185.3475900000001</v>
      </c>
      <c r="AA191" s="59">
        <v>-1492.6685600000001</v>
      </c>
      <c r="AB191" s="59">
        <v>2394.2907599999999</v>
      </c>
      <c r="AC191" s="59">
        <v>807.31268999999998</v>
      </c>
      <c r="AD191" s="59">
        <v>-2516.8453999999997</v>
      </c>
      <c r="AE191" s="59">
        <v>2449.0644199999997</v>
      </c>
      <c r="AF191" s="59">
        <v>802.63199999999995</v>
      </c>
      <c r="AG191" s="59">
        <v>207.94924</v>
      </c>
      <c r="AH191" s="59">
        <v>-256.39617000000004</v>
      </c>
      <c r="AI191" s="59">
        <v>-220.24502999999999</v>
      </c>
      <c r="AJ191" s="59">
        <v>-682.02440999999999</v>
      </c>
      <c r="AK191" s="59">
        <v>902.12893000000008</v>
      </c>
      <c r="AL191" s="59">
        <v>-1988.3038899999999</v>
      </c>
      <c r="AM191" s="59">
        <v>1438.4486999999999</v>
      </c>
      <c r="AN191" s="59">
        <v>460.69292999999999</v>
      </c>
      <c r="AO191" s="59">
        <v>167.51806999999999</v>
      </c>
      <c r="AP191" s="59">
        <v>17794.184069999999</v>
      </c>
    </row>
    <row r="192" spans="1:42">
      <c r="A192" s="64" t="s">
        <v>312</v>
      </c>
      <c r="B192" s="59">
        <v>968.86285999999996</v>
      </c>
      <c r="C192" s="59">
        <v>919.49377000000004</v>
      </c>
      <c r="D192" s="59">
        <v>3912.03577</v>
      </c>
      <c r="E192" s="59">
        <v>1676.9446399999999</v>
      </c>
      <c r="F192" s="59">
        <v>1292.1998899999999</v>
      </c>
      <c r="G192" s="59">
        <v>1023.97646</v>
      </c>
      <c r="H192" s="59">
        <v>1313.2224899999999</v>
      </c>
      <c r="I192" s="59">
        <v>1413.20208</v>
      </c>
      <c r="J192" s="59">
        <v>309.67059999999998</v>
      </c>
      <c r="K192" s="59">
        <v>1161.8971100000001</v>
      </c>
      <c r="L192" s="59">
        <v>-5645.5112600000002</v>
      </c>
      <c r="M192" s="59">
        <v>1074.6683600000001</v>
      </c>
      <c r="N192" s="59">
        <v>1170.2610300000001</v>
      </c>
      <c r="O192" s="59">
        <v>457.13391999999999</v>
      </c>
      <c r="P192" s="59">
        <v>324.93207000000001</v>
      </c>
      <c r="Q192" s="59">
        <v>34.291470000000004</v>
      </c>
      <c r="R192" s="59">
        <v>-701.63866000000007</v>
      </c>
      <c r="S192" s="59">
        <v>-1369.67291</v>
      </c>
      <c r="T192" s="59">
        <v>1893.6767399999999</v>
      </c>
      <c r="U192" s="59">
        <v>1606.9735500000002</v>
      </c>
      <c r="V192" s="59">
        <v>17.050159999999998</v>
      </c>
      <c r="W192" s="59">
        <v>-692.05381000000011</v>
      </c>
      <c r="X192" s="59">
        <v>200.06389999999999</v>
      </c>
      <c r="Y192" s="59">
        <v>679.82118000000003</v>
      </c>
      <c r="Z192" s="59">
        <v>1085.13787</v>
      </c>
      <c r="AA192" s="59">
        <v>-1141.6291200000001</v>
      </c>
      <c r="AB192" s="59">
        <v>1846.1000900000001</v>
      </c>
      <c r="AC192" s="59">
        <v>716.4968100000001</v>
      </c>
      <c r="AD192" s="59">
        <v>-2550.82159</v>
      </c>
      <c r="AE192" s="59">
        <v>2292.4373500000002</v>
      </c>
      <c r="AF192" s="59">
        <v>750.99610999999993</v>
      </c>
      <c r="AG192" s="59">
        <v>203.92032999999998</v>
      </c>
      <c r="AH192" s="59">
        <v>20.205539999999999</v>
      </c>
      <c r="AI192" s="59">
        <v>-115.139</v>
      </c>
      <c r="AJ192" s="59">
        <v>-601.36689000000001</v>
      </c>
      <c r="AK192" s="59">
        <v>622.60954000000004</v>
      </c>
      <c r="AL192" s="59">
        <v>-665.68189000000007</v>
      </c>
      <c r="AM192" s="59">
        <v>1086.6758300000001</v>
      </c>
      <c r="AN192" s="59">
        <v>704.58082999999999</v>
      </c>
      <c r="AO192" s="59">
        <v>177.92539000000002</v>
      </c>
      <c r="AP192" s="59">
        <v>17473.948609999999</v>
      </c>
    </row>
    <row r="193" spans="1:42">
      <c r="A193" s="100" t="s">
        <v>313</v>
      </c>
      <c r="B193" s="59">
        <v>126.83561</v>
      </c>
      <c r="C193" s="59">
        <v>-1217.9807900000001</v>
      </c>
      <c r="D193" s="59">
        <v>417.56468000000001</v>
      </c>
      <c r="E193" s="59">
        <v>326.52715000000001</v>
      </c>
      <c r="F193" s="59">
        <v>203.46654999999998</v>
      </c>
      <c r="G193" s="59">
        <v>166.53920000000002</v>
      </c>
      <c r="H193" s="59">
        <v>469.83585999999997</v>
      </c>
      <c r="I193" s="59">
        <v>-920.59656000000007</v>
      </c>
      <c r="J193" s="59">
        <v>169.75227999999998</v>
      </c>
      <c r="K193" s="59">
        <v>568.93720999999994</v>
      </c>
      <c r="L193" s="59">
        <v>-13.899979999999999</v>
      </c>
      <c r="M193" s="59">
        <v>571.11390000000006</v>
      </c>
      <c r="N193" s="59">
        <v>1796.7143899999999</v>
      </c>
      <c r="O193" s="59">
        <v>-805.35081000000002</v>
      </c>
      <c r="P193" s="59">
        <v>-694.85905000000002</v>
      </c>
      <c r="Q193" s="59">
        <v>5.8446000000000007</v>
      </c>
      <c r="R193" s="59">
        <v>-312.94382000000002</v>
      </c>
      <c r="S193" s="59">
        <v>-175.38406000000001</v>
      </c>
      <c r="T193" s="59">
        <v>1615.3081200000001</v>
      </c>
      <c r="U193" s="59">
        <v>224.37389000000002</v>
      </c>
      <c r="V193" s="59">
        <v>-347.00234999999998</v>
      </c>
      <c r="W193" s="59">
        <v>-216.63013000000001</v>
      </c>
      <c r="X193" s="59">
        <v>-904.35540000000003</v>
      </c>
      <c r="Y193" s="59">
        <v>39.970300000000002</v>
      </c>
      <c r="Z193" s="59">
        <v>100.20972</v>
      </c>
      <c r="AA193" s="59">
        <v>-351.03944000000001</v>
      </c>
      <c r="AB193" s="59">
        <v>548.19067000000007</v>
      </c>
      <c r="AC193" s="59">
        <v>90.815880000000007</v>
      </c>
      <c r="AD193" s="59">
        <v>33.976190000000003</v>
      </c>
      <c r="AE193" s="59">
        <v>156.62707</v>
      </c>
      <c r="AF193" s="59">
        <v>51.635889999999996</v>
      </c>
      <c r="AG193" s="59">
        <v>4.0289099999999998</v>
      </c>
      <c r="AH193" s="59">
        <v>-276.60171000000003</v>
      </c>
      <c r="AI193" s="59">
        <v>-105.10603</v>
      </c>
      <c r="AJ193" s="59">
        <v>-80.657520000000005</v>
      </c>
      <c r="AK193" s="59">
        <v>279.51938999999999</v>
      </c>
      <c r="AL193" s="59">
        <v>-1322.6220000000001</v>
      </c>
      <c r="AM193" s="59">
        <v>351.77287000000001</v>
      </c>
      <c r="AN193" s="59">
        <v>-243.8879</v>
      </c>
      <c r="AO193" s="59">
        <v>-10.40732</v>
      </c>
      <c r="AP193" s="59">
        <v>320.23546000000005</v>
      </c>
    </row>
    <row r="194" spans="1:42">
      <c r="A194" s="385" t="s">
        <v>314</v>
      </c>
      <c r="B194" s="438">
        <v>1818032.5122700001</v>
      </c>
      <c r="C194" s="438">
        <v>518557.13455999998</v>
      </c>
      <c r="D194" s="438">
        <v>1101202.0259</v>
      </c>
      <c r="E194" s="438">
        <v>417324.75231000001</v>
      </c>
      <c r="F194" s="438">
        <v>243296.51897</v>
      </c>
      <c r="G194" s="438">
        <v>214633.81377000001</v>
      </c>
      <c r="H194" s="438">
        <v>159746.02734999999</v>
      </c>
      <c r="I194" s="438">
        <v>291272.38818000001</v>
      </c>
      <c r="J194" s="438">
        <v>243635.2065</v>
      </c>
      <c r="K194" s="438">
        <v>320340.23381000001</v>
      </c>
      <c r="L194" s="438">
        <v>149126.63105000003</v>
      </c>
      <c r="M194" s="438">
        <v>364489.25957999995</v>
      </c>
      <c r="N194" s="438">
        <v>389945.58004000003</v>
      </c>
      <c r="O194" s="438">
        <v>154433.4785</v>
      </c>
      <c r="P194" s="438">
        <v>182971.79358000003</v>
      </c>
      <c r="Q194" s="438">
        <v>76213.767170000006</v>
      </c>
      <c r="R194" s="438">
        <v>84905.324299999993</v>
      </c>
      <c r="S194" s="438">
        <v>98399.553</v>
      </c>
      <c r="T194" s="438">
        <v>132339.93533000001</v>
      </c>
      <c r="U194" s="438">
        <v>233980.78169999999</v>
      </c>
      <c r="V194" s="438">
        <v>90858.252129999993</v>
      </c>
      <c r="W194" s="438">
        <v>129620.22502</v>
      </c>
      <c r="X194" s="438">
        <v>321158.21113999997</v>
      </c>
      <c r="Y194" s="438">
        <v>137368.01645</v>
      </c>
      <c r="Z194" s="438">
        <v>307330.25077999994</v>
      </c>
      <c r="AA194" s="438">
        <v>143787.75068999999</v>
      </c>
      <c r="AB194" s="438">
        <v>386029.92832000001</v>
      </c>
      <c r="AC194" s="438">
        <v>365369.35960000003</v>
      </c>
      <c r="AD194" s="438">
        <v>95698.662599999996</v>
      </c>
      <c r="AE194" s="438">
        <v>350439.54193000001</v>
      </c>
      <c r="AF194" s="438">
        <v>79585.640459999995</v>
      </c>
      <c r="AG194" s="438">
        <v>81639.489939999999</v>
      </c>
      <c r="AH194" s="438">
        <v>76809.053169999999</v>
      </c>
      <c r="AI194" s="438">
        <v>30722.953590000001</v>
      </c>
      <c r="AJ194" s="438">
        <v>50365.032200000001</v>
      </c>
      <c r="AK194" s="438">
        <v>22267.070670000001</v>
      </c>
      <c r="AL194" s="438">
        <v>140732.05438999998</v>
      </c>
      <c r="AM194" s="438">
        <v>204879.88688000001</v>
      </c>
      <c r="AN194" s="438">
        <v>94661.116699999999</v>
      </c>
      <c r="AO194" s="438">
        <v>31260.61737</v>
      </c>
      <c r="AP194" s="438">
        <v>10335429.831899999</v>
      </c>
    </row>
    <row r="195" spans="1:42">
      <c r="A195" s="389" t="s">
        <v>315</v>
      </c>
      <c r="B195" s="438">
        <v>11519.036179999999</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11519.036179999999</v>
      </c>
    </row>
    <row r="196" spans="1:42">
      <c r="A196" s="63" t="s">
        <v>316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row>
    <row r="197" spans="1:42">
      <c r="A197" s="64" t="s">
        <v>317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row>
    <row r="198" spans="1:42">
      <c r="A198" s="64" t="s">
        <v>318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row>
    <row r="199" spans="1:42">
      <c r="A199" s="64" t="s">
        <v>319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row>
    <row r="200" spans="1:42">
      <c r="A200" s="64" t="s">
        <v>320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row>
    <row r="201" spans="1:42">
      <c r="A201" s="64" t="s">
        <v>321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row>
    <row r="202" spans="1:42">
      <c r="A202" s="63" t="s">
        <v>322</v>
      </c>
      <c r="B202" s="59">
        <v>601.40875000000005</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601.40875000000005</v>
      </c>
    </row>
    <row r="203" spans="1:42">
      <c r="A203" s="64" t="s">
        <v>323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row>
    <row r="204" spans="1:42">
      <c r="A204" s="64" t="s">
        <v>324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row>
    <row r="205" spans="1:42">
      <c r="A205" s="64" t="s">
        <v>1448</v>
      </c>
      <c r="B205" s="59">
        <v>16.936150000000001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16.936150000000001</v>
      </c>
    </row>
    <row r="206" spans="1:42">
      <c r="A206" s="64" t="s">
        <v>326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row>
    <row r="207" spans="1:42">
      <c r="A207" s="64" t="s">
        <v>327</v>
      </c>
      <c r="B207" s="59">
        <v>584.47259999999994</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584.47259999999994</v>
      </c>
    </row>
    <row r="208" spans="1:42">
      <c r="A208" s="63" t="s">
        <v>328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row>
    <row r="209" spans="1:42">
      <c r="A209" s="63" t="s">
        <v>329</v>
      </c>
      <c r="B209" s="59">
        <v>10917.62743</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10917.62743</v>
      </c>
    </row>
    <row r="210" spans="1:42">
      <c r="A210" s="64" t="s">
        <v>330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row>
    <row r="211" spans="1:42">
      <c r="A211" s="64" t="s">
        <v>331</v>
      </c>
      <c r="B211" s="59">
        <v>10917.62743</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10917.62743</v>
      </c>
    </row>
    <row r="212" spans="1:42">
      <c r="A212" s="64" t="s">
        <v>332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row>
    <row r="213" spans="1:42">
      <c r="A213" s="64" t="s">
        <v>333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row>
    <row r="214" spans="1:42">
      <c r="A214" s="63" t="s">
        <v>334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row>
    <row r="215" spans="1:42">
      <c r="A215" s="389" t="s">
        <v>335</v>
      </c>
      <c r="B215" s="438">
        <v>2900024.26823</v>
      </c>
      <c r="C215" s="438">
        <v>829565.78955999995</v>
      </c>
      <c r="D215" s="438">
        <v>1794147.5872</v>
      </c>
      <c r="E215" s="438">
        <v>1210166.58387</v>
      </c>
      <c r="F215" s="438">
        <v>553495.32554999995</v>
      </c>
      <c r="G215" s="438">
        <v>311073.47961000004</v>
      </c>
      <c r="H215" s="438">
        <v>145320.14272999999</v>
      </c>
      <c r="I215" s="438">
        <v>331310.83692000003</v>
      </c>
      <c r="J215" s="438">
        <v>428455.79245000001</v>
      </c>
      <c r="K215" s="438">
        <v>299711.50742000004</v>
      </c>
      <c r="L215" s="438">
        <v>144580.00453999999</v>
      </c>
      <c r="M215" s="438">
        <v>448041.60130000004</v>
      </c>
      <c r="N215" s="438">
        <v>220913.99335</v>
      </c>
      <c r="O215" s="438">
        <v>71350.896800000002</v>
      </c>
      <c r="P215" s="438">
        <v>284422.63443999999</v>
      </c>
      <c r="Q215" s="438">
        <v>88890.155150000006</v>
      </c>
      <c r="R215" s="438">
        <v>148735.21393</v>
      </c>
      <c r="S215" s="438">
        <v>120460.82513</v>
      </c>
      <c r="T215" s="438">
        <v>145155.11262999999</v>
      </c>
      <c r="U215" s="438">
        <v>279718.98623000004</v>
      </c>
      <c r="V215" s="438">
        <v>168907.61963</v>
      </c>
      <c r="W215" s="438">
        <v>195578.97193999999</v>
      </c>
      <c r="X215" s="438">
        <v>191655.16107</v>
      </c>
      <c r="Y215" s="438">
        <v>33877.50879</v>
      </c>
      <c r="Z215" s="438">
        <v>486734.78276999999</v>
      </c>
      <c r="AA215" s="438">
        <v>234733.25539999999</v>
      </c>
      <c r="AB215" s="438">
        <v>420180.52497000003</v>
      </c>
      <c r="AC215" s="438">
        <v>585509.42039999994</v>
      </c>
      <c r="AD215" s="438">
        <v>396652.8272</v>
      </c>
      <c r="AE215" s="438">
        <v>199219.35496999999</v>
      </c>
      <c r="AF215" s="438">
        <v>106221.00917</v>
      </c>
      <c r="AG215" s="438">
        <v>113037.09695000001</v>
      </c>
      <c r="AH215" s="438">
        <v>90621.102799999993</v>
      </c>
      <c r="AI215" s="438">
        <v>36466.147270000001</v>
      </c>
      <c r="AJ215" s="438">
        <v>83039.074180000011</v>
      </c>
      <c r="AK215" s="438">
        <v>39696.573219999998</v>
      </c>
      <c r="AL215" s="438">
        <v>311202.86725000001</v>
      </c>
      <c r="AM215" s="438">
        <v>296848.87338</v>
      </c>
      <c r="AN215" s="438">
        <v>130392.40568000001</v>
      </c>
      <c r="AO215" s="438">
        <v>9946.5537399999994</v>
      </c>
      <c r="AP215" s="438">
        <v>14886061.86782</v>
      </c>
    </row>
    <row r="216" spans="1:42">
      <c r="A216" s="63" t="s">
        <v>336</v>
      </c>
      <c r="B216" s="59">
        <v>0</v>
      </c>
      <c r="C216" s="59">
        <v>8.8999999999999996E-2</v>
      </c>
      <c r="D216" s="59">
        <v>0</v>
      </c>
      <c r="E216" s="59">
        <v>2.66E-3</v>
      </c>
      <c r="F216" s="59">
        <v>0</v>
      </c>
      <c r="G216" s="59">
        <v>0</v>
      </c>
      <c r="H216" s="59">
        <v>0</v>
      </c>
      <c r="I216" s="59">
        <v>0</v>
      </c>
      <c r="J216" s="59">
        <v>0.06</v>
      </c>
      <c r="K216" s="59">
        <v>0</v>
      </c>
      <c r="L216" s="59">
        <v>0</v>
      </c>
      <c r="M216" s="59">
        <v>5.1999999999999998E-2</v>
      </c>
      <c r="N216" s="59">
        <v>0</v>
      </c>
      <c r="O216" s="59">
        <v>0</v>
      </c>
      <c r="P216" s="59">
        <v>6184.7214199999999</v>
      </c>
      <c r="Q216" s="59">
        <v>0</v>
      </c>
      <c r="R216" s="59">
        <v>1</v>
      </c>
      <c r="S216" s="59">
        <v>0</v>
      </c>
      <c r="T216" s="59">
        <v>0</v>
      </c>
      <c r="U216" s="59">
        <v>0</v>
      </c>
      <c r="V216" s="59">
        <v>0</v>
      </c>
      <c r="W216" s="59">
        <v>0</v>
      </c>
      <c r="X216" s="59">
        <v>0</v>
      </c>
      <c r="Y216" s="59">
        <v>0</v>
      </c>
      <c r="Z216" s="59">
        <v>7033.2018600000001</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13219.12694</v>
      </c>
    </row>
    <row r="217" spans="1:42">
      <c r="A217" s="64" t="s">
        <v>337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row>
    <row r="218" spans="1:42">
      <c r="A218" s="64" t="s">
        <v>338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row>
    <row r="219" spans="1:42">
      <c r="A219" s="64" t="s">
        <v>339</v>
      </c>
      <c r="B219" s="59">
        <v>0</v>
      </c>
      <c r="C219" s="59">
        <v>8.8999999999999996E-2</v>
      </c>
      <c r="D219" s="59">
        <v>0</v>
      </c>
      <c r="E219" s="59">
        <v>2.66E-3</v>
      </c>
      <c r="F219" s="59">
        <v>0</v>
      </c>
      <c r="G219" s="59">
        <v>0</v>
      </c>
      <c r="H219" s="59">
        <v>0</v>
      </c>
      <c r="I219" s="59">
        <v>0</v>
      </c>
      <c r="J219" s="59">
        <v>0.06</v>
      </c>
      <c r="K219" s="59">
        <v>0</v>
      </c>
      <c r="L219" s="59">
        <v>0</v>
      </c>
      <c r="M219" s="59">
        <v>5.1999999999999998E-2</v>
      </c>
      <c r="N219" s="59">
        <v>0</v>
      </c>
      <c r="O219" s="59">
        <v>0</v>
      </c>
      <c r="P219" s="59">
        <v>6184.7214199999999</v>
      </c>
      <c r="Q219" s="59">
        <v>0</v>
      </c>
      <c r="R219" s="59">
        <v>1</v>
      </c>
      <c r="S219" s="59">
        <v>0</v>
      </c>
      <c r="T219" s="59">
        <v>0</v>
      </c>
      <c r="U219" s="59">
        <v>0</v>
      </c>
      <c r="V219" s="59">
        <v>0</v>
      </c>
      <c r="W219" s="59">
        <v>0</v>
      </c>
      <c r="X219" s="59">
        <v>0</v>
      </c>
      <c r="Y219" s="59">
        <v>0</v>
      </c>
      <c r="Z219" s="59">
        <v>7033.2018600000001</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13219.12694</v>
      </c>
    </row>
    <row r="220" spans="1:42">
      <c r="A220" s="63" t="s">
        <v>340</v>
      </c>
      <c r="B220" s="59">
        <v>0</v>
      </c>
      <c r="C220" s="59">
        <v>0</v>
      </c>
      <c r="D220" s="59">
        <v>53256.206270000002</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53943.291530000002</v>
      </c>
    </row>
    <row r="221" spans="1:42">
      <c r="A221" s="65" t="s">
        <v>341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row>
    <row r="222" spans="1:42">
      <c r="A222" s="64" t="s">
        <v>342</v>
      </c>
      <c r="B222" s="59">
        <v>0</v>
      </c>
      <c r="C222" s="59">
        <v>0</v>
      </c>
      <c r="D222" s="59">
        <v>53256.206270000002</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53943.291530000002</v>
      </c>
    </row>
    <row r="223" spans="1:42">
      <c r="A223" s="64" t="s">
        <v>343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row>
    <row r="224" spans="1:42">
      <c r="A224" s="64" t="s">
        <v>344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row>
    <row r="225" spans="1:42">
      <c r="A225" s="64" t="s">
        <v>345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row>
    <row r="226" spans="1:42">
      <c r="A226" s="63" t="s">
        <v>346</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1569.4701100000002</v>
      </c>
    </row>
    <row r="227" spans="1:42">
      <c r="A227" s="64" t="s">
        <v>347</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1569.4701100000002</v>
      </c>
    </row>
    <row r="228" spans="1:42">
      <c r="A228" s="64" t="s">
        <v>348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row>
    <row r="229" spans="1:42">
      <c r="A229" s="63" t="s">
        <v>349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row>
    <row r="230" spans="1:42">
      <c r="A230" s="64" t="s">
        <v>350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row>
    <row r="231" spans="1:42">
      <c r="A231" s="64" t="s">
        <v>351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row>
    <row r="232" spans="1:42">
      <c r="A232" s="63" t="s">
        <v>352</v>
      </c>
      <c r="B232" s="59">
        <v>2206356.9944799999</v>
      </c>
      <c r="C232" s="59">
        <v>752731.65752999997</v>
      </c>
      <c r="D232" s="59">
        <v>1547544.9673599999</v>
      </c>
      <c r="E232" s="59">
        <v>392320.34954000002</v>
      </c>
      <c r="F232" s="59">
        <v>461466.81355000002</v>
      </c>
      <c r="G232" s="59">
        <v>277357.31758999999</v>
      </c>
      <c r="H232" s="59">
        <v>111253.57067</v>
      </c>
      <c r="I232" s="59">
        <v>304287.22100999998</v>
      </c>
      <c r="J232" s="59">
        <v>374622.70973</v>
      </c>
      <c r="K232" s="59">
        <v>262343.49222999997</v>
      </c>
      <c r="L232" s="59">
        <v>132818.82551999998</v>
      </c>
      <c r="M232" s="59">
        <v>420204.68713999999</v>
      </c>
      <c r="N232" s="59">
        <v>198211.63219</v>
      </c>
      <c r="O232" s="59">
        <v>26003.279420000003</v>
      </c>
      <c r="P232" s="59">
        <v>105984.74829999999</v>
      </c>
      <c r="Q232" s="59">
        <v>73431.261510000011</v>
      </c>
      <c r="R232" s="59">
        <v>103671.49599</v>
      </c>
      <c r="S232" s="59">
        <v>107562.61984999999</v>
      </c>
      <c r="T232" s="59">
        <v>100069.65654000001</v>
      </c>
      <c r="U232" s="59">
        <v>39740.690520000004</v>
      </c>
      <c r="V232" s="59">
        <v>152069.11452999999</v>
      </c>
      <c r="W232" s="59">
        <v>167177.75625999999</v>
      </c>
      <c r="X232" s="59">
        <v>177834.80893</v>
      </c>
      <c r="Y232" s="59">
        <v>12500.574710000001</v>
      </c>
      <c r="Z232" s="59">
        <v>454978.02654000005</v>
      </c>
      <c r="AA232" s="59">
        <v>220322.91399999999</v>
      </c>
      <c r="AB232" s="59">
        <v>332841.10444999998</v>
      </c>
      <c r="AC232" s="59">
        <v>537347.22269000008</v>
      </c>
      <c r="AD232" s="59">
        <v>378837.58267999999</v>
      </c>
      <c r="AE232" s="59">
        <v>150965.33736999999</v>
      </c>
      <c r="AF232" s="59">
        <v>103372.25853000001</v>
      </c>
      <c r="AG232" s="59">
        <v>98858.161160000003</v>
      </c>
      <c r="AH232" s="59">
        <v>76579.770449999996</v>
      </c>
      <c r="AI232" s="59">
        <v>29448.855649999998</v>
      </c>
      <c r="AJ232" s="59">
        <v>64628.16661</v>
      </c>
      <c r="AK232" s="59">
        <v>39144.538359999999</v>
      </c>
      <c r="AL232" s="59">
        <v>305698.30702000001</v>
      </c>
      <c r="AM232" s="59">
        <v>239849.2261</v>
      </c>
      <c r="AN232" s="59">
        <v>77612.031409999996</v>
      </c>
      <c r="AO232" s="59">
        <v>9923.1116899999997</v>
      </c>
      <c r="AP232" s="59">
        <v>11627972.85981</v>
      </c>
    </row>
    <row r="233" spans="1:42">
      <c r="A233" s="64" t="s">
        <v>353</v>
      </c>
      <c r="B233" s="59">
        <v>1728196.3011400001</v>
      </c>
      <c r="C233" s="59">
        <v>744623.28983999998</v>
      </c>
      <c r="D233" s="59">
        <v>1327749.51052</v>
      </c>
      <c r="E233" s="59">
        <v>386919.11147</v>
      </c>
      <c r="F233" s="59">
        <v>456573.73950000003</v>
      </c>
      <c r="G233" s="59">
        <v>273671.34187</v>
      </c>
      <c r="H233" s="59">
        <v>103974.81660999999</v>
      </c>
      <c r="I233" s="59">
        <v>287725.40039999998</v>
      </c>
      <c r="J233" s="59">
        <v>336191.37029000005</v>
      </c>
      <c r="K233" s="59">
        <v>247140.93409</v>
      </c>
      <c r="L233" s="59">
        <v>127668.29959000001</v>
      </c>
      <c r="M233" s="59">
        <v>416137.86300000001</v>
      </c>
      <c r="N233" s="59">
        <v>196007.33004</v>
      </c>
      <c r="O233" s="59">
        <v>23470.009969999999</v>
      </c>
      <c r="P233" s="59">
        <v>59866.227290000003</v>
      </c>
      <c r="Q233" s="59">
        <v>73011.301940000005</v>
      </c>
      <c r="R233" s="59">
        <v>99062.718739999997</v>
      </c>
      <c r="S233" s="59">
        <v>101481.81369</v>
      </c>
      <c r="T233" s="59">
        <v>99399.972549999991</v>
      </c>
      <c r="U233" s="59">
        <v>38478.049899999998</v>
      </c>
      <c r="V233" s="59">
        <v>147029.95665000001</v>
      </c>
      <c r="W233" s="59">
        <v>163890.52971</v>
      </c>
      <c r="X233" s="59">
        <v>174187.90250999999</v>
      </c>
      <c r="Y233" s="59">
        <v>10008.297430000001</v>
      </c>
      <c r="Z233" s="59">
        <v>449572.636</v>
      </c>
      <c r="AA233" s="59">
        <v>148707.14609999998</v>
      </c>
      <c r="AB233" s="59">
        <v>323192.39880999998</v>
      </c>
      <c r="AC233" s="59">
        <v>450012.5661</v>
      </c>
      <c r="AD233" s="59">
        <v>175785.48371</v>
      </c>
      <c r="AE233" s="59">
        <v>145925.92688999997</v>
      </c>
      <c r="AF233" s="59">
        <v>89459.085290000003</v>
      </c>
      <c r="AG233" s="59">
        <v>98744.500830000004</v>
      </c>
      <c r="AH233" s="59">
        <v>71661.876099999994</v>
      </c>
      <c r="AI233" s="59">
        <v>28641.969129999998</v>
      </c>
      <c r="AJ233" s="59">
        <v>24783.226500000001</v>
      </c>
      <c r="AK233" s="59">
        <v>28354.996149999999</v>
      </c>
      <c r="AL233" s="59">
        <v>299263.72450999997</v>
      </c>
      <c r="AM233" s="59">
        <v>237678.91821</v>
      </c>
      <c r="AN233" s="59">
        <v>77612.031409999996</v>
      </c>
      <c r="AO233" s="59">
        <v>9511.1116899999997</v>
      </c>
      <c r="AP233" s="59">
        <v>10281373.686170001</v>
      </c>
    </row>
    <row r="234" spans="1:42">
      <c r="A234" s="64" t="s">
        <v>354</v>
      </c>
      <c r="B234" s="59">
        <v>0</v>
      </c>
      <c r="C234" s="59">
        <v>0</v>
      </c>
      <c r="D234" s="59">
        <v>0</v>
      </c>
      <c r="E234" s="59">
        <v>0</v>
      </c>
      <c r="F234" s="59">
        <v>0</v>
      </c>
      <c r="G234" s="59">
        <v>0</v>
      </c>
      <c r="H234" s="59">
        <v>0</v>
      </c>
      <c r="I234" s="59">
        <v>0</v>
      </c>
      <c r="J234" s="59">
        <v>0</v>
      </c>
      <c r="K234" s="59">
        <v>0</v>
      </c>
      <c r="L234" s="59">
        <v>0</v>
      </c>
      <c r="M234" s="59">
        <v>0</v>
      </c>
      <c r="N234" s="59">
        <v>0</v>
      </c>
      <c r="O234" s="59">
        <v>0</v>
      </c>
      <c r="P234" s="59">
        <v>5.8000000000000003E-2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5.8000000000000003E-2</v>
      </c>
    </row>
    <row r="235" spans="1:42">
      <c r="A235" s="64" t="s">
        <v>355</v>
      </c>
      <c r="B235" s="59">
        <v>231580.48730000001</v>
      </c>
      <c r="C235" s="59">
        <v>0</v>
      </c>
      <c r="D235" s="59">
        <v>6460.4222199999995</v>
      </c>
      <c r="E235" s="59">
        <v>0</v>
      </c>
      <c r="F235" s="59">
        <v>0</v>
      </c>
      <c r="G235" s="59">
        <v>1044.8803599999999</v>
      </c>
      <c r="H235" s="59">
        <v>5569.0402800000002</v>
      </c>
      <c r="I235" s="59">
        <v>4016.2223799999997</v>
      </c>
      <c r="J235" s="59">
        <v>3481.5127299999999</v>
      </c>
      <c r="K235" s="59">
        <v>0</v>
      </c>
      <c r="L235" s="59">
        <v>1034.9570000000001</v>
      </c>
      <c r="M235" s="59">
        <v>0</v>
      </c>
      <c r="N235" s="59">
        <v>1828.6510000000001</v>
      </c>
      <c r="O235" s="59">
        <v>0</v>
      </c>
      <c r="P235" s="59">
        <v>0</v>
      </c>
      <c r="Q235" s="59">
        <v>0</v>
      </c>
      <c r="R235" s="59">
        <v>0</v>
      </c>
      <c r="S235" s="59">
        <v>0</v>
      </c>
      <c r="T235" s="59">
        <v>0</v>
      </c>
      <c r="U235" s="59">
        <v>0</v>
      </c>
      <c r="V235" s="59">
        <v>0</v>
      </c>
      <c r="W235" s="59">
        <v>0</v>
      </c>
      <c r="X235" s="59">
        <v>0</v>
      </c>
      <c r="Y235" s="59">
        <v>0</v>
      </c>
      <c r="Z235" s="59">
        <v>32.94</v>
      </c>
      <c r="AA235" s="59">
        <v>1121.6279999999999</v>
      </c>
      <c r="AB235" s="59">
        <v>1141.73254</v>
      </c>
      <c r="AC235" s="59">
        <v>13757.26525</v>
      </c>
      <c r="AD235" s="59">
        <v>184806.48661000002</v>
      </c>
      <c r="AE235" s="59">
        <v>2078.1954999999998</v>
      </c>
      <c r="AF235" s="59">
        <v>13527.12226</v>
      </c>
      <c r="AG235" s="59">
        <v>0</v>
      </c>
      <c r="AH235" s="59">
        <v>0</v>
      </c>
      <c r="AI235" s="59">
        <v>0</v>
      </c>
      <c r="AJ235" s="59">
        <v>16700.304090000001</v>
      </c>
      <c r="AK235" s="59">
        <v>9967.3712100000012</v>
      </c>
      <c r="AL235" s="59">
        <v>291.55</v>
      </c>
      <c r="AM235" s="59">
        <v>714.56187</v>
      </c>
      <c r="AN235" s="59">
        <v>0</v>
      </c>
      <c r="AO235" s="59">
        <v>0</v>
      </c>
      <c r="AP235" s="59">
        <v>499155.33060000004</v>
      </c>
    </row>
    <row r="236" spans="1:42">
      <c r="A236" s="64" t="s">
        <v>356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row>
    <row r="237" spans="1:42">
      <c r="A237" s="64" t="s">
        <v>357</v>
      </c>
      <c r="B237" s="59">
        <v>54063.291749999997</v>
      </c>
      <c r="C237" s="59">
        <v>8108.36769</v>
      </c>
      <c r="D237" s="59">
        <v>39026.546829999999</v>
      </c>
      <c r="E237" s="59">
        <v>5401.2380700000003</v>
      </c>
      <c r="F237" s="59">
        <v>4893.0740500000002</v>
      </c>
      <c r="G237" s="59">
        <v>1205.5826299999999</v>
      </c>
      <c r="H237" s="59">
        <v>1709.71378</v>
      </c>
      <c r="I237" s="59">
        <v>3479.4482400000002</v>
      </c>
      <c r="J237" s="59">
        <v>3957.6273099999999</v>
      </c>
      <c r="K237" s="59">
        <v>15202.558140000001</v>
      </c>
      <c r="L237" s="59">
        <v>4115.5689300000004</v>
      </c>
      <c r="M237" s="59">
        <v>4066.8241400000002</v>
      </c>
      <c r="N237" s="59">
        <v>375.65115000000003</v>
      </c>
      <c r="O237" s="59">
        <v>2533.2694500000002</v>
      </c>
      <c r="P237" s="59">
        <v>5270.39581</v>
      </c>
      <c r="Q237" s="59">
        <v>419.95956999999999</v>
      </c>
      <c r="R237" s="59">
        <v>4608.7772500000001</v>
      </c>
      <c r="S237" s="59">
        <v>2031.95793</v>
      </c>
      <c r="T237" s="59">
        <v>662.60599000000002</v>
      </c>
      <c r="U237" s="59">
        <v>1262.6406200000001</v>
      </c>
      <c r="V237" s="59">
        <v>5039.1578799999997</v>
      </c>
      <c r="W237" s="59">
        <v>3276.9365499999999</v>
      </c>
      <c r="X237" s="59">
        <v>3646.9064199999998</v>
      </c>
      <c r="Y237" s="59">
        <v>2371.6772799999999</v>
      </c>
      <c r="Z237" s="59">
        <v>5372.4505399999998</v>
      </c>
      <c r="AA237" s="59">
        <v>1512.60734</v>
      </c>
      <c r="AB237" s="59">
        <v>8506.9730999999992</v>
      </c>
      <c r="AC237" s="59">
        <v>10212.067359999999</v>
      </c>
      <c r="AD237" s="59">
        <v>65.5</v>
      </c>
      <c r="AE237" s="59">
        <v>2961.2149800000002</v>
      </c>
      <c r="AF237" s="59">
        <v>130.44</v>
      </c>
      <c r="AG237" s="59">
        <v>113.66033</v>
      </c>
      <c r="AH237" s="59">
        <v>4916.1609000000008</v>
      </c>
      <c r="AI237" s="59">
        <v>806.88652000000002</v>
      </c>
      <c r="AJ237" s="59">
        <v>1965</v>
      </c>
      <c r="AK237" s="59">
        <v>0</v>
      </c>
      <c r="AL237" s="59">
        <v>931.91101000000003</v>
      </c>
      <c r="AM237" s="59">
        <v>1455.74602</v>
      </c>
      <c r="AN237" s="59">
        <v>0</v>
      </c>
      <c r="AO237" s="59">
        <v>412</v>
      </c>
      <c r="AP237" s="59">
        <v>216092.39556</v>
      </c>
    </row>
    <row r="238" spans="1:42">
      <c r="A238" s="64" t="s">
        <v>358</v>
      </c>
      <c r="B238" s="59">
        <v>0</v>
      </c>
      <c r="C238" s="59">
        <v>0</v>
      </c>
      <c r="D238" s="59">
        <v>908.31683999999996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0</v>
      </c>
      <c r="AN238" s="59">
        <v>0</v>
      </c>
      <c r="AO238" s="59">
        <v>0</v>
      </c>
      <c r="AP238" s="59">
        <v>1078.3168400000002</v>
      </c>
    </row>
    <row r="239" spans="1:42">
      <c r="A239" s="64" t="s">
        <v>359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9.4154499999999999</v>
      </c>
    </row>
    <row r="240" spans="1:42">
      <c r="A240" s="64" t="s">
        <v>360</v>
      </c>
      <c r="B240" s="59">
        <v>192516.91428999999</v>
      </c>
      <c r="C240" s="59">
        <v>0</v>
      </c>
      <c r="D240" s="59">
        <v>173400.17095</v>
      </c>
      <c r="E240" s="59">
        <v>0</v>
      </c>
      <c r="F240" s="59">
        <v>0</v>
      </c>
      <c r="G240" s="59">
        <v>1435.5127299999999</v>
      </c>
      <c r="H240" s="59">
        <v>0</v>
      </c>
      <c r="I240" s="59">
        <v>9066.1459900000009</v>
      </c>
      <c r="J240" s="59">
        <v>30942.199399999998</v>
      </c>
      <c r="K240" s="59">
        <v>0</v>
      </c>
      <c r="L240" s="59">
        <v>0</v>
      </c>
      <c r="M240" s="59">
        <v>0</v>
      </c>
      <c r="N240" s="59">
        <v>0</v>
      </c>
      <c r="O240" s="59">
        <v>0</v>
      </c>
      <c r="P240" s="59">
        <v>40848.067200000005</v>
      </c>
      <c r="Q240" s="59">
        <v>0</v>
      </c>
      <c r="R240" s="59">
        <v>0</v>
      </c>
      <c r="S240" s="59">
        <v>4048.8482300000001</v>
      </c>
      <c r="T240" s="59">
        <v>0</v>
      </c>
      <c r="U240" s="59">
        <v>0</v>
      </c>
      <c r="V240" s="59">
        <v>0</v>
      </c>
      <c r="W240" s="59">
        <v>10.29</v>
      </c>
      <c r="X240" s="59">
        <v>0</v>
      </c>
      <c r="Y240" s="59">
        <v>0</v>
      </c>
      <c r="Z240" s="59">
        <v>0</v>
      </c>
      <c r="AA240" s="59">
        <v>68981.532560000007</v>
      </c>
      <c r="AB240" s="59">
        <v>0</v>
      </c>
      <c r="AC240" s="59">
        <v>63365.323979999994</v>
      </c>
      <c r="AD240" s="59">
        <v>18180.112359999999</v>
      </c>
      <c r="AE240" s="59">
        <v>0</v>
      </c>
      <c r="AF240" s="59">
        <v>255.61098000000001</v>
      </c>
      <c r="AG240" s="59">
        <v>0</v>
      </c>
      <c r="AH240" s="59">
        <v>0</v>
      </c>
      <c r="AI240" s="59">
        <v>0</v>
      </c>
      <c r="AJ240" s="59">
        <v>21179.636019999998</v>
      </c>
      <c r="AK240" s="59">
        <v>822.17100000000005</v>
      </c>
      <c r="AL240" s="59">
        <v>5211.1215000000002</v>
      </c>
      <c r="AM240" s="59">
        <v>0</v>
      </c>
      <c r="AN240" s="59">
        <v>0</v>
      </c>
      <c r="AO240" s="59">
        <v>0</v>
      </c>
      <c r="AP240" s="59">
        <v>630263.65719000006</v>
      </c>
    </row>
    <row r="241" spans="1:42">
      <c r="A241" s="63" t="s">
        <v>361</v>
      </c>
      <c r="B241" s="59">
        <v>626365.81354</v>
      </c>
      <c r="C241" s="59">
        <v>76834.043030000001</v>
      </c>
      <c r="D241" s="59">
        <v>193346.41357</v>
      </c>
      <c r="E241" s="59">
        <v>817846.23167000001</v>
      </c>
      <c r="F241" s="59">
        <v>92028.512000000002</v>
      </c>
      <c r="G241" s="59">
        <v>33716.162020000003</v>
      </c>
      <c r="H241" s="59">
        <v>34066.572060000006</v>
      </c>
      <c r="I241" s="59">
        <v>27023.61591</v>
      </c>
      <c r="J241" s="59">
        <v>53833.022720000001</v>
      </c>
      <c r="K241" s="59">
        <v>37368.015189999998</v>
      </c>
      <c r="L241" s="59">
        <v>11074.09376</v>
      </c>
      <c r="M241" s="59">
        <v>27836.862160000001</v>
      </c>
      <c r="N241" s="59">
        <v>22702.36116</v>
      </c>
      <c r="O241" s="59">
        <v>45347.617380000003</v>
      </c>
      <c r="P241" s="59">
        <v>170683.69461000001</v>
      </c>
      <c r="Q241" s="59">
        <v>15458.89364</v>
      </c>
      <c r="R241" s="59">
        <v>45062.717939999995</v>
      </c>
      <c r="S241" s="59">
        <v>12898.20528</v>
      </c>
      <c r="T241" s="59">
        <v>45085.456090000007</v>
      </c>
      <c r="U241" s="59">
        <v>239978.29571000001</v>
      </c>
      <c r="V241" s="59">
        <v>16838.505100000002</v>
      </c>
      <c r="W241" s="59">
        <v>28401.215680000001</v>
      </c>
      <c r="X241" s="59">
        <v>13820.352140000001</v>
      </c>
      <c r="Y241" s="59">
        <v>21376.934079999999</v>
      </c>
      <c r="Z241" s="59">
        <v>24723.554370000002</v>
      </c>
      <c r="AA241" s="59">
        <v>14410.341400000001</v>
      </c>
      <c r="AB241" s="59">
        <v>87339.42052</v>
      </c>
      <c r="AC241" s="59">
        <v>48162.19771</v>
      </c>
      <c r="AD241" s="59">
        <v>17815.24452</v>
      </c>
      <c r="AE241" s="59">
        <v>48254.017599999999</v>
      </c>
      <c r="AF241" s="59">
        <v>2848.7506400000002</v>
      </c>
      <c r="AG241" s="59">
        <v>14178.93579</v>
      </c>
      <c r="AH241" s="59">
        <v>14041.332349999999</v>
      </c>
      <c r="AI241" s="59">
        <v>7017.29162</v>
      </c>
      <c r="AJ241" s="59">
        <v>18410.907569999999</v>
      </c>
      <c r="AK241" s="59">
        <v>552.03485999999998</v>
      </c>
      <c r="AL241" s="59">
        <v>5504.56023</v>
      </c>
      <c r="AM241" s="59">
        <v>56491.365259999999</v>
      </c>
      <c r="AN241" s="59">
        <v>52780.37427</v>
      </c>
      <c r="AO241" s="59">
        <v>23.442049999999998</v>
      </c>
      <c r="AP241" s="59">
        <v>3121547.3772</v>
      </c>
    </row>
    <row r="242" spans="1:42">
      <c r="A242" s="64" t="s">
        <v>362</v>
      </c>
      <c r="B242" s="59">
        <v>51320.692069999997</v>
      </c>
      <c r="C242" s="59">
        <v>20271.01842</v>
      </c>
      <c r="D242" s="59">
        <v>22858.20062</v>
      </c>
      <c r="E242" s="59">
        <v>40314.915460000004</v>
      </c>
      <c r="F242" s="59">
        <v>260.66151000000002</v>
      </c>
      <c r="G242" s="59">
        <v>5929.2832699999999</v>
      </c>
      <c r="H242" s="59">
        <v>7236.1428399999995</v>
      </c>
      <c r="I242" s="59">
        <v>3560.5562599999998</v>
      </c>
      <c r="J242" s="59">
        <v>11487.151320000001</v>
      </c>
      <c r="K242" s="59">
        <v>2145.2960200000002</v>
      </c>
      <c r="L242" s="59">
        <v>2358.9548399999999</v>
      </c>
      <c r="M242" s="59">
        <v>0</v>
      </c>
      <c r="N242" s="59">
        <v>0</v>
      </c>
      <c r="O242" s="59">
        <v>1452.0493899999999</v>
      </c>
      <c r="P242" s="59">
        <v>0</v>
      </c>
      <c r="Q242" s="59">
        <v>0</v>
      </c>
      <c r="R242" s="59">
        <v>28079.550299999999</v>
      </c>
      <c r="S242" s="59">
        <v>0</v>
      </c>
      <c r="T242" s="59">
        <v>3337.1382699999999</v>
      </c>
      <c r="U242" s="59">
        <v>0</v>
      </c>
      <c r="V242" s="59">
        <v>0</v>
      </c>
      <c r="W242" s="59">
        <v>0</v>
      </c>
      <c r="X242" s="59">
        <v>2645.0027999999998</v>
      </c>
      <c r="Y242" s="59">
        <v>0</v>
      </c>
      <c r="Z242" s="59">
        <v>624</v>
      </c>
      <c r="AA242" s="59">
        <v>31.772299999999998</v>
      </c>
      <c r="AB242" s="59">
        <v>75466.965260000012</v>
      </c>
      <c r="AC242" s="59">
        <v>38270.080759999997</v>
      </c>
      <c r="AD242" s="59">
        <v>0</v>
      </c>
      <c r="AE242" s="59">
        <v>0</v>
      </c>
      <c r="AF242" s="59">
        <v>0</v>
      </c>
      <c r="AG242" s="59">
        <v>0</v>
      </c>
      <c r="AH242" s="59">
        <v>0</v>
      </c>
      <c r="AI242" s="59">
        <v>0</v>
      </c>
      <c r="AJ242" s="59">
        <v>507.39115000000004</v>
      </c>
      <c r="AK242" s="59">
        <v>0</v>
      </c>
      <c r="AL242" s="59">
        <v>851.01714000000004</v>
      </c>
      <c r="AM242" s="59">
        <v>0</v>
      </c>
      <c r="AN242" s="59">
        <v>0</v>
      </c>
      <c r="AO242" s="59">
        <v>0</v>
      </c>
      <c r="AP242" s="59">
        <v>319007.84000000003</v>
      </c>
    </row>
    <row r="243" spans="1:42">
      <c r="A243" s="64" t="s">
        <v>363</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13038.30256</v>
      </c>
      <c r="AE243" s="59">
        <v>0</v>
      </c>
      <c r="AF243" s="59">
        <v>0</v>
      </c>
      <c r="AG243" s="59">
        <v>0</v>
      </c>
      <c r="AH243" s="59">
        <v>0</v>
      </c>
      <c r="AI243" s="59">
        <v>0</v>
      </c>
      <c r="AJ243" s="59">
        <v>0</v>
      </c>
      <c r="AK243" s="59">
        <v>0</v>
      </c>
      <c r="AL243" s="59">
        <v>0</v>
      </c>
      <c r="AM243" s="59">
        <v>0</v>
      </c>
      <c r="AN243" s="59">
        <v>0</v>
      </c>
      <c r="AO243" s="59">
        <v>0</v>
      </c>
      <c r="AP243" s="59">
        <v>70860.242559999999</v>
      </c>
    </row>
    <row r="244" spans="1:42">
      <c r="A244" s="64" t="s">
        <v>364</v>
      </c>
      <c r="B244" s="59">
        <v>92675.585810000004</v>
      </c>
      <c r="C244" s="59">
        <v>11800.58898</v>
      </c>
      <c r="D244" s="59">
        <v>28544.420879999998</v>
      </c>
      <c r="E244" s="59">
        <v>10744.90899</v>
      </c>
      <c r="F244" s="59">
        <v>919.60182999999995</v>
      </c>
      <c r="G244" s="59">
        <v>5100.29511</v>
      </c>
      <c r="H244" s="59">
        <v>722.73191000000008</v>
      </c>
      <c r="I244" s="59">
        <v>4269.45406</v>
      </c>
      <c r="J244" s="59">
        <v>5439.7015700000002</v>
      </c>
      <c r="K244" s="59">
        <v>1041.6152999999999</v>
      </c>
      <c r="L244" s="59">
        <v>3845.2032100000001</v>
      </c>
      <c r="M244" s="59">
        <v>625.51757999999995</v>
      </c>
      <c r="N244" s="59">
        <v>1384.78316</v>
      </c>
      <c r="O244" s="59">
        <v>1412.4183500000001</v>
      </c>
      <c r="P244" s="59">
        <v>2999.2512700000002</v>
      </c>
      <c r="Q244" s="59">
        <v>1228.83204</v>
      </c>
      <c r="R244" s="59">
        <v>1424.5866100000001</v>
      </c>
      <c r="S244" s="59">
        <v>268.18997999999999</v>
      </c>
      <c r="T244" s="59">
        <v>1645.2644399999999</v>
      </c>
      <c r="U244" s="59">
        <v>2781.36</v>
      </c>
      <c r="V244" s="59">
        <v>361.95269000000002</v>
      </c>
      <c r="W244" s="59">
        <v>813.84334999999999</v>
      </c>
      <c r="X244" s="59">
        <v>5906.43325</v>
      </c>
      <c r="Y244" s="59">
        <v>796.29243000000008</v>
      </c>
      <c r="Z244" s="59">
        <v>14211.37077</v>
      </c>
      <c r="AA244" s="59">
        <v>2684.5835099999999</v>
      </c>
      <c r="AB244" s="59">
        <v>770.56709999999998</v>
      </c>
      <c r="AC244" s="59">
        <v>3744.90679</v>
      </c>
      <c r="AD244" s="59">
        <v>4611.0019599999996</v>
      </c>
      <c r="AE244" s="59">
        <v>1574.4517800000001</v>
      </c>
      <c r="AF244" s="59">
        <v>1844.86805</v>
      </c>
      <c r="AG244" s="59">
        <v>856.58696999999995</v>
      </c>
      <c r="AH244" s="59">
        <v>1517.2838100000001</v>
      </c>
      <c r="AI244" s="59">
        <v>187.06326000000001</v>
      </c>
      <c r="AJ244" s="59">
        <v>1270.86976</v>
      </c>
      <c r="AK244" s="59">
        <v>525.21610999999996</v>
      </c>
      <c r="AL244" s="59">
        <v>2388.72721</v>
      </c>
      <c r="AM244" s="59">
        <v>10285.5231</v>
      </c>
      <c r="AN244" s="59">
        <v>13550.84736</v>
      </c>
      <c r="AO244" s="59">
        <v>4.1463000000000001</v>
      </c>
      <c r="AP244" s="59">
        <v>246780.84663999997</v>
      </c>
    </row>
    <row r="245" spans="1:42">
      <c r="A245" s="64" t="s">
        <v>365</v>
      </c>
      <c r="B245" s="59">
        <v>42652.820090000001</v>
      </c>
      <c r="C245" s="59">
        <v>5462.0366299999996</v>
      </c>
      <c r="D245" s="59">
        <v>21601.49669</v>
      </c>
      <c r="E245" s="59">
        <v>9252.4691199999997</v>
      </c>
      <c r="F245" s="59">
        <v>3575.6232300000001</v>
      </c>
      <c r="G245" s="59">
        <v>4323.5601399999996</v>
      </c>
      <c r="H245" s="59">
        <v>778.26909999999998</v>
      </c>
      <c r="I245" s="59">
        <v>2771.5974900000001</v>
      </c>
      <c r="J245" s="59">
        <v>3694.2907300000002</v>
      </c>
      <c r="K245" s="59">
        <v>2087.10088</v>
      </c>
      <c r="L245" s="59">
        <v>3457.2921900000001</v>
      </c>
      <c r="M245" s="59">
        <v>3502.22541</v>
      </c>
      <c r="N245" s="59">
        <v>1879.73395</v>
      </c>
      <c r="O245" s="59">
        <v>2048.1889700000002</v>
      </c>
      <c r="P245" s="59">
        <v>750.63441</v>
      </c>
      <c r="Q245" s="59">
        <v>1364.4106000000002</v>
      </c>
      <c r="R245" s="59">
        <v>507.78404</v>
      </c>
      <c r="S245" s="59">
        <v>1218.9920500000001</v>
      </c>
      <c r="T245" s="59">
        <v>2285.8676</v>
      </c>
      <c r="U245" s="59">
        <v>720.85781999999995</v>
      </c>
      <c r="V245" s="59">
        <v>127.87961999999999</v>
      </c>
      <c r="W245" s="59">
        <v>1964.1913400000001</v>
      </c>
      <c r="X245" s="59">
        <v>1240.8496599999999</v>
      </c>
      <c r="Y245" s="59">
        <v>654.11628000000007</v>
      </c>
      <c r="Z245" s="59">
        <v>2612.78181</v>
      </c>
      <c r="AA245" s="59">
        <v>1743.2231499999998</v>
      </c>
      <c r="AB245" s="59">
        <v>1398.1778300000001</v>
      </c>
      <c r="AC245" s="59">
        <v>6001.0388499999999</v>
      </c>
      <c r="AD245" s="59">
        <v>0</v>
      </c>
      <c r="AE245" s="59">
        <v>418.08305999999999</v>
      </c>
      <c r="AF245" s="59">
        <v>1003.8825899999999</v>
      </c>
      <c r="AG245" s="59">
        <v>287.36725000000001</v>
      </c>
      <c r="AH245" s="59">
        <v>1235.6262899999999</v>
      </c>
      <c r="AI245" s="59">
        <v>211.37820000000002</v>
      </c>
      <c r="AJ245" s="59">
        <v>332.67140999999998</v>
      </c>
      <c r="AK245" s="59">
        <v>17.04513</v>
      </c>
      <c r="AL245" s="59">
        <v>1273.8786399999999</v>
      </c>
      <c r="AM245" s="59">
        <v>3296.1968299999999</v>
      </c>
      <c r="AN245" s="59">
        <v>7542.1158800000003</v>
      </c>
      <c r="AO245" s="59">
        <v>19.295750000000002</v>
      </c>
      <c r="AP245" s="59">
        <v>145315.05071000001</v>
      </c>
    </row>
    <row r="246" spans="1:42">
      <c r="A246" s="64" t="s">
        <v>1449</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row>
    <row r="247" spans="1:42">
      <c r="A247" s="64" t="s">
        <v>366</v>
      </c>
      <c r="B247" s="95">
        <v>390170.51556999999</v>
      </c>
      <c r="C247" s="95">
        <v>39300.398999999998</v>
      </c>
      <c r="D247" s="95">
        <v>120342.29538</v>
      </c>
      <c r="E247" s="95">
        <v>757533.93810000003</v>
      </c>
      <c r="F247" s="95">
        <v>87272.62543</v>
      </c>
      <c r="G247" s="95">
        <v>18363.023499999999</v>
      </c>
      <c r="H247" s="95">
        <v>25329.428210000002</v>
      </c>
      <c r="I247" s="95">
        <v>16422.008099999999</v>
      </c>
      <c r="J247" s="95">
        <v>24936.1391</v>
      </c>
      <c r="K247" s="95">
        <v>32094.002989999997</v>
      </c>
      <c r="L247" s="95">
        <v>1412.6435200000001</v>
      </c>
      <c r="M247" s="95">
        <v>23709.119170000002</v>
      </c>
      <c r="N247" s="95">
        <v>19437.84405</v>
      </c>
      <c r="O247" s="95">
        <v>40434.96067</v>
      </c>
      <c r="P247" s="95">
        <v>166933.80893</v>
      </c>
      <c r="Q247" s="95">
        <v>12865.651</v>
      </c>
      <c r="R247" s="95">
        <v>15050.796990000001</v>
      </c>
      <c r="S247" s="95">
        <v>11411.02325</v>
      </c>
      <c r="T247" s="95">
        <v>37817.18578</v>
      </c>
      <c r="U247" s="95">
        <v>236476.07788999999</v>
      </c>
      <c r="V247" s="95">
        <v>16348.672789999999</v>
      </c>
      <c r="W247" s="95">
        <v>25623.180989999997</v>
      </c>
      <c r="X247" s="95">
        <v>4028.0664300000003</v>
      </c>
      <c r="Y247" s="95">
        <v>19926.525369999999</v>
      </c>
      <c r="Z247" s="95">
        <v>7275.4017899999999</v>
      </c>
      <c r="AA247" s="95">
        <v>9950.7624399999986</v>
      </c>
      <c r="AB247" s="95">
        <v>9703.7103299999999</v>
      </c>
      <c r="AC247" s="95">
        <v>146.17131000000001</v>
      </c>
      <c r="AD247" s="95">
        <v>165.94</v>
      </c>
      <c r="AE247" s="95">
        <v>46261.482759999999</v>
      </c>
      <c r="AF247" s="95">
        <v>0</v>
      </c>
      <c r="AG247" s="95">
        <v>13034.98157</v>
      </c>
      <c r="AH247" s="95">
        <v>11288.42225</v>
      </c>
      <c r="AI247" s="95">
        <v>6618.85016</v>
      </c>
      <c r="AJ247" s="95">
        <v>16299.97525</v>
      </c>
      <c r="AK247" s="95">
        <v>9.7736200000000011</v>
      </c>
      <c r="AL247" s="95">
        <v>990.93723999999997</v>
      </c>
      <c r="AM247" s="95">
        <v>42909.645329999999</v>
      </c>
      <c r="AN247" s="95">
        <v>31687.411030000003</v>
      </c>
      <c r="AO247" s="95">
        <v>0</v>
      </c>
      <c r="AP247" s="95">
        <v>2339583.3972899998</v>
      </c>
    </row>
    <row r="248" spans="1:42">
      <c r="A248" s="63" t="s">
        <v>367</v>
      </c>
      <c r="B248" s="95">
        <v>67301.46020999999</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508.28202000000005</v>
      </c>
      <c r="AN248" s="95">
        <v>0</v>
      </c>
      <c r="AO248" s="95">
        <v>0</v>
      </c>
      <c r="AP248" s="95">
        <v>67809.742230000003</v>
      </c>
    </row>
    <row r="249" spans="1:42">
      <c r="A249" s="64" t="s">
        <v>368</v>
      </c>
      <c r="B249" s="95">
        <v>67301.46020999999</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508.28202000000005</v>
      </c>
      <c r="AN249" s="95">
        <v>0</v>
      </c>
      <c r="AO249" s="95">
        <v>0</v>
      </c>
      <c r="AP249" s="95">
        <v>67809.742230000003</v>
      </c>
    </row>
    <row r="250" spans="1:42">
      <c r="A250" s="64" t="s">
        <v>369</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row>
    <row r="251" spans="1:42">
      <c r="A251" s="63" t="s">
        <v>370</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row>
    <row r="252" spans="1:42">
      <c r="A252" s="64" t="s">
        <v>368</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row>
    <row r="253" spans="1:42">
      <c r="A253" s="64" t="s">
        <v>369</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row>
    <row r="254" spans="1:42">
      <c r="A254" s="389" t="s">
        <v>371</v>
      </c>
      <c r="B254" s="438">
        <v>29397.224760000001</v>
      </c>
      <c r="C254" s="438">
        <v>6641.9015799999997</v>
      </c>
      <c r="D254" s="438">
        <v>17982.316709999999</v>
      </c>
      <c r="E254" s="438">
        <v>6469.9602500000001</v>
      </c>
      <c r="F254" s="438">
        <v>3681.0348399999998</v>
      </c>
      <c r="G254" s="438">
        <v>3418.5299199999999</v>
      </c>
      <c r="H254" s="438">
        <v>2792.2343500000002</v>
      </c>
      <c r="I254" s="438">
        <v>4021.53521</v>
      </c>
      <c r="J254" s="438">
        <v>3895.3014800000001</v>
      </c>
      <c r="K254" s="438">
        <v>6732.7499299999999</v>
      </c>
      <c r="L254" s="438">
        <v>1912.04297</v>
      </c>
      <c r="M254" s="438">
        <v>6140.4197100000001</v>
      </c>
      <c r="N254" s="438">
        <v>6512.3427999999994</v>
      </c>
      <c r="O254" s="438">
        <v>3008.4273199999998</v>
      </c>
      <c r="P254" s="438">
        <v>2818.9455099999996</v>
      </c>
      <c r="Q254" s="438">
        <v>1753.12994</v>
      </c>
      <c r="R254" s="438">
        <v>1699.6931999999999</v>
      </c>
      <c r="S254" s="438">
        <v>1544.1488100000001</v>
      </c>
      <c r="T254" s="438">
        <v>3069.7650899999999</v>
      </c>
      <c r="U254" s="438">
        <v>4311.8826399999998</v>
      </c>
      <c r="V254" s="438">
        <v>1284.24485</v>
      </c>
      <c r="W254" s="438">
        <v>1986.7075300000001</v>
      </c>
      <c r="X254" s="438">
        <v>5246.0643600000003</v>
      </c>
      <c r="Y254" s="438">
        <v>2546.9374900000003</v>
      </c>
      <c r="Z254" s="438">
        <v>5369.5675899999997</v>
      </c>
      <c r="AA254" s="438">
        <v>2384.33842</v>
      </c>
      <c r="AB254" s="438">
        <v>5754.4360800000004</v>
      </c>
      <c r="AC254" s="438">
        <v>6060.6017000000002</v>
      </c>
      <c r="AD254" s="438">
        <v>2531.8531699999999</v>
      </c>
      <c r="AE254" s="438">
        <v>5756.8221700000004</v>
      </c>
      <c r="AF254" s="438">
        <v>1431.32655</v>
      </c>
      <c r="AG254" s="438">
        <v>1491.8614399999999</v>
      </c>
      <c r="AH254" s="438">
        <v>1464.6394299999999</v>
      </c>
      <c r="AI254" s="438">
        <v>566.28406000000007</v>
      </c>
      <c r="AJ254" s="438">
        <v>905.51281000000006</v>
      </c>
      <c r="AK254" s="438">
        <v>651.44843000000003</v>
      </c>
      <c r="AL254" s="438">
        <v>2174.2759599999999</v>
      </c>
      <c r="AM254" s="438">
        <v>3166.1104100000002</v>
      </c>
      <c r="AN254" s="438">
        <v>1443.59467</v>
      </c>
      <c r="AO254" s="438">
        <v>561.17318999999998</v>
      </c>
      <c r="AP254" s="438">
        <v>170581.38733000003</v>
      </c>
    </row>
    <row r="255" spans="1:42">
      <c r="A255" s="64" t="s">
        <v>372</v>
      </c>
      <c r="B255" s="59">
        <v>319.49259000000001</v>
      </c>
      <c r="C255" s="59">
        <v>7.7260000000000009E-2</v>
      </c>
      <c r="D255" s="59">
        <v>133.82115999999999</v>
      </c>
      <c r="E255" s="59">
        <v>0</v>
      </c>
      <c r="F255" s="59">
        <v>4.8319700000000001</v>
      </c>
      <c r="G255" s="59">
        <v>2.32E-3</v>
      </c>
      <c r="H255" s="59">
        <v>1.3963800000000002</v>
      </c>
      <c r="I255" s="59">
        <v>13.909549999999999</v>
      </c>
      <c r="J255" s="59">
        <v>4.845E-2</v>
      </c>
      <c r="K255" s="59">
        <v>35.649120000000003</v>
      </c>
      <c r="L255" s="59">
        <v>13.617929999999999</v>
      </c>
      <c r="M255" s="59">
        <v>10.020850000000001</v>
      </c>
      <c r="N255" s="59">
        <v>0</v>
      </c>
      <c r="O255" s="59">
        <v>0</v>
      </c>
      <c r="P255" s="59">
        <v>5.1926600000000001</v>
      </c>
      <c r="Q255" s="59">
        <v>0</v>
      </c>
      <c r="R255" s="59">
        <v>0</v>
      </c>
      <c r="S255" s="59">
        <v>0</v>
      </c>
      <c r="T255" s="59">
        <v>0</v>
      </c>
      <c r="U255" s="59">
        <v>0</v>
      </c>
      <c r="V255" s="59">
        <v>0</v>
      </c>
      <c r="W255" s="59">
        <v>2.82E-3</v>
      </c>
      <c r="X255" s="59">
        <v>3.9137499999999998</v>
      </c>
      <c r="Y255" s="59">
        <v>0</v>
      </c>
      <c r="Z255" s="59">
        <v>31.62444</v>
      </c>
      <c r="AA255" s="59">
        <v>0</v>
      </c>
      <c r="AB255" s="59">
        <v>4.6600000000000001E-3</v>
      </c>
      <c r="AC255" s="59">
        <v>3.5593699999999999</v>
      </c>
      <c r="AD255" s="59">
        <v>0</v>
      </c>
      <c r="AE255" s="59">
        <v>29.705970000000001</v>
      </c>
      <c r="AF255" s="59">
        <v>0</v>
      </c>
      <c r="AG255" s="59">
        <v>1.787E-2</v>
      </c>
      <c r="AH255" s="59">
        <v>0</v>
      </c>
      <c r="AI255" s="59">
        <v>0</v>
      </c>
      <c r="AJ255" s="59">
        <v>0</v>
      </c>
      <c r="AK255" s="59">
        <v>0</v>
      </c>
      <c r="AL255" s="59">
        <v>11.258379999999999</v>
      </c>
      <c r="AM255" s="59">
        <v>0</v>
      </c>
      <c r="AN255" s="59">
        <v>25.99155</v>
      </c>
      <c r="AO255" s="59">
        <v>1.4300599999999999</v>
      </c>
      <c r="AP255" s="59">
        <v>645.56911000000002</v>
      </c>
    </row>
    <row r="256" spans="1:42">
      <c r="A256" s="64" t="s">
        <v>373</v>
      </c>
      <c r="B256" s="59">
        <v>270.05824000000001</v>
      </c>
      <c r="C256" s="59">
        <v>139.47072</v>
      </c>
      <c r="D256" s="59">
        <v>119.76157000000001</v>
      </c>
      <c r="E256" s="59">
        <v>163.55214000000001</v>
      </c>
      <c r="F256" s="59">
        <v>71.658460000000005</v>
      </c>
      <c r="G256" s="59">
        <v>123.56855</v>
      </c>
      <c r="H256" s="59">
        <v>42.579589999999996</v>
      </c>
      <c r="I256" s="59">
        <v>151.66689000000002</v>
      </c>
      <c r="J256" s="59">
        <v>17.366679999999999</v>
      </c>
      <c r="K256" s="59">
        <v>70.9619</v>
      </c>
      <c r="L256" s="59">
        <v>127.27028</v>
      </c>
      <c r="M256" s="59">
        <v>51.560430000000004</v>
      </c>
      <c r="N256" s="59">
        <v>36.69641</v>
      </c>
      <c r="O256" s="59">
        <v>22.269389999999998</v>
      </c>
      <c r="P256" s="59">
        <v>73.071119999999993</v>
      </c>
      <c r="Q256" s="59">
        <v>3.1054200000000001</v>
      </c>
      <c r="R256" s="59">
        <v>2.41195</v>
      </c>
      <c r="S256" s="59">
        <v>6.3076000000000008</v>
      </c>
      <c r="T256" s="59">
        <v>26.257750000000001</v>
      </c>
      <c r="U256" s="59">
        <v>78.411559999999994</v>
      </c>
      <c r="V256" s="59">
        <v>3.3974000000000002</v>
      </c>
      <c r="W256" s="59">
        <v>24.62105</v>
      </c>
      <c r="X256" s="59">
        <v>87.606289999999987</v>
      </c>
      <c r="Y256" s="59">
        <v>40.359670000000001</v>
      </c>
      <c r="Z256" s="59">
        <v>41.658110000000001</v>
      </c>
      <c r="AA256" s="59">
        <v>66.555999999999997</v>
      </c>
      <c r="AB256" s="59">
        <v>168.95174</v>
      </c>
      <c r="AC256" s="59">
        <v>19.95533</v>
      </c>
      <c r="AD256" s="59">
        <v>11.82673</v>
      </c>
      <c r="AE256" s="59">
        <v>301.28565999999995</v>
      </c>
      <c r="AF256" s="59">
        <v>3.9835100000000003</v>
      </c>
      <c r="AG256" s="59">
        <v>24.991289999999999</v>
      </c>
      <c r="AH256" s="59">
        <v>5.5347400000000002</v>
      </c>
      <c r="AI256" s="59">
        <v>2.0015399999999999</v>
      </c>
      <c r="AJ256" s="59">
        <v>6.1478900000000003</v>
      </c>
      <c r="AK256" s="59">
        <v>3.721E-2</v>
      </c>
      <c r="AL256" s="59">
        <v>32.082509999999999</v>
      </c>
      <c r="AM256" s="59">
        <v>105.6694</v>
      </c>
      <c r="AN256" s="59">
        <v>12.281600000000001</v>
      </c>
      <c r="AO256" s="59">
        <v>0.88924000000000003</v>
      </c>
      <c r="AP256" s="59">
        <v>2557.8435600000003</v>
      </c>
    </row>
    <row r="257" spans="1:42">
      <c r="A257" s="64" t="s">
        <v>374</v>
      </c>
      <c r="B257" s="59">
        <v>23195.437180000001</v>
      </c>
      <c r="C257" s="59">
        <v>3184.4366800000003</v>
      </c>
      <c r="D257" s="59">
        <v>9903.5172300000013</v>
      </c>
      <c r="E257" s="59">
        <v>4689.6625400000003</v>
      </c>
      <c r="F257" s="59">
        <v>2533.4757999999997</v>
      </c>
      <c r="G257" s="59">
        <v>2762.0510399999998</v>
      </c>
      <c r="H257" s="59">
        <v>2510.4056099999998</v>
      </c>
      <c r="I257" s="59">
        <v>3735.4467400000003</v>
      </c>
      <c r="J257" s="59">
        <v>3848.4320299999999</v>
      </c>
      <c r="K257" s="59">
        <v>5086.1310100000001</v>
      </c>
      <c r="L257" s="59">
        <v>1659.22244</v>
      </c>
      <c r="M257" s="59">
        <v>6066.39239</v>
      </c>
      <c r="N257" s="59">
        <v>6183.37925</v>
      </c>
      <c r="O257" s="59">
        <v>2241.8840699999996</v>
      </c>
      <c r="P257" s="59">
        <v>2682.43642</v>
      </c>
      <c r="Q257" s="59">
        <v>1341.8568500000001</v>
      </c>
      <c r="R257" s="59">
        <v>1104.18949</v>
      </c>
      <c r="S257" s="59">
        <v>757.34008999999992</v>
      </c>
      <c r="T257" s="59">
        <v>2422.16786</v>
      </c>
      <c r="U257" s="59">
        <v>3253.7547500000001</v>
      </c>
      <c r="V257" s="59">
        <v>765.32878000000005</v>
      </c>
      <c r="W257" s="59">
        <v>1337.0130100000001</v>
      </c>
      <c r="X257" s="59">
        <v>4864.6036199999999</v>
      </c>
      <c r="Y257" s="59">
        <v>2016.46027</v>
      </c>
      <c r="Z257" s="59">
        <v>2335.1202799999996</v>
      </c>
      <c r="AA257" s="59">
        <v>1338.7724800000001</v>
      </c>
      <c r="AB257" s="59">
        <v>4604.0354699999998</v>
      </c>
      <c r="AC257" s="59">
        <v>4567.6983600000003</v>
      </c>
      <c r="AD257" s="59">
        <v>1737.0764999999999</v>
      </c>
      <c r="AE257" s="59">
        <v>4440.7295199999999</v>
      </c>
      <c r="AF257" s="59">
        <v>1408.1490100000001</v>
      </c>
      <c r="AG257" s="59">
        <v>1222.3191999999999</v>
      </c>
      <c r="AH257" s="59">
        <v>1006.99145</v>
      </c>
      <c r="AI257" s="59">
        <v>402.63663000000003</v>
      </c>
      <c r="AJ257" s="59">
        <v>821.66641000000004</v>
      </c>
      <c r="AK257" s="59">
        <v>561.03167000000008</v>
      </c>
      <c r="AL257" s="59">
        <v>1389.7327700000001</v>
      </c>
      <c r="AM257" s="59">
        <v>2885.5671600000001</v>
      </c>
      <c r="AN257" s="59">
        <v>1198.80503</v>
      </c>
      <c r="AO257" s="59">
        <v>536.52181999999993</v>
      </c>
      <c r="AP257" s="59">
        <v>128601.87891</v>
      </c>
    </row>
    <row r="258" spans="1:42">
      <c r="A258" s="64" t="s">
        <v>375</v>
      </c>
      <c r="B258" s="59">
        <v>4870.6837800000003</v>
      </c>
      <c r="C258" s="59">
        <v>2756.22894</v>
      </c>
      <c r="D258" s="59">
        <v>6802.1537600000001</v>
      </c>
      <c r="E258" s="59">
        <v>1500.6040500000001</v>
      </c>
      <c r="F258" s="59">
        <v>943.69800999999995</v>
      </c>
      <c r="G258" s="59">
        <v>457.80221</v>
      </c>
      <c r="H258" s="59">
        <v>209.75534999999999</v>
      </c>
      <c r="I258" s="59">
        <v>0</v>
      </c>
      <c r="J258" s="59">
        <v>0</v>
      </c>
      <c r="K258" s="59">
        <v>553.22478999999998</v>
      </c>
      <c r="L258" s="59">
        <v>0</v>
      </c>
      <c r="M258" s="59">
        <v>0</v>
      </c>
      <c r="N258" s="59">
        <v>0</v>
      </c>
      <c r="O258" s="59">
        <v>734.94994999999994</v>
      </c>
      <c r="P258" s="59">
        <v>0</v>
      </c>
      <c r="Q258" s="59">
        <v>259.22025000000002</v>
      </c>
      <c r="R258" s="59">
        <v>586.87973</v>
      </c>
      <c r="S258" s="59">
        <v>772.36843999999996</v>
      </c>
      <c r="T258" s="59">
        <v>595.57143999999994</v>
      </c>
      <c r="U258" s="59">
        <v>979.71632999999997</v>
      </c>
      <c r="V258" s="59">
        <v>503.63665000000003</v>
      </c>
      <c r="W258" s="59">
        <v>562.58495999999991</v>
      </c>
      <c r="X258" s="59">
        <v>29.704060000000002</v>
      </c>
      <c r="Y258" s="59">
        <v>427.4298</v>
      </c>
      <c r="Z258" s="59">
        <v>2444.3827000000001</v>
      </c>
      <c r="AA258" s="59">
        <v>975.87913000000003</v>
      </c>
      <c r="AB258" s="59">
        <v>936.36252999999999</v>
      </c>
      <c r="AC258" s="59">
        <v>1261.6288</v>
      </c>
      <c r="AD258" s="59">
        <v>684.92291</v>
      </c>
      <c r="AE258" s="59">
        <v>922.94273999999996</v>
      </c>
      <c r="AF258" s="59">
        <v>0</v>
      </c>
      <c r="AG258" s="59">
        <v>200.95801999999998</v>
      </c>
      <c r="AH258" s="59">
        <v>444.88117999999997</v>
      </c>
      <c r="AI258" s="59">
        <v>149.12682999999998</v>
      </c>
      <c r="AJ258" s="59">
        <v>76.780020000000007</v>
      </c>
      <c r="AK258" s="59">
        <v>59.711709999999997</v>
      </c>
      <c r="AL258" s="59">
        <v>537.65462000000002</v>
      </c>
      <c r="AM258" s="59">
        <v>0</v>
      </c>
      <c r="AN258" s="59">
        <v>162.31273999999999</v>
      </c>
      <c r="AO258" s="59">
        <v>22.175789999999999</v>
      </c>
      <c r="AP258" s="59">
        <v>32425.932219999999</v>
      </c>
    </row>
    <row r="259" spans="1:42">
      <c r="A259" s="64" t="s">
        <v>376</v>
      </c>
      <c r="B259" s="59">
        <v>314.92998999999998</v>
      </c>
      <c r="C259" s="59">
        <v>74.567320000000009</v>
      </c>
      <c r="D259" s="59">
        <v>189.68928</v>
      </c>
      <c r="E259" s="59">
        <v>41.597180000000002</v>
      </c>
      <c r="F259" s="59">
        <v>20.943159999999999</v>
      </c>
      <c r="G259" s="59">
        <v>2.3386</v>
      </c>
      <c r="H259" s="59">
        <v>7.4033599999999993</v>
      </c>
      <c r="I259" s="59">
        <v>71.280640000000005</v>
      </c>
      <c r="J259" s="59">
        <v>10.999690000000001</v>
      </c>
      <c r="K259" s="59">
        <v>144.36654999999999</v>
      </c>
      <c r="L259" s="59">
        <v>15.89053</v>
      </c>
      <c r="M259" s="59">
        <v>2.7460000000000002E-2</v>
      </c>
      <c r="N259" s="59">
        <v>29.980529999999998</v>
      </c>
      <c r="O259" s="59">
        <v>3.0025200000000001</v>
      </c>
      <c r="P259" s="59">
        <v>17.272839999999999</v>
      </c>
      <c r="Q259" s="59">
        <v>83.225320000000011</v>
      </c>
      <c r="R259" s="59">
        <v>1.6875</v>
      </c>
      <c r="S259" s="59">
        <v>8.1326800000000006</v>
      </c>
      <c r="T259" s="59">
        <v>14.485379999999999</v>
      </c>
      <c r="U259" s="59">
        <v>0</v>
      </c>
      <c r="V259" s="59">
        <v>9.7787699999999997</v>
      </c>
      <c r="W259" s="59">
        <v>5.5768300000000002</v>
      </c>
      <c r="X259" s="59">
        <v>42.515160000000002</v>
      </c>
      <c r="Y259" s="59">
        <v>0.98651999999999995</v>
      </c>
      <c r="Z259" s="59">
        <v>1.5440399999999999</v>
      </c>
      <c r="AA259" s="59">
        <v>0.68252000000000002</v>
      </c>
      <c r="AB259" s="59">
        <v>14.665659999999999</v>
      </c>
      <c r="AC259" s="59">
        <v>65.623530000000002</v>
      </c>
      <c r="AD259" s="59">
        <v>87.198899999999995</v>
      </c>
      <c r="AE259" s="59">
        <v>25.83286</v>
      </c>
      <c r="AF259" s="59">
        <v>2.0230000000000001</v>
      </c>
      <c r="AG259" s="59">
        <v>3.2747299999999999</v>
      </c>
      <c r="AH259" s="59">
        <v>0.55367</v>
      </c>
      <c r="AI259" s="59">
        <v>3.2157600000000004</v>
      </c>
      <c r="AJ259" s="59">
        <v>0.91849000000000003</v>
      </c>
      <c r="AK259" s="59">
        <v>5.0424799999999994</v>
      </c>
      <c r="AL259" s="59">
        <v>6.2441400000000007</v>
      </c>
      <c r="AM259" s="59">
        <v>149.63489999999999</v>
      </c>
      <c r="AN259" s="59">
        <v>12.913200000000002</v>
      </c>
      <c r="AO259" s="59">
        <v>0.15628</v>
      </c>
      <c r="AP259" s="59">
        <v>1490.2019700000001</v>
      </c>
    </row>
    <row r="260" spans="1:42">
      <c r="A260" s="64" t="s">
        <v>377</v>
      </c>
      <c r="B260" s="59">
        <v>216.72058999999999</v>
      </c>
      <c r="C260" s="59">
        <v>198.54715999999999</v>
      </c>
      <c r="D260" s="59">
        <v>517.19854999999995</v>
      </c>
      <c r="E260" s="59">
        <v>34.678779999999996</v>
      </c>
      <c r="F260" s="59">
        <v>92.509339999999995</v>
      </c>
      <c r="G260" s="59">
        <v>0.26894999999999997</v>
      </c>
      <c r="H260" s="59">
        <v>0.23887</v>
      </c>
      <c r="I260" s="59">
        <v>0</v>
      </c>
      <c r="J260" s="59">
        <v>0</v>
      </c>
      <c r="K260" s="59">
        <v>15.59221</v>
      </c>
      <c r="L260" s="59">
        <v>0</v>
      </c>
      <c r="M260" s="59">
        <v>0</v>
      </c>
      <c r="N260" s="59">
        <v>0</v>
      </c>
      <c r="O260" s="59">
        <v>6.2454300000000007</v>
      </c>
      <c r="P260" s="59">
        <v>30.277169999999998</v>
      </c>
      <c r="Q260" s="59">
        <v>65.481489999999994</v>
      </c>
      <c r="R260" s="59">
        <v>3.2941599999999998</v>
      </c>
      <c r="S260" s="59">
        <v>0</v>
      </c>
      <c r="T260" s="59">
        <v>11.232229999999999</v>
      </c>
      <c r="U260" s="59">
        <v>0</v>
      </c>
      <c r="V260" s="59">
        <v>0</v>
      </c>
      <c r="W260" s="59">
        <v>48.232610000000001</v>
      </c>
      <c r="X260" s="59">
        <v>13.97954</v>
      </c>
      <c r="Y260" s="59">
        <v>12.35985</v>
      </c>
      <c r="Z260" s="59">
        <v>17.204270000000001</v>
      </c>
      <c r="AA260" s="59">
        <v>0.52640999999999993</v>
      </c>
      <c r="AB260" s="59">
        <v>8.8330500000000001</v>
      </c>
      <c r="AC260" s="59">
        <v>93.358879999999999</v>
      </c>
      <c r="AD260" s="59">
        <v>10.82813</v>
      </c>
      <c r="AE260" s="59">
        <v>5.6558999999999999</v>
      </c>
      <c r="AF260" s="59">
        <v>10.70689</v>
      </c>
      <c r="AG260" s="59">
        <v>0.51011000000000006</v>
      </c>
      <c r="AH260" s="59">
        <v>1.42716</v>
      </c>
      <c r="AI260" s="59">
        <v>4.62012</v>
      </c>
      <c r="AJ260" s="59">
        <v>0</v>
      </c>
      <c r="AK260" s="59">
        <v>25.625360000000001</v>
      </c>
      <c r="AL260" s="59">
        <v>151.06368000000001</v>
      </c>
      <c r="AM260" s="59">
        <v>0</v>
      </c>
      <c r="AN260" s="59">
        <v>5.3008699999999997</v>
      </c>
      <c r="AO260" s="59">
        <v>0</v>
      </c>
      <c r="AP260" s="59">
        <v>1602.51776</v>
      </c>
    </row>
    <row r="261" spans="1:42">
      <c r="A261" s="64" t="s">
        <v>378</v>
      </c>
      <c r="B261" s="59">
        <v>154.89716000000001</v>
      </c>
      <c r="C261" s="59">
        <v>5.0970000000000001E-2</v>
      </c>
      <c r="D261" s="59">
        <v>2.6484999999999999</v>
      </c>
      <c r="E261" s="59">
        <v>37.94652</v>
      </c>
      <c r="F261" s="59">
        <v>0</v>
      </c>
      <c r="G261" s="59">
        <v>31.728390000000001</v>
      </c>
      <c r="H261" s="59">
        <v>20.455189999999998</v>
      </c>
      <c r="I261" s="59">
        <v>8.9568200000000004</v>
      </c>
      <c r="J261" s="59">
        <v>18.454630000000002</v>
      </c>
      <c r="K261" s="59">
        <v>704.79713000000004</v>
      </c>
      <c r="L261" s="59">
        <v>41.958469999999998</v>
      </c>
      <c r="M261" s="59">
        <v>0</v>
      </c>
      <c r="N261" s="59">
        <v>7.9873700000000003</v>
      </c>
      <c r="O261" s="59">
        <v>7.596E-2</v>
      </c>
      <c r="P261" s="59">
        <v>6.7665500000000005</v>
      </c>
      <c r="Q261" s="59">
        <v>0.17333000000000001</v>
      </c>
      <c r="R261" s="59">
        <v>1.23037</v>
      </c>
      <c r="S261" s="59">
        <v>0</v>
      </c>
      <c r="T261" s="59">
        <v>1.601E-2</v>
      </c>
      <c r="U261" s="59">
        <v>0</v>
      </c>
      <c r="V261" s="59">
        <v>2.1032500000000001</v>
      </c>
      <c r="W261" s="59">
        <v>0.30445999999999995</v>
      </c>
      <c r="X261" s="59">
        <v>36.161859999999997</v>
      </c>
      <c r="Y261" s="59">
        <v>7.45E-3</v>
      </c>
      <c r="Z261" s="59">
        <v>498.03375</v>
      </c>
      <c r="AA261" s="59">
        <v>0</v>
      </c>
      <c r="AB261" s="59">
        <v>7.2827299999999999</v>
      </c>
      <c r="AC261" s="59">
        <v>0</v>
      </c>
      <c r="AD261" s="59">
        <v>0</v>
      </c>
      <c r="AE261" s="59">
        <v>30.669520000000002</v>
      </c>
      <c r="AF261" s="59">
        <v>0.8115</v>
      </c>
      <c r="AG261" s="59">
        <v>39.790219999999998</v>
      </c>
      <c r="AH261" s="59">
        <v>6.7999999999999996E-3</v>
      </c>
      <c r="AI261" s="59">
        <v>8.8500000000000002E-3</v>
      </c>
      <c r="AJ261" s="59">
        <v>0</v>
      </c>
      <c r="AK261" s="59">
        <v>0</v>
      </c>
      <c r="AL261" s="59">
        <v>8.6877700000000004</v>
      </c>
      <c r="AM261" s="59">
        <v>0</v>
      </c>
      <c r="AN261" s="59">
        <v>0</v>
      </c>
      <c r="AO261" s="59">
        <v>0</v>
      </c>
      <c r="AP261" s="59">
        <v>1662.01153</v>
      </c>
    </row>
    <row r="262" spans="1:42">
      <c r="A262" s="64" t="s">
        <v>379</v>
      </c>
      <c r="B262" s="59">
        <v>-20.921529999999997</v>
      </c>
      <c r="C262" s="59">
        <v>237.71698000000001</v>
      </c>
      <c r="D262" s="59">
        <v>263.67715999999996</v>
      </c>
      <c r="E262" s="59">
        <v>1.9190399999999999</v>
      </c>
      <c r="F262" s="59">
        <v>0</v>
      </c>
      <c r="G262" s="59">
        <v>0</v>
      </c>
      <c r="H262" s="59">
        <v>0</v>
      </c>
      <c r="I262" s="59">
        <v>0</v>
      </c>
      <c r="J262" s="59">
        <v>0</v>
      </c>
      <c r="K262" s="59">
        <v>88.785550000000001</v>
      </c>
      <c r="L262" s="59">
        <v>0</v>
      </c>
      <c r="M262" s="59">
        <v>0</v>
      </c>
      <c r="N262" s="59">
        <v>0</v>
      </c>
      <c r="O262" s="59">
        <v>0</v>
      </c>
      <c r="P262" s="59">
        <v>3.92875</v>
      </c>
      <c r="Q262" s="59">
        <v>6.7280000000000006E-2</v>
      </c>
      <c r="R262" s="59">
        <v>0</v>
      </c>
      <c r="S262" s="59">
        <v>0</v>
      </c>
      <c r="T262" s="59">
        <v>0</v>
      </c>
      <c r="U262" s="59">
        <v>0</v>
      </c>
      <c r="V262" s="59">
        <v>0</v>
      </c>
      <c r="W262" s="59">
        <v>0.21637000000000001</v>
      </c>
      <c r="X262" s="59">
        <v>0</v>
      </c>
      <c r="Y262" s="59">
        <v>49.333930000000002</v>
      </c>
      <c r="Z262" s="59">
        <v>0</v>
      </c>
      <c r="AA262" s="59">
        <v>1.92188</v>
      </c>
      <c r="AB262" s="59">
        <v>2.2213699999999998</v>
      </c>
      <c r="AC262" s="59">
        <v>0</v>
      </c>
      <c r="AD262" s="59">
        <v>0</v>
      </c>
      <c r="AE262" s="59">
        <v>0</v>
      </c>
      <c r="AF262" s="59">
        <v>0</v>
      </c>
      <c r="AG262" s="59">
        <v>0</v>
      </c>
      <c r="AH262" s="59">
        <v>0</v>
      </c>
      <c r="AI262" s="59">
        <v>1.4490499999999999</v>
      </c>
      <c r="AJ262" s="59">
        <v>0</v>
      </c>
      <c r="AK262" s="59">
        <v>0</v>
      </c>
      <c r="AL262" s="59">
        <v>37.319139999999997</v>
      </c>
      <c r="AM262" s="59">
        <v>0</v>
      </c>
      <c r="AN262" s="59">
        <v>25.98968</v>
      </c>
      <c r="AO262" s="59">
        <v>0</v>
      </c>
      <c r="AP262" s="59">
        <v>693.62464999999997</v>
      </c>
    </row>
    <row r="263" spans="1:42">
      <c r="A263" s="64" t="s">
        <v>380</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row>
    <row r="264" spans="1:42">
      <c r="A264" s="64" t="s">
        <v>381</v>
      </c>
      <c r="B264" s="59">
        <v>72.639099999999999</v>
      </c>
      <c r="C264" s="59">
        <v>50.805550000000004</v>
      </c>
      <c r="D264" s="59">
        <v>49.849499999999999</v>
      </c>
      <c r="E264" s="59">
        <v>0</v>
      </c>
      <c r="F264" s="59">
        <v>13.918100000000001</v>
      </c>
      <c r="G264" s="59">
        <v>40.769860000000001</v>
      </c>
      <c r="H264" s="59">
        <v>0</v>
      </c>
      <c r="I264" s="59">
        <v>40.274569999999997</v>
      </c>
      <c r="J264" s="59">
        <v>0</v>
      </c>
      <c r="K264" s="59">
        <v>33.241669999999999</v>
      </c>
      <c r="L264" s="59">
        <v>54.083320000000001</v>
      </c>
      <c r="M264" s="59">
        <v>12.142200000000001</v>
      </c>
      <c r="N264" s="59">
        <v>254.29924</v>
      </c>
      <c r="O264" s="59">
        <v>0</v>
      </c>
      <c r="P264" s="59">
        <v>0</v>
      </c>
      <c r="Q264" s="59">
        <v>0</v>
      </c>
      <c r="R264" s="59">
        <v>0</v>
      </c>
      <c r="S264" s="59">
        <v>0</v>
      </c>
      <c r="T264" s="59">
        <v>3.4419999999999999E-2</v>
      </c>
      <c r="U264" s="59">
        <v>0</v>
      </c>
      <c r="V264" s="59">
        <v>0</v>
      </c>
      <c r="W264" s="59">
        <v>8.1554199999999994</v>
      </c>
      <c r="X264" s="59">
        <v>167.58007999999998</v>
      </c>
      <c r="Y264" s="59">
        <v>0</v>
      </c>
      <c r="Z264" s="59">
        <v>0</v>
      </c>
      <c r="AA264" s="59">
        <v>0</v>
      </c>
      <c r="AB264" s="59">
        <v>12.07887</v>
      </c>
      <c r="AC264" s="59">
        <v>48.777430000000003</v>
      </c>
      <c r="AD264" s="59">
        <v>0</v>
      </c>
      <c r="AE264" s="59">
        <v>0</v>
      </c>
      <c r="AF264" s="59">
        <v>5.6526399999999999</v>
      </c>
      <c r="AG264" s="59">
        <v>0</v>
      </c>
      <c r="AH264" s="59">
        <v>5.2444300000000004</v>
      </c>
      <c r="AI264" s="59">
        <v>3.2252800000000001</v>
      </c>
      <c r="AJ264" s="59">
        <v>0</v>
      </c>
      <c r="AK264" s="59">
        <v>0</v>
      </c>
      <c r="AL264" s="59">
        <v>0.23294999999999999</v>
      </c>
      <c r="AM264" s="59">
        <v>25.238949999999999</v>
      </c>
      <c r="AN264" s="59">
        <v>0</v>
      </c>
      <c r="AO264" s="59">
        <v>0</v>
      </c>
      <c r="AP264" s="59">
        <v>898.24357999999995</v>
      </c>
    </row>
    <row r="265" spans="1:42">
      <c r="A265" s="64" t="s">
        <v>382</v>
      </c>
      <c r="B265" s="59">
        <v>3.2876599999999998</v>
      </c>
      <c r="C265" s="59">
        <v>0</v>
      </c>
      <c r="D265" s="59">
        <v>0</v>
      </c>
      <c r="E265" s="59">
        <v>0</v>
      </c>
      <c r="F265" s="59">
        <v>0</v>
      </c>
      <c r="G265" s="59">
        <v>0</v>
      </c>
      <c r="H265" s="59">
        <v>0</v>
      </c>
      <c r="I265" s="59">
        <v>0</v>
      </c>
      <c r="J265" s="59">
        <v>0</v>
      </c>
      <c r="K265" s="59">
        <v>0</v>
      </c>
      <c r="L265" s="59">
        <v>0</v>
      </c>
      <c r="M265" s="59">
        <v>0.27638000000000001</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3.5640399999999999</v>
      </c>
    </row>
    <row r="266" spans="1:42">
      <c r="A266" s="389" t="s">
        <v>383</v>
      </c>
      <c r="B266" s="438">
        <v>-9663.5998900000013</v>
      </c>
      <c r="C266" s="438">
        <v>-2392.7909300000001</v>
      </c>
      <c r="D266" s="438">
        <v>-7071.34771</v>
      </c>
      <c r="E266" s="438">
        <v>-1986.23108</v>
      </c>
      <c r="F266" s="438">
        <v>-1299.37193</v>
      </c>
      <c r="G266" s="438">
        <v>-1213.5073300000001</v>
      </c>
      <c r="H266" s="438">
        <v>-785.31428000000005</v>
      </c>
      <c r="I266" s="438">
        <v>-1827.0676899999999</v>
      </c>
      <c r="J266" s="438">
        <v>-1533.4190700000001</v>
      </c>
      <c r="K266" s="438">
        <v>-2183.28361</v>
      </c>
      <c r="L266" s="438">
        <v>-452.48419000000001</v>
      </c>
      <c r="M266" s="438">
        <v>-2716.5452099999998</v>
      </c>
      <c r="N266" s="438">
        <v>-1929.8599400000001</v>
      </c>
      <c r="O266" s="438">
        <v>-868.59950000000003</v>
      </c>
      <c r="P266" s="438">
        <v>-1110.0768500000001</v>
      </c>
      <c r="Q266" s="438">
        <v>-569.43398999999999</v>
      </c>
      <c r="R266" s="438">
        <v>-606.86031000000003</v>
      </c>
      <c r="S266" s="438">
        <v>-591.05873999999994</v>
      </c>
      <c r="T266" s="438">
        <v>-491.06471000000005</v>
      </c>
      <c r="U266" s="438">
        <v>-1729.4938</v>
      </c>
      <c r="V266" s="438">
        <v>-522.59493999999995</v>
      </c>
      <c r="W266" s="438">
        <v>-715.43353000000002</v>
      </c>
      <c r="X266" s="438">
        <v>-2522.8870099999999</v>
      </c>
      <c r="Y266" s="438">
        <v>-849.89585999999997</v>
      </c>
      <c r="Z266" s="438">
        <v>-2063.5536099999999</v>
      </c>
      <c r="AA266" s="438">
        <v>-1095.0115800000001</v>
      </c>
      <c r="AB266" s="438">
        <v>-2587.86427</v>
      </c>
      <c r="AC266" s="438">
        <v>-2071.7691500000001</v>
      </c>
      <c r="AD266" s="438">
        <v>-707.93825000000004</v>
      </c>
      <c r="AE266" s="438">
        <v>-1849.3630800000001</v>
      </c>
      <c r="AF266" s="438">
        <v>-318.24804999999998</v>
      </c>
      <c r="AG266" s="438">
        <v>-448.47346999999996</v>
      </c>
      <c r="AH266" s="438">
        <v>-565.43931000000009</v>
      </c>
      <c r="AI266" s="438">
        <v>-171.14198000000002</v>
      </c>
      <c r="AJ266" s="438">
        <v>-355.43178</v>
      </c>
      <c r="AK266" s="438">
        <v>-48.887230000000002</v>
      </c>
      <c r="AL266" s="438">
        <v>-914.54443000000003</v>
      </c>
      <c r="AM266" s="438">
        <v>-1038.4806100000001</v>
      </c>
      <c r="AN266" s="438">
        <v>-350.57123999999999</v>
      </c>
      <c r="AO266" s="438">
        <v>-112.49834</v>
      </c>
      <c r="AP266" s="438">
        <v>-60331.438479999997</v>
      </c>
    </row>
    <row r="267" spans="1:42">
      <c r="A267" s="64" t="s">
        <v>384</v>
      </c>
      <c r="B267" s="59">
        <v>-7169.36085</v>
      </c>
      <c r="C267" s="59">
        <v>-2392.7669500000002</v>
      </c>
      <c r="D267" s="59">
        <v>-6130.0617999999995</v>
      </c>
      <c r="E267" s="59">
        <v>-1938.58005</v>
      </c>
      <c r="F267" s="59">
        <v>-1282.7686699999999</v>
      </c>
      <c r="G267" s="59">
        <v>-1176.1936499999999</v>
      </c>
      <c r="H267" s="59">
        <v>-781.08564999999999</v>
      </c>
      <c r="I267" s="59">
        <v>-1633.9060200000001</v>
      </c>
      <c r="J267" s="59">
        <v>-1461.8584099999998</v>
      </c>
      <c r="K267" s="59">
        <v>-2178.46335</v>
      </c>
      <c r="L267" s="59">
        <v>-406.45302000000004</v>
      </c>
      <c r="M267" s="59">
        <v>-2317.0561400000001</v>
      </c>
      <c r="N267" s="59">
        <v>-1927.1179999999999</v>
      </c>
      <c r="O267" s="59">
        <v>-831.35894999999994</v>
      </c>
      <c r="P267" s="59">
        <v>-1091.2638700000002</v>
      </c>
      <c r="Q267" s="59">
        <v>-470.27699000000001</v>
      </c>
      <c r="R267" s="59">
        <v>-582.66201000000001</v>
      </c>
      <c r="S267" s="59">
        <v>-591.05873999999994</v>
      </c>
      <c r="T267" s="59">
        <v>-469.98840000000001</v>
      </c>
      <c r="U267" s="59">
        <v>-1572.1351499999998</v>
      </c>
      <c r="V267" s="59">
        <v>-514.53834000000006</v>
      </c>
      <c r="W267" s="59">
        <v>-636.74599000000001</v>
      </c>
      <c r="X267" s="59">
        <v>-2390.0419999999999</v>
      </c>
      <c r="Y267" s="59">
        <v>-833.66392000000008</v>
      </c>
      <c r="Z267" s="59">
        <v>-1959.0513899999999</v>
      </c>
      <c r="AA267" s="59">
        <v>-1036.5404000000001</v>
      </c>
      <c r="AB267" s="59">
        <v>-2308.0447999999997</v>
      </c>
      <c r="AC267" s="59">
        <v>-1826.3855600000002</v>
      </c>
      <c r="AD267" s="59">
        <v>-650.40938000000006</v>
      </c>
      <c r="AE267" s="59">
        <v>-1849.3630800000001</v>
      </c>
      <c r="AF267" s="59">
        <v>-183.56617</v>
      </c>
      <c r="AG267" s="59">
        <v>-426.37996999999996</v>
      </c>
      <c r="AH267" s="59">
        <v>-539.24962000000005</v>
      </c>
      <c r="AI267" s="59">
        <v>-151.18979999999999</v>
      </c>
      <c r="AJ267" s="59">
        <v>-34.918260000000004</v>
      </c>
      <c r="AK267" s="59">
        <v>-48.887230000000002</v>
      </c>
      <c r="AL267" s="59">
        <v>-790.96408999999994</v>
      </c>
      <c r="AM267" s="59">
        <v>-1038.4806100000001</v>
      </c>
      <c r="AN267" s="59">
        <v>-350.57123999999999</v>
      </c>
      <c r="AO267" s="59">
        <v>-112.49834</v>
      </c>
      <c r="AP267" s="59">
        <v>-54085.906860000003</v>
      </c>
    </row>
    <row r="268" spans="1:42">
      <c r="A268" s="64" t="s">
        <v>385</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row>
    <row r="269" spans="1:42">
      <c r="A269" s="64" t="s">
        <v>386</v>
      </c>
      <c r="B269" s="59">
        <v>-1385.6907900000001</v>
      </c>
      <c r="C269" s="59">
        <v>0</v>
      </c>
      <c r="D269" s="59">
        <v>-941.28591000000006</v>
      </c>
      <c r="E269" s="59">
        <v>-46</v>
      </c>
      <c r="F269" s="59">
        <v>-6.1353999999999997</v>
      </c>
      <c r="G269" s="59">
        <v>-34.448320000000002</v>
      </c>
      <c r="H269" s="59">
        <v>-4.2286299999999999</v>
      </c>
      <c r="I269" s="59">
        <v>-192.90486999999999</v>
      </c>
      <c r="J269" s="59">
        <v>-71.101520000000008</v>
      </c>
      <c r="K269" s="59">
        <v>0</v>
      </c>
      <c r="L269" s="59">
        <v>-41.6965</v>
      </c>
      <c r="M269" s="59">
        <v>-399.48907000000003</v>
      </c>
      <c r="N269" s="59">
        <v>0</v>
      </c>
      <c r="O269" s="59">
        <v>-37.240550000000006</v>
      </c>
      <c r="P269" s="59">
        <v>-18.81298</v>
      </c>
      <c r="Q269" s="59">
        <v>-99.138360000000006</v>
      </c>
      <c r="R269" s="59">
        <v>-24.105990000000002</v>
      </c>
      <c r="S269" s="59">
        <v>0</v>
      </c>
      <c r="T269" s="59">
        <v>-18.02778</v>
      </c>
      <c r="U269" s="59">
        <v>-148.25118000000001</v>
      </c>
      <c r="V269" s="59">
        <v>-8.0541499999999999</v>
      </c>
      <c r="W269" s="59">
        <v>-78.554990000000004</v>
      </c>
      <c r="X269" s="59">
        <v>-132.83223999999998</v>
      </c>
      <c r="Y269" s="59">
        <v>-16.231940000000002</v>
      </c>
      <c r="Z269" s="59">
        <v>-104.44346</v>
      </c>
      <c r="AA269" s="59">
        <v>-58.471179999999997</v>
      </c>
      <c r="AB269" s="59">
        <v>-279.81946999999997</v>
      </c>
      <c r="AC269" s="59">
        <v>-245.38359</v>
      </c>
      <c r="AD269" s="59">
        <v>-57.517679999999999</v>
      </c>
      <c r="AE269" s="59">
        <v>0</v>
      </c>
      <c r="AF269" s="59">
        <v>-134.68188000000001</v>
      </c>
      <c r="AG269" s="59">
        <v>-19.164669999999997</v>
      </c>
      <c r="AH269" s="59">
        <v>-26.189689999999999</v>
      </c>
      <c r="AI269" s="59">
        <v>-18.616720000000001</v>
      </c>
      <c r="AJ269" s="59">
        <v>0</v>
      </c>
      <c r="AK269" s="59">
        <v>0</v>
      </c>
      <c r="AL269" s="59">
        <v>-65.233890000000002</v>
      </c>
      <c r="AM269" s="59">
        <v>0</v>
      </c>
      <c r="AN269" s="59">
        <v>0</v>
      </c>
      <c r="AO269" s="59">
        <v>0</v>
      </c>
      <c r="AP269" s="59">
        <v>-4713.7534000000005</v>
      </c>
    </row>
    <row r="270" spans="1:42">
      <c r="A270" s="64" t="s">
        <v>387</v>
      </c>
      <c r="B270" s="59">
        <v>-879.34249999999997</v>
      </c>
      <c r="C270" s="59">
        <v>0</v>
      </c>
      <c r="D270" s="59">
        <v>0</v>
      </c>
      <c r="E270" s="59">
        <v>-1.65103</v>
      </c>
      <c r="F270" s="59">
        <v>-10.46786</v>
      </c>
      <c r="G270" s="59">
        <v>-2.8653599999999999</v>
      </c>
      <c r="H270" s="59">
        <v>0</v>
      </c>
      <c r="I270" s="59">
        <v>0</v>
      </c>
      <c r="J270" s="59">
        <v>0</v>
      </c>
      <c r="K270" s="59">
        <v>-4.8202600000000002</v>
      </c>
      <c r="L270" s="59">
        <v>-4.33467</v>
      </c>
      <c r="M270" s="59">
        <v>0</v>
      </c>
      <c r="N270" s="59">
        <v>-2.38653</v>
      </c>
      <c r="O270" s="59">
        <v>0</v>
      </c>
      <c r="P270" s="59">
        <v>0</v>
      </c>
      <c r="Q270" s="59">
        <v>0</v>
      </c>
      <c r="R270" s="59">
        <v>0</v>
      </c>
      <c r="S270" s="59">
        <v>0</v>
      </c>
      <c r="T270" s="59">
        <v>-3.048</v>
      </c>
      <c r="U270" s="59">
        <v>-9.1074699999999993</v>
      </c>
      <c r="V270" s="59">
        <v>0</v>
      </c>
      <c r="W270" s="59">
        <v>0</v>
      </c>
      <c r="X270" s="59">
        <v>0</v>
      </c>
      <c r="Y270" s="59">
        <v>0</v>
      </c>
      <c r="Z270" s="59">
        <v>0</v>
      </c>
      <c r="AA270" s="59">
        <v>0</v>
      </c>
      <c r="AB270" s="59">
        <v>0</v>
      </c>
      <c r="AC270" s="59">
        <v>0</v>
      </c>
      <c r="AD270" s="59">
        <v>0</v>
      </c>
      <c r="AE270" s="59">
        <v>0</v>
      </c>
      <c r="AF270" s="59">
        <v>0</v>
      </c>
      <c r="AG270" s="59">
        <v>-2.92883</v>
      </c>
      <c r="AH270" s="59">
        <v>0</v>
      </c>
      <c r="AI270" s="59">
        <v>-1.3354600000000001</v>
      </c>
      <c r="AJ270" s="59">
        <v>-320.51352000000003</v>
      </c>
      <c r="AK270" s="59">
        <v>0</v>
      </c>
      <c r="AL270" s="59">
        <v>-58.346449999999997</v>
      </c>
      <c r="AM270" s="59">
        <v>0</v>
      </c>
      <c r="AN270" s="59">
        <v>0</v>
      </c>
      <c r="AO270" s="59">
        <v>0</v>
      </c>
      <c r="AP270" s="59">
        <v>-1301.1479399999998</v>
      </c>
    </row>
    <row r="271" spans="1:42">
      <c r="A271" s="64" t="s">
        <v>388</v>
      </c>
      <c r="B271" s="59">
        <v>-229.20574999999999</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-229.20574999999999</v>
      </c>
    </row>
    <row r="272" spans="1:42">
      <c r="A272" s="65" t="s">
        <v>389</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row>
    <row r="273" spans="1:42">
      <c r="A273" s="65" t="s">
        <v>460</v>
      </c>
      <c r="B273" s="59">
        <v>0</v>
      </c>
      <c r="C273" s="59">
        <v>-2.3980000000000001E-2</v>
      </c>
      <c r="D273" s="59">
        <v>0</v>
      </c>
      <c r="E273" s="59">
        <v>0</v>
      </c>
      <c r="F273" s="59">
        <v>0</v>
      </c>
      <c r="G273" s="59">
        <v>0</v>
      </c>
      <c r="H273" s="59">
        <v>0</v>
      </c>
      <c r="I273" s="59">
        <v>-0.25680000000000003</v>
      </c>
      <c r="J273" s="59">
        <v>-0.45913999999999999</v>
      </c>
      <c r="K273" s="59">
        <v>0</v>
      </c>
      <c r="L273" s="59">
        <v>0</v>
      </c>
      <c r="M273" s="59">
        <v>0</v>
      </c>
      <c r="N273" s="59">
        <v>-0.35541</v>
      </c>
      <c r="O273" s="59">
        <v>0</v>
      </c>
      <c r="P273" s="59">
        <v>0</v>
      </c>
      <c r="Q273" s="59">
        <v>-1.864E-2</v>
      </c>
      <c r="R273" s="59">
        <v>-9.2310000000000003E-2</v>
      </c>
      <c r="S273" s="59">
        <v>0</v>
      </c>
      <c r="T273" s="59">
        <v>-5.2999999999999998E-4</v>
      </c>
      <c r="U273" s="59">
        <v>0</v>
      </c>
      <c r="V273" s="59">
        <v>-2.4500000000000004E-3</v>
      </c>
      <c r="W273" s="59">
        <v>-0.13255</v>
      </c>
      <c r="X273" s="59">
        <v>-1.277E-2</v>
      </c>
      <c r="Y273" s="59">
        <v>0</v>
      </c>
      <c r="Z273" s="59">
        <v>-5.876E-2</v>
      </c>
      <c r="AA273" s="59">
        <v>0</v>
      </c>
      <c r="AB273" s="59">
        <v>0</v>
      </c>
      <c r="AC273" s="59">
        <v>0</v>
      </c>
      <c r="AD273" s="59">
        <v>-1.119E-2</v>
      </c>
      <c r="AE273" s="59">
        <v>0</v>
      </c>
      <c r="AF273" s="59">
        <v>0</v>
      </c>
      <c r="AG273" s="59">
        <v>0</v>
      </c>
      <c r="AH273" s="59">
        <v>0</v>
      </c>
      <c r="AI273" s="59">
        <v>0</v>
      </c>
      <c r="AJ273" s="59">
        <v>0</v>
      </c>
      <c r="AK273" s="59">
        <v>0</v>
      </c>
      <c r="AL273" s="59">
        <v>0</v>
      </c>
      <c r="AM273" s="59">
        <v>0</v>
      </c>
      <c r="AN273" s="59">
        <v>0</v>
      </c>
      <c r="AO273" s="59">
        <v>0</v>
      </c>
      <c r="AP273" s="59">
        <v>-1.4245300000000001</v>
      </c>
    </row>
    <row r="274" spans="1:42">
      <c r="A274" s="389" t="s">
        <v>974</v>
      </c>
      <c r="B274" s="438">
        <v>19733.62487</v>
      </c>
      <c r="C274" s="438">
        <v>4249.1106500000005</v>
      </c>
      <c r="D274" s="438">
        <v>10910.968999999999</v>
      </c>
      <c r="E274" s="438">
        <v>4483.7291699999996</v>
      </c>
      <c r="F274" s="438">
        <v>2381.66291</v>
      </c>
      <c r="G274" s="438">
        <v>2205.02259</v>
      </c>
      <c r="H274" s="438">
        <v>2006.9200700000001</v>
      </c>
      <c r="I274" s="438">
        <v>2194.4675200000001</v>
      </c>
      <c r="J274" s="438">
        <v>2361.8824100000002</v>
      </c>
      <c r="K274" s="438">
        <v>4549.4663200000005</v>
      </c>
      <c r="L274" s="438">
        <v>1459.5587800000001</v>
      </c>
      <c r="M274" s="438">
        <v>3423.8744999999999</v>
      </c>
      <c r="N274" s="438">
        <v>4582.4828600000001</v>
      </c>
      <c r="O274" s="438">
        <v>2139.82782</v>
      </c>
      <c r="P274" s="438">
        <v>1708.8686599999999</v>
      </c>
      <c r="Q274" s="438">
        <v>1183.69595</v>
      </c>
      <c r="R274" s="438">
        <v>1092.8328899999999</v>
      </c>
      <c r="S274" s="438">
        <v>953.09006999999997</v>
      </c>
      <c r="T274" s="438">
        <v>2578.7003799999998</v>
      </c>
      <c r="U274" s="438">
        <v>2582.3888400000001</v>
      </c>
      <c r="V274" s="438">
        <v>761.64990999999998</v>
      </c>
      <c r="W274" s="438">
        <v>1271.2739999999999</v>
      </c>
      <c r="X274" s="438">
        <v>2723.1773499999999</v>
      </c>
      <c r="Y274" s="438">
        <v>1697.0416299999999</v>
      </c>
      <c r="Z274" s="438">
        <v>3306.0139800000002</v>
      </c>
      <c r="AA274" s="438">
        <v>1289.3268400000002</v>
      </c>
      <c r="AB274" s="438">
        <v>3166.5718099999999</v>
      </c>
      <c r="AC274" s="438">
        <v>3988.8325499999996</v>
      </c>
      <c r="AD274" s="438">
        <v>1823.9149199999999</v>
      </c>
      <c r="AE274" s="438">
        <v>3907.4590899999998</v>
      </c>
      <c r="AF274" s="438">
        <v>1113.0785000000001</v>
      </c>
      <c r="AG274" s="438">
        <v>1043.38797</v>
      </c>
      <c r="AH274" s="438">
        <v>899.20011999999997</v>
      </c>
      <c r="AI274" s="438">
        <v>395.14208000000002</v>
      </c>
      <c r="AJ274" s="438">
        <v>550.08103000000006</v>
      </c>
      <c r="AK274" s="438">
        <v>602.56119999999999</v>
      </c>
      <c r="AL274" s="438">
        <v>1259.73153</v>
      </c>
      <c r="AM274" s="438">
        <v>2127.6297999999997</v>
      </c>
      <c r="AN274" s="438">
        <v>1093.02343</v>
      </c>
      <c r="AO274" s="438">
        <v>448.67484999999999</v>
      </c>
      <c r="AP274" s="438">
        <v>110249.94885</v>
      </c>
    </row>
    <row r="275" spans="1:42">
      <c r="A275" s="385" t="s">
        <v>390</v>
      </c>
      <c r="B275" s="438">
        <v>2387.0808299999999</v>
      </c>
      <c r="C275" s="438">
        <v>252.92826000000002</v>
      </c>
      <c r="D275" s="438">
        <v>2109.91543</v>
      </c>
      <c r="E275" s="438">
        <v>189.59730999999999</v>
      </c>
      <c r="F275" s="438">
        <v>85.595060000000004</v>
      </c>
      <c r="G275" s="438">
        <v>46.252890000000001</v>
      </c>
      <c r="H275" s="438">
        <v>54.239370000000001</v>
      </c>
      <c r="I275" s="438">
        <v>97.278279999999995</v>
      </c>
      <c r="J275" s="438">
        <v>74.871499999999997</v>
      </c>
      <c r="K275" s="438">
        <v>20.949210000000001</v>
      </c>
      <c r="L275" s="438">
        <v>40.697629999999997</v>
      </c>
      <c r="M275" s="438">
        <v>5.3401300000000003</v>
      </c>
      <c r="N275" s="438">
        <v>27.495810000000002</v>
      </c>
      <c r="O275" s="438">
        <v>12.147219999999999</v>
      </c>
      <c r="P275" s="438">
        <v>83.454119999999989</v>
      </c>
      <c r="Q275" s="438">
        <v>71.672660000000008</v>
      </c>
      <c r="R275" s="438">
        <v>5.2386999999999997</v>
      </c>
      <c r="S275" s="438">
        <v>6.8090000000000002</v>
      </c>
      <c r="T275" s="438">
        <v>5.4285899999999998</v>
      </c>
      <c r="U275" s="438">
        <v>8.4158600000000003</v>
      </c>
      <c r="V275" s="438">
        <v>6.4737200000000001</v>
      </c>
      <c r="W275" s="438">
        <v>47.334720000000004</v>
      </c>
      <c r="X275" s="438">
        <v>16.93702</v>
      </c>
      <c r="Y275" s="438">
        <v>4.5234899999999998</v>
      </c>
      <c r="Z275" s="438">
        <v>594.50315999999998</v>
      </c>
      <c r="AA275" s="438">
        <v>61.61195</v>
      </c>
      <c r="AB275" s="438">
        <v>55.00947</v>
      </c>
      <c r="AC275" s="438">
        <v>384.64699000000002</v>
      </c>
      <c r="AD275" s="438">
        <v>47.247709999999998</v>
      </c>
      <c r="AE275" s="438">
        <v>95.038869999999989</v>
      </c>
      <c r="AF275" s="438">
        <v>24.071110000000001</v>
      </c>
      <c r="AG275" s="438">
        <v>15.36713</v>
      </c>
      <c r="AH275" s="438">
        <v>18.08257</v>
      </c>
      <c r="AI275" s="438">
        <v>2.4290400000000001</v>
      </c>
      <c r="AJ275" s="438">
        <v>43.604030000000002</v>
      </c>
      <c r="AK275" s="438">
        <v>5.4172000000000002</v>
      </c>
      <c r="AL275" s="438">
        <v>76.657420000000002</v>
      </c>
      <c r="AM275" s="438">
        <v>77.061329999999998</v>
      </c>
      <c r="AN275" s="438">
        <v>34.943059999999996</v>
      </c>
      <c r="AO275" s="438">
        <v>5.3580899999999998</v>
      </c>
      <c r="AP275" s="438">
        <v>7201.7259400000003</v>
      </c>
    </row>
    <row r="276" spans="1:42">
      <c r="A276" s="64" t="s">
        <v>391</v>
      </c>
      <c r="B276" s="59">
        <v>896.17102</v>
      </c>
      <c r="C276" s="59">
        <v>70.009559999999993</v>
      </c>
      <c r="D276" s="59">
        <v>858.03359999999998</v>
      </c>
      <c r="E276" s="59">
        <v>102.39732000000001</v>
      </c>
      <c r="F276" s="59">
        <v>22.983919999999998</v>
      </c>
      <c r="G276" s="59">
        <v>43.69144</v>
      </c>
      <c r="H276" s="59">
        <v>49.855620000000002</v>
      </c>
      <c r="I276" s="59">
        <v>45.814749999999997</v>
      </c>
      <c r="J276" s="59">
        <v>67.592240000000004</v>
      </c>
      <c r="K276" s="59">
        <v>15.202129999999999</v>
      </c>
      <c r="L276" s="59">
        <v>17.653839999999999</v>
      </c>
      <c r="M276" s="59">
        <v>4.7890899999999998</v>
      </c>
      <c r="N276" s="59">
        <v>23.241869999999999</v>
      </c>
      <c r="O276" s="59">
        <v>7.8717299999999994</v>
      </c>
      <c r="P276" s="59">
        <v>77.272790000000001</v>
      </c>
      <c r="Q276" s="59">
        <v>67.242350000000002</v>
      </c>
      <c r="R276" s="59">
        <v>4.0582399999999996</v>
      </c>
      <c r="S276" s="59">
        <v>6.0167099999999998</v>
      </c>
      <c r="T276" s="59">
        <v>4.8446300000000004</v>
      </c>
      <c r="U276" s="59">
        <v>2.2079200000000001</v>
      </c>
      <c r="V276" s="59">
        <v>1.30799</v>
      </c>
      <c r="W276" s="59">
        <v>43.134910000000005</v>
      </c>
      <c r="X276" s="59">
        <v>6.79575</v>
      </c>
      <c r="Y276" s="59">
        <v>2.9315900000000004</v>
      </c>
      <c r="Z276" s="59">
        <v>111.39307000000001</v>
      </c>
      <c r="AA276" s="59">
        <v>59.836179999999999</v>
      </c>
      <c r="AB276" s="59">
        <v>36.879940000000005</v>
      </c>
      <c r="AC276" s="59">
        <v>348.84388000000001</v>
      </c>
      <c r="AD276" s="59">
        <v>43.065069999999999</v>
      </c>
      <c r="AE276" s="59">
        <v>88.412170000000003</v>
      </c>
      <c r="AF276" s="59">
        <v>2.7748300000000001</v>
      </c>
      <c r="AG276" s="59">
        <v>7.0048699999999995</v>
      </c>
      <c r="AH276" s="59">
        <v>15.412120000000002</v>
      </c>
      <c r="AI276" s="59">
        <v>1.8828399999999998</v>
      </c>
      <c r="AJ276" s="59">
        <v>40.313989999999997</v>
      </c>
      <c r="AK276" s="59">
        <v>5.3208599999999997</v>
      </c>
      <c r="AL276" s="59">
        <v>49.460029999999996</v>
      </c>
      <c r="AM276" s="59">
        <v>24.475470000000001</v>
      </c>
      <c r="AN276" s="59">
        <v>0</v>
      </c>
      <c r="AO276" s="59">
        <v>4.2951899999999998</v>
      </c>
      <c r="AP276" s="59">
        <v>3280.49152</v>
      </c>
    </row>
    <row r="277" spans="1:42">
      <c r="A277" s="64" t="s">
        <v>392</v>
      </c>
      <c r="B277" s="59">
        <v>353.71461999999997</v>
      </c>
      <c r="C277" s="59">
        <v>103.4002</v>
      </c>
      <c r="D277" s="59">
        <v>218.97067000000001</v>
      </c>
      <c r="E277" s="59">
        <v>32.73227</v>
      </c>
      <c r="F277" s="59">
        <v>42.894150000000003</v>
      </c>
      <c r="G277" s="59">
        <v>1.67245</v>
      </c>
      <c r="H277" s="59">
        <v>3.2655500000000002</v>
      </c>
      <c r="I277" s="59">
        <v>16.717830000000003</v>
      </c>
      <c r="J277" s="59">
        <v>3.1733800000000003</v>
      </c>
      <c r="K277" s="59">
        <v>4.8619300000000001</v>
      </c>
      <c r="L277" s="59">
        <v>22.768080000000001</v>
      </c>
      <c r="M277" s="59">
        <v>0.34056999999999998</v>
      </c>
      <c r="N277" s="59">
        <v>2.6764299999999999</v>
      </c>
      <c r="O277" s="59">
        <v>3.74539</v>
      </c>
      <c r="P277" s="59">
        <v>3.6535100000000003</v>
      </c>
      <c r="Q277" s="59">
        <v>2.3225700000000002</v>
      </c>
      <c r="R277" s="59">
        <v>2.3910000000000001E-2</v>
      </c>
      <c r="S277" s="59">
        <v>0</v>
      </c>
      <c r="T277" s="59">
        <v>0.45517000000000002</v>
      </c>
      <c r="U277" s="59">
        <v>1.3978699999999999</v>
      </c>
      <c r="V277" s="59">
        <v>0.77991999999999995</v>
      </c>
      <c r="W277" s="59">
        <v>2.3428400000000003</v>
      </c>
      <c r="X277" s="59">
        <v>10.14127</v>
      </c>
      <c r="Y277" s="59">
        <v>1.4253</v>
      </c>
      <c r="Z277" s="59">
        <v>34.243949999999998</v>
      </c>
      <c r="AA277" s="59">
        <v>0.41719000000000001</v>
      </c>
      <c r="AB277" s="59">
        <v>16.61261</v>
      </c>
      <c r="AC277" s="59">
        <v>29.355640000000001</v>
      </c>
      <c r="AD277" s="59">
        <v>0.80937000000000003</v>
      </c>
      <c r="AE277" s="59">
        <v>3.8261799999999999</v>
      </c>
      <c r="AF277" s="59">
        <v>21.200340000000001</v>
      </c>
      <c r="AG277" s="59">
        <v>0.30057999999999996</v>
      </c>
      <c r="AH277" s="59">
        <v>1.5704500000000001</v>
      </c>
      <c r="AI277" s="59">
        <v>0.37933999999999996</v>
      </c>
      <c r="AJ277" s="59">
        <v>0.68435000000000001</v>
      </c>
      <c r="AK277" s="59">
        <v>0</v>
      </c>
      <c r="AL277" s="59">
        <v>25.490200000000002</v>
      </c>
      <c r="AM277" s="59">
        <v>17.48705</v>
      </c>
      <c r="AN277" s="59">
        <v>2.6221300000000003</v>
      </c>
      <c r="AO277" s="59">
        <v>0.86451</v>
      </c>
      <c r="AP277" s="59">
        <v>989.33977000000004</v>
      </c>
    </row>
    <row r="278" spans="1:42">
      <c r="A278" s="64" t="s">
        <v>393</v>
      </c>
      <c r="B278" s="59">
        <v>406.29791</v>
      </c>
      <c r="C278" s="59">
        <v>0</v>
      </c>
      <c r="D278" s="59">
        <v>989.21199999999999</v>
      </c>
      <c r="E278" s="59">
        <v>0</v>
      </c>
      <c r="F278" s="59">
        <v>0.60538999999999998</v>
      </c>
      <c r="G278" s="59">
        <v>0</v>
      </c>
      <c r="H278" s="59">
        <v>0.1305</v>
      </c>
      <c r="I278" s="59">
        <v>0</v>
      </c>
      <c r="J278" s="59">
        <v>0</v>
      </c>
      <c r="K278" s="59">
        <v>0.17399999999999999</v>
      </c>
      <c r="L278" s="59">
        <v>0</v>
      </c>
      <c r="M278" s="59">
        <v>0</v>
      </c>
      <c r="N278" s="59">
        <v>0</v>
      </c>
      <c r="O278" s="59">
        <v>0</v>
      </c>
      <c r="P278" s="59">
        <v>0</v>
      </c>
      <c r="Q278" s="59">
        <v>0</v>
      </c>
      <c r="R278" s="59">
        <v>0</v>
      </c>
      <c r="S278" s="59">
        <v>0</v>
      </c>
      <c r="T278" s="59">
        <v>0</v>
      </c>
      <c r="U278" s="59">
        <v>0</v>
      </c>
      <c r="V278" s="59">
        <v>0</v>
      </c>
      <c r="W278" s="59">
        <v>0.21837000000000001</v>
      </c>
      <c r="X278" s="59">
        <v>0</v>
      </c>
      <c r="Y278" s="59">
        <v>0</v>
      </c>
      <c r="Z278" s="59">
        <v>445.61214000000001</v>
      </c>
      <c r="AA278" s="59">
        <v>0</v>
      </c>
      <c r="AB278" s="59">
        <v>0</v>
      </c>
      <c r="AC278" s="59">
        <v>0</v>
      </c>
      <c r="AD278" s="59">
        <v>0</v>
      </c>
      <c r="AE278" s="59">
        <v>0</v>
      </c>
      <c r="AF278" s="59">
        <v>0</v>
      </c>
      <c r="AG278" s="59">
        <v>0</v>
      </c>
      <c r="AH278" s="59">
        <v>0</v>
      </c>
      <c r="AI278" s="59">
        <v>0</v>
      </c>
      <c r="AJ278" s="59">
        <v>0</v>
      </c>
      <c r="AK278" s="59">
        <v>0</v>
      </c>
      <c r="AL278" s="59">
        <v>0</v>
      </c>
      <c r="AM278" s="59">
        <v>0</v>
      </c>
      <c r="AN278" s="59">
        <v>0</v>
      </c>
      <c r="AO278" s="59">
        <v>0</v>
      </c>
      <c r="AP278" s="59">
        <v>1842.2503100000001</v>
      </c>
    </row>
    <row r="279" spans="1:42">
      <c r="A279" s="64" t="s">
        <v>394</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row>
    <row r="280" spans="1:42">
      <c r="A280" s="62" t="s">
        <v>395</v>
      </c>
      <c r="B280" s="59">
        <v>730.89728000000002</v>
      </c>
      <c r="C280" s="59">
        <v>79.518500000000003</v>
      </c>
      <c r="D280" s="59">
        <v>43.699160000000006</v>
      </c>
      <c r="E280" s="59">
        <v>54.46772</v>
      </c>
      <c r="F280" s="59">
        <v>19.111599999999999</v>
      </c>
      <c r="G280" s="59">
        <v>0.88900000000000001</v>
      </c>
      <c r="H280" s="59">
        <v>0.98770000000000002</v>
      </c>
      <c r="I280" s="59">
        <v>34.745699999999999</v>
      </c>
      <c r="J280" s="59">
        <v>4.10588</v>
      </c>
      <c r="K280" s="59">
        <v>0.71114999999999995</v>
      </c>
      <c r="L280" s="59">
        <v>0.27570999999999996</v>
      </c>
      <c r="M280" s="59">
        <v>0.21046999999999999</v>
      </c>
      <c r="N280" s="59">
        <v>1.57751</v>
      </c>
      <c r="O280" s="59">
        <v>0.53010000000000002</v>
      </c>
      <c r="P280" s="59">
        <v>2.5278200000000002</v>
      </c>
      <c r="Q280" s="59">
        <v>2.1077399999999997</v>
      </c>
      <c r="R280" s="59">
        <v>1.15655</v>
      </c>
      <c r="S280" s="59">
        <v>0.79228999999999994</v>
      </c>
      <c r="T280" s="59">
        <v>0.12878999999999999</v>
      </c>
      <c r="U280" s="59">
        <v>4.8100699999999996</v>
      </c>
      <c r="V280" s="59">
        <v>4.3858100000000002</v>
      </c>
      <c r="W280" s="59">
        <v>1.6385999999999998</v>
      </c>
      <c r="X280" s="59">
        <v>0</v>
      </c>
      <c r="Y280" s="59">
        <v>0.1666</v>
      </c>
      <c r="Z280" s="59">
        <v>3.254</v>
      </c>
      <c r="AA280" s="59">
        <v>1.3585799999999999</v>
      </c>
      <c r="AB280" s="59">
        <v>1.51692</v>
      </c>
      <c r="AC280" s="59">
        <v>6.44747</v>
      </c>
      <c r="AD280" s="59">
        <v>3.3732699999999998</v>
      </c>
      <c r="AE280" s="59">
        <v>2.8005200000000001</v>
      </c>
      <c r="AF280" s="59">
        <v>9.5939999999999998E-2</v>
      </c>
      <c r="AG280" s="59">
        <v>8.0616800000000008</v>
      </c>
      <c r="AH280" s="59">
        <v>1.1000000000000001</v>
      </c>
      <c r="AI280" s="59">
        <v>0.16686000000000001</v>
      </c>
      <c r="AJ280" s="59">
        <v>2.6056900000000001</v>
      </c>
      <c r="AK280" s="59">
        <v>9.6340000000000009E-2</v>
      </c>
      <c r="AL280" s="59">
        <v>1.70719</v>
      </c>
      <c r="AM280" s="59">
        <v>35.09881</v>
      </c>
      <c r="AN280" s="59">
        <v>32.320929999999997</v>
      </c>
      <c r="AO280" s="59">
        <v>0.19838999999999998</v>
      </c>
      <c r="AP280" s="59">
        <v>1089.6443400000001</v>
      </c>
    </row>
    <row r="281" spans="1:42">
      <c r="A281" s="62" t="s">
        <v>396</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row>
    <row r="282" spans="1:42">
      <c r="A282" s="389" t="s">
        <v>397</v>
      </c>
      <c r="B282" s="438">
        <v>-659.57259999999997</v>
      </c>
      <c r="C282" s="438">
        <v>-170.82251000000002</v>
      </c>
      <c r="D282" s="438">
        <v>-977.28926000000001</v>
      </c>
      <c r="E282" s="438">
        <v>-50.51914</v>
      </c>
      <c r="F282" s="438">
        <v>-2.0000000000000002E-5</v>
      </c>
      <c r="G282" s="438">
        <v>-20.073409999999999</v>
      </c>
      <c r="H282" s="438">
        <v>-14.71368</v>
      </c>
      <c r="I282" s="438">
        <v>-6.2562499999999996</v>
      </c>
      <c r="J282" s="438">
        <v>-35.358059999999995</v>
      </c>
      <c r="K282" s="438">
        <v>-19.06747</v>
      </c>
      <c r="L282" s="438">
        <v>-7.0386800000000003</v>
      </c>
      <c r="M282" s="438">
        <v>-20.7578</v>
      </c>
      <c r="N282" s="438">
        <v>-8.3865599999999993</v>
      </c>
      <c r="O282" s="438">
        <v>-38.94164</v>
      </c>
      <c r="P282" s="438">
        <v>-8.4616699999999998</v>
      </c>
      <c r="Q282" s="438">
        <v>-16.999009999999998</v>
      </c>
      <c r="R282" s="438">
        <v>-14.891450000000001</v>
      </c>
      <c r="S282" s="438">
        <v>-6.5517299999999992</v>
      </c>
      <c r="T282" s="438">
        <v>-3.449E-2</v>
      </c>
      <c r="U282" s="438">
        <v>-2.2200000000000002E-3</v>
      </c>
      <c r="V282" s="438">
        <v>-7.9880100000000001</v>
      </c>
      <c r="W282" s="438">
        <v>-10.319280000000001</v>
      </c>
      <c r="X282" s="438">
        <v>-121.70332000000001</v>
      </c>
      <c r="Y282" s="438">
        <v>-18.709009999999999</v>
      </c>
      <c r="Z282" s="438">
        <v>-193.66042999999999</v>
      </c>
      <c r="AA282" s="438">
        <v>-11.92407</v>
      </c>
      <c r="AB282" s="438">
        <v>-46.516800000000003</v>
      </c>
      <c r="AC282" s="438">
        <v>-487.4973</v>
      </c>
      <c r="AD282" s="438">
        <v>-8.6257800000000007</v>
      </c>
      <c r="AE282" s="438">
        <v>-58.88984</v>
      </c>
      <c r="AF282" s="438">
        <v>-9.8184400000000007</v>
      </c>
      <c r="AG282" s="438">
        <v>-0.85509000000000002</v>
      </c>
      <c r="AH282" s="438">
        <v>-89.142539999999997</v>
      </c>
      <c r="AI282" s="438">
        <v>-2.4152600000000004</v>
      </c>
      <c r="AJ282" s="438">
        <v>-19.861630000000002</v>
      </c>
      <c r="AK282" s="438">
        <v>-3.26118</v>
      </c>
      <c r="AL282" s="438">
        <v>-27.05416</v>
      </c>
      <c r="AM282" s="438">
        <v>-10.974020000000001</v>
      </c>
      <c r="AN282" s="438">
        <v>-11.42506</v>
      </c>
      <c r="AO282" s="438">
        <v>-1.5246600000000001</v>
      </c>
      <c r="AP282" s="438">
        <v>-3217.9035299999996</v>
      </c>
    </row>
    <row r="283" spans="1:42">
      <c r="A283" s="64" t="s">
        <v>391</v>
      </c>
      <c r="B283" s="59">
        <v>-279.93056000000001</v>
      </c>
      <c r="C283" s="59">
        <v>-11.381819999999999</v>
      </c>
      <c r="D283" s="59">
        <v>-115.99875</v>
      </c>
      <c r="E283" s="59">
        <v>-17.836400000000001</v>
      </c>
      <c r="F283" s="59">
        <v>0</v>
      </c>
      <c r="G283" s="59">
        <v>-11.17937</v>
      </c>
      <c r="H283" s="59">
        <v>-14.63926</v>
      </c>
      <c r="I283" s="59">
        <v>-4.7456100000000001</v>
      </c>
      <c r="J283" s="59">
        <v>-11.4863</v>
      </c>
      <c r="K283" s="59">
        <v>-6.9451999999999998</v>
      </c>
      <c r="L283" s="59">
        <v>-0.71469000000000005</v>
      </c>
      <c r="M283" s="59">
        <v>-6.4126199999999995</v>
      </c>
      <c r="N283" s="59">
        <v>-4.3407299999999998</v>
      </c>
      <c r="O283" s="59">
        <v>-3.0170700000000004</v>
      </c>
      <c r="P283" s="59">
        <v>-6.66167</v>
      </c>
      <c r="Q283" s="59">
        <v>-15.82474</v>
      </c>
      <c r="R283" s="59">
        <v>-9.7275100000000005</v>
      </c>
      <c r="S283" s="59">
        <v>-4.6519399999999997</v>
      </c>
      <c r="T283" s="59">
        <v>0</v>
      </c>
      <c r="U283" s="59">
        <v>0</v>
      </c>
      <c r="V283" s="59">
        <v>-2.9113899999999999</v>
      </c>
      <c r="W283" s="59">
        <v>-3.6855300000000004</v>
      </c>
      <c r="X283" s="59">
        <v>-30.113029999999998</v>
      </c>
      <c r="Y283" s="59">
        <v>-13.825760000000001</v>
      </c>
      <c r="Z283" s="59">
        <v>-61.608899999999998</v>
      </c>
      <c r="AA283" s="59">
        <v>-4.2447299999999997</v>
      </c>
      <c r="AB283" s="59">
        <v>-21.956189999999999</v>
      </c>
      <c r="AC283" s="59">
        <v>-66.30659</v>
      </c>
      <c r="AD283" s="59">
        <v>-6.7720600000000006</v>
      </c>
      <c r="AE283" s="59">
        <v>-58.870019999999997</v>
      </c>
      <c r="AF283" s="59">
        <v>-3.65842</v>
      </c>
      <c r="AG283" s="59">
        <v>-0.85509000000000002</v>
      </c>
      <c r="AH283" s="59">
        <v>-4.5485299999999995</v>
      </c>
      <c r="AI283" s="59">
        <v>-1.83168</v>
      </c>
      <c r="AJ283" s="59">
        <v>-3.03796</v>
      </c>
      <c r="AK283" s="59">
        <v>-2.6636700000000002</v>
      </c>
      <c r="AL283" s="59">
        <v>-4.8481699999999996</v>
      </c>
      <c r="AM283" s="59">
        <v>-1.5600099999999999</v>
      </c>
      <c r="AN283" s="59">
        <v>-0.42505999999999999</v>
      </c>
      <c r="AO283" s="59">
        <v>-1.5246600000000001</v>
      </c>
      <c r="AP283" s="59">
        <v>-820.74168999999995</v>
      </c>
    </row>
    <row r="284" spans="1:42">
      <c r="A284" s="64" t="s">
        <v>398</v>
      </c>
      <c r="B284" s="59">
        <v>-189.88153</v>
      </c>
      <c r="C284" s="59">
        <v>-159.44068999999999</v>
      </c>
      <c r="D284" s="59">
        <v>-505.04656</v>
      </c>
      <c r="E284" s="59">
        <v>0</v>
      </c>
      <c r="F284" s="59">
        <v>0</v>
      </c>
      <c r="G284" s="59">
        <v>-1E-3</v>
      </c>
      <c r="H284" s="59">
        <v>-7.442E-2</v>
      </c>
      <c r="I284" s="59">
        <v>-1.3400799999999999</v>
      </c>
      <c r="J284" s="59">
        <v>-23.2761</v>
      </c>
      <c r="K284" s="59">
        <v>-12.1158</v>
      </c>
      <c r="L284" s="59">
        <v>-6.20899</v>
      </c>
      <c r="M284" s="59">
        <v>0</v>
      </c>
      <c r="N284" s="59">
        <v>0</v>
      </c>
      <c r="O284" s="59">
        <v>-2.9</v>
      </c>
      <c r="P284" s="59">
        <v>0</v>
      </c>
      <c r="Q284" s="59">
        <v>0</v>
      </c>
      <c r="R284" s="59">
        <v>-5.1639399999999993</v>
      </c>
      <c r="S284" s="59">
        <v>0</v>
      </c>
      <c r="T284" s="59">
        <v>0</v>
      </c>
      <c r="U284" s="59">
        <v>0</v>
      </c>
      <c r="V284" s="59">
        <v>0</v>
      </c>
      <c r="W284" s="59">
        <v>-0.33313999999999999</v>
      </c>
      <c r="X284" s="59">
        <v>-4.6636199999999999</v>
      </c>
      <c r="Y284" s="59">
        <v>0</v>
      </c>
      <c r="Z284" s="59">
        <v>-132.04838000000001</v>
      </c>
      <c r="AA284" s="59">
        <v>0</v>
      </c>
      <c r="AB284" s="59">
        <v>-4.3999999999999997E-2</v>
      </c>
      <c r="AC284" s="59">
        <v>-335.52971000000002</v>
      </c>
      <c r="AD284" s="59">
        <v>0</v>
      </c>
      <c r="AE284" s="59">
        <v>0</v>
      </c>
      <c r="AF284" s="59">
        <v>0</v>
      </c>
      <c r="AG284" s="59">
        <v>0</v>
      </c>
      <c r="AH284" s="59">
        <v>-84.594009999999997</v>
      </c>
      <c r="AI284" s="59">
        <v>0</v>
      </c>
      <c r="AJ284" s="59">
        <v>-16.82367</v>
      </c>
      <c r="AK284" s="59">
        <v>0</v>
      </c>
      <c r="AL284" s="59">
        <v>0</v>
      </c>
      <c r="AM284" s="59">
        <v>0</v>
      </c>
      <c r="AN284" s="59">
        <v>0</v>
      </c>
      <c r="AO284" s="59">
        <v>0</v>
      </c>
      <c r="AP284" s="59">
        <v>-1479.4856399999999</v>
      </c>
    </row>
    <row r="285" spans="1:42">
      <c r="A285" s="64" t="s">
        <v>399</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-1.0223500000000001</v>
      </c>
      <c r="Z285" s="59">
        <v>0</v>
      </c>
      <c r="AA285" s="59">
        <v>0</v>
      </c>
      <c r="AB285" s="59">
        <v>0</v>
      </c>
      <c r="AC285" s="59">
        <v>0</v>
      </c>
      <c r="AD285" s="59">
        <v>0</v>
      </c>
      <c r="AE285" s="59">
        <v>0</v>
      </c>
      <c r="AF285" s="59">
        <v>0</v>
      </c>
      <c r="AG285" s="59">
        <v>0</v>
      </c>
      <c r="AH285" s="59">
        <v>0</v>
      </c>
      <c r="AI285" s="59">
        <v>0</v>
      </c>
      <c r="AJ285" s="59">
        <v>0</v>
      </c>
      <c r="AK285" s="59">
        <v>0</v>
      </c>
      <c r="AL285" s="59">
        <v>0</v>
      </c>
      <c r="AM285" s="59">
        <v>-1.3720000000000001</v>
      </c>
      <c r="AN285" s="59">
        <v>0</v>
      </c>
      <c r="AO285" s="59">
        <v>0</v>
      </c>
      <c r="AP285" s="59">
        <v>-2.3943499999999998</v>
      </c>
    </row>
    <row r="286" spans="1:42">
      <c r="A286" s="64" t="s">
        <v>400</v>
      </c>
      <c r="B286" s="59">
        <v>0</v>
      </c>
      <c r="C286" s="59">
        <v>0</v>
      </c>
      <c r="D286" s="59">
        <v>0</v>
      </c>
      <c r="E286" s="59">
        <v>-12.658049999999999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-12.658049999999999</v>
      </c>
    </row>
    <row r="287" spans="1:42">
      <c r="A287" s="65" t="s">
        <v>401</v>
      </c>
      <c r="B287" s="59">
        <v>-189.76051000000001</v>
      </c>
      <c r="C287" s="59">
        <v>0</v>
      </c>
      <c r="D287" s="59">
        <v>-356.24394999999998</v>
      </c>
      <c r="E287" s="59">
        <v>-20.02469</v>
      </c>
      <c r="F287" s="59">
        <v>-2.0000000000000002E-5</v>
      </c>
      <c r="G287" s="59">
        <v>-8.8930400000000009</v>
      </c>
      <c r="H287" s="59">
        <v>0</v>
      </c>
      <c r="I287" s="59">
        <v>-0.17055999999999999</v>
      </c>
      <c r="J287" s="59">
        <v>-0.59565999999999997</v>
      </c>
      <c r="K287" s="59">
        <v>-6.4700000000000001E-3</v>
      </c>
      <c r="L287" s="59">
        <v>-0.115</v>
      </c>
      <c r="M287" s="59">
        <v>-14.345180000000001</v>
      </c>
      <c r="N287" s="59">
        <v>-4.0458299999999996</v>
      </c>
      <c r="O287" s="59">
        <v>-33.024569999999997</v>
      </c>
      <c r="P287" s="59">
        <v>-1.8</v>
      </c>
      <c r="Q287" s="59">
        <v>-1.1742699999999999</v>
      </c>
      <c r="R287" s="59">
        <v>0</v>
      </c>
      <c r="S287" s="59">
        <v>-1.8997899999999999</v>
      </c>
      <c r="T287" s="59">
        <v>-3.449E-2</v>
      </c>
      <c r="U287" s="59">
        <v>-2.2200000000000002E-3</v>
      </c>
      <c r="V287" s="59">
        <v>-5.0766200000000001</v>
      </c>
      <c r="W287" s="59">
        <v>-6.3006099999999998</v>
      </c>
      <c r="X287" s="59">
        <v>-86.926670000000001</v>
      </c>
      <c r="Y287" s="59">
        <v>-3.8609</v>
      </c>
      <c r="Z287" s="59">
        <v>-3.15E-3</v>
      </c>
      <c r="AA287" s="59">
        <v>-7.6793399999999998</v>
      </c>
      <c r="AB287" s="59">
        <v>-24.51661</v>
      </c>
      <c r="AC287" s="59">
        <v>-85.661000000000001</v>
      </c>
      <c r="AD287" s="59">
        <v>-1.85372</v>
      </c>
      <c r="AE287" s="59">
        <v>-1.9820000000000001E-2</v>
      </c>
      <c r="AF287" s="59">
        <v>-6.1600200000000003</v>
      </c>
      <c r="AG287" s="59">
        <v>0</v>
      </c>
      <c r="AH287" s="59">
        <v>0</v>
      </c>
      <c r="AI287" s="59">
        <v>-0.58357999999999999</v>
      </c>
      <c r="AJ287" s="59">
        <v>0</v>
      </c>
      <c r="AK287" s="59">
        <v>-0.59750999999999999</v>
      </c>
      <c r="AL287" s="59">
        <v>-22.20599</v>
      </c>
      <c r="AM287" s="59">
        <v>-8.0420099999999994</v>
      </c>
      <c r="AN287" s="59">
        <v>-11</v>
      </c>
      <c r="AO287" s="59">
        <v>0</v>
      </c>
      <c r="AP287" s="59">
        <v>-902.62380000000007</v>
      </c>
    </row>
    <row r="288" spans="1:42">
      <c r="A288" s="65" t="s">
        <v>402</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row>
    <row r="289" spans="1:42">
      <c r="A289" s="389" t="s">
        <v>973</v>
      </c>
      <c r="B289" s="438">
        <v>21461.133100000003</v>
      </c>
      <c r="C289" s="438">
        <v>4331.2164000000002</v>
      </c>
      <c r="D289" s="438">
        <v>12043.595170000001</v>
      </c>
      <c r="E289" s="438">
        <v>4622.8073400000003</v>
      </c>
      <c r="F289" s="438">
        <v>2467.2579500000002</v>
      </c>
      <c r="G289" s="438">
        <v>2231.2020699999998</v>
      </c>
      <c r="H289" s="438">
        <v>2046.4457600000001</v>
      </c>
      <c r="I289" s="438">
        <v>2285.4895499999998</v>
      </c>
      <c r="J289" s="438">
        <v>2401.3958499999999</v>
      </c>
      <c r="K289" s="438">
        <v>4551.3480599999994</v>
      </c>
      <c r="L289" s="438">
        <v>1493.2177300000001</v>
      </c>
      <c r="M289" s="438">
        <v>3408.4568300000001</v>
      </c>
      <c r="N289" s="438">
        <v>4601.5921100000005</v>
      </c>
      <c r="O289" s="438">
        <v>2113.0333999999998</v>
      </c>
      <c r="P289" s="438">
        <v>1783.8611100000001</v>
      </c>
      <c r="Q289" s="438">
        <v>1238.3696</v>
      </c>
      <c r="R289" s="438">
        <v>1083.1801399999999</v>
      </c>
      <c r="S289" s="438">
        <v>953.34733999999992</v>
      </c>
      <c r="T289" s="438">
        <v>2584.0944800000002</v>
      </c>
      <c r="U289" s="438">
        <v>2590.8024799999998</v>
      </c>
      <c r="V289" s="438">
        <v>760.13562000000002</v>
      </c>
      <c r="W289" s="438">
        <v>1308.28944</v>
      </c>
      <c r="X289" s="438">
        <v>2618.4110499999997</v>
      </c>
      <c r="Y289" s="438">
        <v>1682.8561100000002</v>
      </c>
      <c r="Z289" s="438">
        <v>3706.85671</v>
      </c>
      <c r="AA289" s="438">
        <v>1339.0147199999999</v>
      </c>
      <c r="AB289" s="438">
        <v>3175.06448</v>
      </c>
      <c r="AC289" s="438">
        <v>3885.9822400000003</v>
      </c>
      <c r="AD289" s="438">
        <v>1862.5368500000002</v>
      </c>
      <c r="AE289" s="438">
        <v>3943.6081200000003</v>
      </c>
      <c r="AF289" s="438">
        <v>1127.3311699999999</v>
      </c>
      <c r="AG289" s="438">
        <v>1057.9000100000001</v>
      </c>
      <c r="AH289" s="438">
        <v>828.14015000000006</v>
      </c>
      <c r="AI289" s="438">
        <v>395.15585999999996</v>
      </c>
      <c r="AJ289" s="438">
        <v>573.82343000000003</v>
      </c>
      <c r="AK289" s="438">
        <v>604.71722</v>
      </c>
      <c r="AL289" s="438">
        <v>1309.3347900000001</v>
      </c>
      <c r="AM289" s="438">
        <v>2193.71711</v>
      </c>
      <c r="AN289" s="438">
        <v>1116.54143</v>
      </c>
      <c r="AO289" s="438">
        <v>452.50828000000001</v>
      </c>
      <c r="AP289" s="438">
        <v>114233.77126000001</v>
      </c>
    </row>
    <row r="290" spans="1:42">
      <c r="A290" s="64" t="s">
        <v>403</v>
      </c>
      <c r="B290" s="59">
        <v>4361.2701399999996</v>
      </c>
      <c r="C290" s="59">
        <v>1808.6939299999999</v>
      </c>
      <c r="D290" s="59">
        <v>7568.6808000000001</v>
      </c>
      <c r="E290" s="59">
        <v>1285.5319199999999</v>
      </c>
      <c r="F290" s="59">
        <v>600.51378</v>
      </c>
      <c r="G290" s="59">
        <v>92.79507000000001</v>
      </c>
      <c r="H290" s="59">
        <v>835.6518299999999</v>
      </c>
      <c r="I290" s="59">
        <v>319.09253000000001</v>
      </c>
      <c r="J290" s="59">
        <v>465.56104999999997</v>
      </c>
      <c r="K290" s="59">
        <v>396.89857000000001</v>
      </c>
      <c r="L290" s="59">
        <v>646.99369999999999</v>
      </c>
      <c r="M290" s="59">
        <v>301.10953000000001</v>
      </c>
      <c r="N290" s="59">
        <v>302.15843000000001</v>
      </c>
      <c r="O290" s="59">
        <v>510.89357000000001</v>
      </c>
      <c r="P290" s="59">
        <v>773.29782999999998</v>
      </c>
      <c r="Q290" s="59">
        <v>34.945610000000002</v>
      </c>
      <c r="R290" s="59">
        <v>375.48619000000002</v>
      </c>
      <c r="S290" s="59">
        <v>35.191949999999999</v>
      </c>
      <c r="T290" s="59">
        <v>128.94299000000001</v>
      </c>
      <c r="U290" s="59">
        <v>21.123609999999999</v>
      </c>
      <c r="V290" s="59">
        <v>66.372770000000003</v>
      </c>
      <c r="W290" s="59">
        <v>16.29365</v>
      </c>
      <c r="X290" s="59">
        <v>958.44481000000007</v>
      </c>
      <c r="Y290" s="59">
        <v>422.26245</v>
      </c>
      <c r="Z290" s="59">
        <v>456.94835999999998</v>
      </c>
      <c r="AA290" s="59">
        <v>892.60413000000005</v>
      </c>
      <c r="AB290" s="59">
        <v>812.12219999999991</v>
      </c>
      <c r="AC290" s="59">
        <v>2551.4678699999999</v>
      </c>
      <c r="AD290" s="59">
        <v>359.27105</v>
      </c>
      <c r="AE290" s="59">
        <v>472.51749000000001</v>
      </c>
      <c r="AF290" s="59">
        <v>635.59808999999996</v>
      </c>
      <c r="AG290" s="59">
        <v>64.125779999999992</v>
      </c>
      <c r="AH290" s="59">
        <v>52.283949999999997</v>
      </c>
      <c r="AI290" s="59">
        <v>117.67237</v>
      </c>
      <c r="AJ290" s="59">
        <v>5.5018799999999999</v>
      </c>
      <c r="AK290" s="59">
        <v>454.61397999999997</v>
      </c>
      <c r="AL290" s="59">
        <v>1077.62076</v>
      </c>
      <c r="AM290" s="59">
        <v>304.00776999999999</v>
      </c>
      <c r="AN290" s="59">
        <v>4332.7906600000006</v>
      </c>
      <c r="AO290" s="59">
        <v>33.85913</v>
      </c>
      <c r="AP290" s="59">
        <v>34951.212180000002</v>
      </c>
    </row>
    <row r="291" spans="1:42">
      <c r="A291" s="64" t="s">
        <v>404</v>
      </c>
      <c r="B291" s="59">
        <v>585.20460000000003</v>
      </c>
      <c r="C291" s="59">
        <v>1600.0198300000002</v>
      </c>
      <c r="D291" s="59">
        <v>3248.6582599999997</v>
      </c>
      <c r="E291" s="59">
        <v>465.30268000000001</v>
      </c>
      <c r="F291" s="59">
        <v>30.613759999999999</v>
      </c>
      <c r="G291" s="59">
        <v>50.325940000000003</v>
      </c>
      <c r="H291" s="59">
        <v>32.694560000000003</v>
      </c>
      <c r="I291" s="59">
        <v>286.35821000000004</v>
      </c>
      <c r="J291" s="59">
        <v>18.51652</v>
      </c>
      <c r="K291" s="59">
        <v>1.52119</v>
      </c>
      <c r="L291" s="59">
        <v>389.60552000000001</v>
      </c>
      <c r="M291" s="59">
        <v>0.62226999999999999</v>
      </c>
      <c r="N291" s="59">
        <v>24.936499999999999</v>
      </c>
      <c r="O291" s="59">
        <v>291.76510999999999</v>
      </c>
      <c r="P291" s="59">
        <v>37.391349999999996</v>
      </c>
      <c r="Q291" s="59">
        <v>26.284380000000002</v>
      </c>
      <c r="R291" s="59">
        <v>0</v>
      </c>
      <c r="S291" s="59">
        <v>0</v>
      </c>
      <c r="T291" s="59">
        <v>66.18428999999999</v>
      </c>
      <c r="U291" s="59">
        <v>0.19047999999999998</v>
      </c>
      <c r="V291" s="59">
        <v>1.5145200000000001</v>
      </c>
      <c r="W291" s="59">
        <v>0.24719999999999998</v>
      </c>
      <c r="X291" s="59">
        <v>229.24366000000001</v>
      </c>
      <c r="Y291" s="59">
        <v>0</v>
      </c>
      <c r="Z291" s="59">
        <v>75.2851</v>
      </c>
      <c r="AA291" s="59">
        <v>381.52269999999999</v>
      </c>
      <c r="AB291" s="59">
        <v>462.65487000000002</v>
      </c>
      <c r="AC291" s="59">
        <v>188.33341000000001</v>
      </c>
      <c r="AD291" s="59">
        <v>26.289439999999999</v>
      </c>
      <c r="AE291" s="59">
        <v>11.45473</v>
      </c>
      <c r="AF291" s="59">
        <v>116.96627000000001</v>
      </c>
      <c r="AG291" s="59">
        <v>0.97659000000000007</v>
      </c>
      <c r="AH291" s="59">
        <v>0.45745999999999998</v>
      </c>
      <c r="AI291" s="59">
        <v>13.94251</v>
      </c>
      <c r="AJ291" s="59">
        <v>0</v>
      </c>
      <c r="AK291" s="59">
        <v>63.496600000000001</v>
      </c>
      <c r="AL291" s="59">
        <v>299.37200999999999</v>
      </c>
      <c r="AM291" s="59">
        <v>119.41102000000001</v>
      </c>
      <c r="AN291" s="59">
        <v>21.296040000000001</v>
      </c>
      <c r="AO291" s="59">
        <v>0.5522999999999999</v>
      </c>
      <c r="AP291" s="59">
        <v>9169.2118800000007</v>
      </c>
    </row>
    <row r="292" spans="1:42">
      <c r="A292" s="64" t="s">
        <v>405</v>
      </c>
      <c r="B292" s="59">
        <v>3776.0655400000001</v>
      </c>
      <c r="C292" s="59">
        <v>208.67410000000001</v>
      </c>
      <c r="D292" s="59">
        <v>4320.0225399999999</v>
      </c>
      <c r="E292" s="59">
        <v>820.22924</v>
      </c>
      <c r="F292" s="59">
        <v>569.90002000000004</v>
      </c>
      <c r="G292" s="59">
        <v>42.46913</v>
      </c>
      <c r="H292" s="59">
        <v>802.95726999999999</v>
      </c>
      <c r="I292" s="59">
        <v>32.734319999999997</v>
      </c>
      <c r="J292" s="59">
        <v>447.04453000000001</v>
      </c>
      <c r="K292" s="59">
        <v>395.37738000000002</v>
      </c>
      <c r="L292" s="59">
        <v>257.38817999999998</v>
      </c>
      <c r="M292" s="59">
        <v>300.48725999999999</v>
      </c>
      <c r="N292" s="59">
        <v>277.22192999999999</v>
      </c>
      <c r="O292" s="59">
        <v>219.12845999999999</v>
      </c>
      <c r="P292" s="59">
        <v>735.90647999999999</v>
      </c>
      <c r="Q292" s="59">
        <v>8.6612299999999998</v>
      </c>
      <c r="R292" s="59">
        <v>375.48619000000002</v>
      </c>
      <c r="S292" s="59">
        <v>35.191949999999999</v>
      </c>
      <c r="T292" s="59">
        <v>62.758699999999997</v>
      </c>
      <c r="U292" s="59">
        <v>20.933130000000002</v>
      </c>
      <c r="V292" s="59">
        <v>64.858249999999998</v>
      </c>
      <c r="W292" s="59">
        <v>16.04645</v>
      </c>
      <c r="X292" s="59">
        <v>729.20114999999998</v>
      </c>
      <c r="Y292" s="59">
        <v>422.26245</v>
      </c>
      <c r="Z292" s="59">
        <v>346.67725999999999</v>
      </c>
      <c r="AA292" s="59">
        <v>511.08143000000001</v>
      </c>
      <c r="AB292" s="59">
        <v>349.46733</v>
      </c>
      <c r="AC292" s="59">
        <v>2363.1344599999998</v>
      </c>
      <c r="AD292" s="59">
        <v>332.98160999999999</v>
      </c>
      <c r="AE292" s="59">
        <v>461.06276000000003</v>
      </c>
      <c r="AF292" s="59">
        <v>518.63182000000006</v>
      </c>
      <c r="AG292" s="59">
        <v>63.149190000000004</v>
      </c>
      <c r="AH292" s="59">
        <v>51.82649</v>
      </c>
      <c r="AI292" s="59">
        <v>103.72986</v>
      </c>
      <c r="AJ292" s="59">
        <v>5.5018799999999999</v>
      </c>
      <c r="AK292" s="59">
        <v>391.11738000000003</v>
      </c>
      <c r="AL292" s="59">
        <v>778.24874999999997</v>
      </c>
      <c r="AM292" s="59">
        <v>184.59674999999999</v>
      </c>
      <c r="AN292" s="59">
        <v>4311.4946200000004</v>
      </c>
      <c r="AO292" s="59">
        <v>33.306830000000005</v>
      </c>
      <c r="AP292" s="59">
        <v>25747.014300000003</v>
      </c>
    </row>
    <row r="293" spans="1:42">
      <c r="A293" s="64" t="s">
        <v>406</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row>
    <row r="294" spans="1:42">
      <c r="A294" s="64" t="s">
        <v>407</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row>
    <row r="295" spans="1:42">
      <c r="A295" s="64" t="s">
        <v>408</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row>
    <row r="296" spans="1:42">
      <c r="A296" s="64" t="s">
        <v>409</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34.985999999999997</v>
      </c>
    </row>
    <row r="297" spans="1:42">
      <c r="A297" s="64" t="s">
        <v>410</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row>
    <row r="298" spans="1:42">
      <c r="A298" s="64" t="s">
        <v>411</v>
      </c>
      <c r="B298" s="59">
        <v>-8898.7653100000007</v>
      </c>
      <c r="C298" s="59">
        <v>-3167.7238700000003</v>
      </c>
      <c r="D298" s="59">
        <v>-8528.4754499999999</v>
      </c>
      <c r="E298" s="59">
        <v>-1291.98191</v>
      </c>
      <c r="F298" s="59">
        <v>-866.86941000000002</v>
      </c>
      <c r="G298" s="59">
        <v>-141.78529</v>
      </c>
      <c r="H298" s="59">
        <v>-870.50778000000003</v>
      </c>
      <c r="I298" s="59">
        <v>-1710.9528799999998</v>
      </c>
      <c r="J298" s="59">
        <v>-467.08827000000002</v>
      </c>
      <c r="K298" s="59">
        <v>-1939.2249099999999</v>
      </c>
      <c r="L298" s="59">
        <v>-765.27118000000007</v>
      </c>
      <c r="M298" s="59">
        <v>-615.50942000000009</v>
      </c>
      <c r="N298" s="59">
        <v>-630.15917000000002</v>
      </c>
      <c r="O298" s="59">
        <v>-1503.07466</v>
      </c>
      <c r="P298" s="59">
        <v>-1625.4156200000002</v>
      </c>
      <c r="Q298" s="59">
        <v>-48.431010000000001</v>
      </c>
      <c r="R298" s="59">
        <v>-613.42151000000001</v>
      </c>
      <c r="S298" s="59">
        <v>-148.62105</v>
      </c>
      <c r="T298" s="59">
        <v>-281.48446999999999</v>
      </c>
      <c r="U298" s="59">
        <v>-234.44401999999999</v>
      </c>
      <c r="V298" s="59">
        <v>-39.439500000000002</v>
      </c>
      <c r="W298" s="59">
        <v>-384.63439</v>
      </c>
      <c r="X298" s="59">
        <v>-2113.6513</v>
      </c>
      <c r="Y298" s="59">
        <v>-503.92190000000005</v>
      </c>
      <c r="Z298" s="59">
        <v>-726.50418000000002</v>
      </c>
      <c r="AA298" s="59">
        <v>-1139.3295900000001</v>
      </c>
      <c r="AB298" s="59">
        <v>-972.25171999999998</v>
      </c>
      <c r="AC298" s="59">
        <v>-853.15691000000004</v>
      </c>
      <c r="AD298" s="59">
        <v>-588.25747000000001</v>
      </c>
      <c r="AE298" s="59">
        <v>-550.75389000000007</v>
      </c>
      <c r="AF298" s="59">
        <v>-1072.6906399999998</v>
      </c>
      <c r="AG298" s="59">
        <v>-170.72236999999998</v>
      </c>
      <c r="AH298" s="59">
        <v>-144.35031000000001</v>
      </c>
      <c r="AI298" s="59">
        <v>-149.09371999999999</v>
      </c>
      <c r="AJ298" s="59">
        <v>-58.78481</v>
      </c>
      <c r="AK298" s="59">
        <v>-383.22697999999997</v>
      </c>
      <c r="AL298" s="59">
        <v>-2221.7152700000001</v>
      </c>
      <c r="AM298" s="59">
        <v>-685.80679000000009</v>
      </c>
      <c r="AN298" s="59">
        <v>-4552.1310300000005</v>
      </c>
      <c r="AO298" s="59">
        <v>-27.177880000000002</v>
      </c>
      <c r="AP298" s="59">
        <v>-51686.807840000001</v>
      </c>
    </row>
    <row r="299" spans="1:42">
      <c r="A299" s="64" t="s">
        <v>412</v>
      </c>
      <c r="B299" s="59">
        <v>-6186.7619199999999</v>
      </c>
      <c r="C299" s="59">
        <v>-1178.2817299999999</v>
      </c>
      <c r="D299" s="59">
        <v>-5637.1398799999997</v>
      </c>
      <c r="E299" s="59">
        <v>-789.48910999999998</v>
      </c>
      <c r="F299" s="59">
        <v>-778.32997999999998</v>
      </c>
      <c r="G299" s="59">
        <v>-70.546909999999997</v>
      </c>
      <c r="H299" s="59">
        <v>-834.31474000000003</v>
      </c>
      <c r="I299" s="59">
        <v>-1429.03594</v>
      </c>
      <c r="J299" s="59">
        <v>-465.49365999999998</v>
      </c>
      <c r="K299" s="59">
        <v>-855.28862000000004</v>
      </c>
      <c r="L299" s="59">
        <v>-361.64651000000003</v>
      </c>
      <c r="M299" s="59">
        <v>-612.94299000000001</v>
      </c>
      <c r="N299" s="59">
        <v>-571.61694</v>
      </c>
      <c r="O299" s="59">
        <v>-1056.29874</v>
      </c>
      <c r="P299" s="59">
        <v>-1615.45946</v>
      </c>
      <c r="Q299" s="59">
        <v>-48.370980000000003</v>
      </c>
      <c r="R299" s="59">
        <v>-554.69336999999996</v>
      </c>
      <c r="S299" s="59">
        <v>-148.62105</v>
      </c>
      <c r="T299" s="59">
        <v>-210.39149</v>
      </c>
      <c r="U299" s="59">
        <v>-230.42059</v>
      </c>
      <c r="V299" s="59">
        <v>-37.924980000000005</v>
      </c>
      <c r="W299" s="59">
        <v>-204.48598000000001</v>
      </c>
      <c r="X299" s="59">
        <v>-1847.3451499999999</v>
      </c>
      <c r="Y299" s="59">
        <v>-407.40431999999998</v>
      </c>
      <c r="Z299" s="59">
        <v>-704.22778000000005</v>
      </c>
      <c r="AA299" s="59">
        <v>-762.76625000000001</v>
      </c>
      <c r="AB299" s="59">
        <v>-459.30149</v>
      </c>
      <c r="AC299" s="59">
        <v>-853.15691000000004</v>
      </c>
      <c r="AD299" s="59">
        <v>-520.28875000000005</v>
      </c>
      <c r="AE299" s="59">
        <v>-370.38362999999998</v>
      </c>
      <c r="AF299" s="59">
        <v>-935.86837000000003</v>
      </c>
      <c r="AG299" s="59">
        <v>-165.75456</v>
      </c>
      <c r="AH299" s="59">
        <v>-144.32146</v>
      </c>
      <c r="AI299" s="59">
        <v>-144.95473999999999</v>
      </c>
      <c r="AJ299" s="59">
        <v>-54.507300000000001</v>
      </c>
      <c r="AK299" s="59">
        <v>-372.68814000000003</v>
      </c>
      <c r="AL299" s="59">
        <v>-1856.8361</v>
      </c>
      <c r="AM299" s="59">
        <v>-682.62747999999999</v>
      </c>
      <c r="AN299" s="59">
        <v>-4546.7397000000001</v>
      </c>
      <c r="AO299" s="59">
        <v>-11.67924</v>
      </c>
      <c r="AP299" s="59">
        <v>-38718.406940000001</v>
      </c>
    </row>
    <row r="300" spans="1:42">
      <c r="A300" s="64" t="s">
        <v>413</v>
      </c>
      <c r="B300" s="59">
        <v>-76.448179999999994</v>
      </c>
      <c r="C300" s="59">
        <v>-37.318949999999994</v>
      </c>
      <c r="D300" s="59">
        <v>0</v>
      </c>
      <c r="E300" s="59">
        <v>-6.8211700000000004</v>
      </c>
      <c r="F300" s="59">
        <v>0</v>
      </c>
      <c r="G300" s="59">
        <v>-1.14795</v>
      </c>
      <c r="H300" s="59">
        <v>0</v>
      </c>
      <c r="I300" s="59">
        <v>-9.5417099999999984</v>
      </c>
      <c r="J300" s="59">
        <v>0</v>
      </c>
      <c r="K300" s="59">
        <v>0</v>
      </c>
      <c r="L300" s="59">
        <v>-9.6551100000000005</v>
      </c>
      <c r="M300" s="59">
        <v>-0.88124000000000002</v>
      </c>
      <c r="N300" s="59">
        <v>0</v>
      </c>
      <c r="O300" s="59">
        <v>0</v>
      </c>
      <c r="P300" s="59">
        <v>0</v>
      </c>
      <c r="Q300" s="59">
        <v>-6.003E-2</v>
      </c>
      <c r="R300" s="59">
        <v>-0.14194000000000001</v>
      </c>
      <c r="S300" s="59">
        <v>0</v>
      </c>
      <c r="T300" s="59">
        <v>-0.47711999999999999</v>
      </c>
      <c r="U300" s="59">
        <v>0</v>
      </c>
      <c r="V300" s="59">
        <v>0</v>
      </c>
      <c r="W300" s="59">
        <v>0</v>
      </c>
      <c r="X300" s="59">
        <v>0</v>
      </c>
      <c r="Y300" s="59">
        <v>0</v>
      </c>
      <c r="Z300" s="59">
        <v>-11.68628</v>
      </c>
      <c r="AA300" s="59">
        <v>-0.41935</v>
      </c>
      <c r="AB300" s="59">
        <v>0</v>
      </c>
      <c r="AC300" s="59">
        <v>0</v>
      </c>
      <c r="AD300" s="59">
        <v>0</v>
      </c>
      <c r="AE300" s="59">
        <v>-3.5509400000000002</v>
      </c>
      <c r="AF300" s="59">
        <v>-0.62624999999999997</v>
      </c>
      <c r="AG300" s="59">
        <v>-0.83822000000000008</v>
      </c>
      <c r="AH300" s="59">
        <v>0</v>
      </c>
      <c r="AI300" s="59">
        <v>0</v>
      </c>
      <c r="AJ300" s="59">
        <v>0</v>
      </c>
      <c r="AK300" s="59">
        <v>-2.2599999999999999E-3</v>
      </c>
      <c r="AL300" s="59">
        <v>-4.7913000000000006</v>
      </c>
      <c r="AM300" s="59">
        <v>0</v>
      </c>
      <c r="AN300" s="59">
        <v>0</v>
      </c>
      <c r="AO300" s="59">
        <v>0</v>
      </c>
      <c r="AP300" s="59">
        <v>-164.40799999999999</v>
      </c>
    </row>
    <row r="301" spans="1:42">
      <c r="A301" s="65" t="s">
        <v>414</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0</v>
      </c>
      <c r="AM301" s="59">
        <v>0</v>
      </c>
      <c r="AN301" s="59">
        <v>0</v>
      </c>
      <c r="AO301" s="59">
        <v>0</v>
      </c>
      <c r="AP301" s="59">
        <v>0</v>
      </c>
    </row>
    <row r="302" spans="1:42">
      <c r="A302" s="65" t="s">
        <v>415</v>
      </c>
      <c r="B302" s="59">
        <v>-2635.55521</v>
      </c>
      <c r="C302" s="59">
        <v>-1952.12319</v>
      </c>
      <c r="D302" s="59">
        <v>-2891.3355699999997</v>
      </c>
      <c r="E302" s="59">
        <v>-495.67162999999999</v>
      </c>
      <c r="F302" s="59">
        <v>-88.539429999999996</v>
      </c>
      <c r="G302" s="59">
        <v>-70.090429999999998</v>
      </c>
      <c r="H302" s="59">
        <v>-36.193040000000003</v>
      </c>
      <c r="I302" s="59">
        <v>-272.37522999999999</v>
      </c>
      <c r="J302" s="59">
        <v>-1.5946099999999999</v>
      </c>
      <c r="K302" s="59">
        <v>-1083.9362900000001</v>
      </c>
      <c r="L302" s="59">
        <v>-393.96956</v>
      </c>
      <c r="M302" s="59">
        <v>-1.68519</v>
      </c>
      <c r="N302" s="59">
        <v>-58.542230000000004</v>
      </c>
      <c r="O302" s="59">
        <v>-446.77591999999999</v>
      </c>
      <c r="P302" s="59">
        <v>-9.9561600000000006</v>
      </c>
      <c r="Q302" s="59">
        <v>0</v>
      </c>
      <c r="R302" s="59">
        <v>-58.586199999999998</v>
      </c>
      <c r="S302" s="59">
        <v>0</v>
      </c>
      <c r="T302" s="59">
        <v>-70.615859999999998</v>
      </c>
      <c r="U302" s="59">
        <v>-4.0234299999999994</v>
      </c>
      <c r="V302" s="59">
        <v>-1.5145200000000001</v>
      </c>
      <c r="W302" s="59">
        <v>-180.14841000000001</v>
      </c>
      <c r="X302" s="59">
        <v>-266.30615</v>
      </c>
      <c r="Y302" s="59">
        <v>-96.517579999999995</v>
      </c>
      <c r="Z302" s="59">
        <v>-10.590120000000001</v>
      </c>
      <c r="AA302" s="59">
        <v>-376.14398999999997</v>
      </c>
      <c r="AB302" s="59">
        <v>-512.95023000000003</v>
      </c>
      <c r="AC302" s="59">
        <v>0</v>
      </c>
      <c r="AD302" s="59">
        <v>-67.968720000000005</v>
      </c>
      <c r="AE302" s="59">
        <v>-176.81932</v>
      </c>
      <c r="AF302" s="59">
        <v>-136.19601999999998</v>
      </c>
      <c r="AG302" s="59">
        <v>-4.1295900000000003</v>
      </c>
      <c r="AH302" s="59">
        <v>-2.8850000000000001E-2</v>
      </c>
      <c r="AI302" s="59">
        <v>-4.1389799999999992</v>
      </c>
      <c r="AJ302" s="59">
        <v>-4.2775100000000004</v>
      </c>
      <c r="AK302" s="59">
        <v>-10.536580000000001</v>
      </c>
      <c r="AL302" s="59">
        <v>-360.08787000000001</v>
      </c>
      <c r="AM302" s="59">
        <v>-3.1793100000000001</v>
      </c>
      <c r="AN302" s="59">
        <v>-5.39133</v>
      </c>
      <c r="AO302" s="59">
        <v>-15.49864</v>
      </c>
      <c r="AP302" s="59">
        <v>-12803.992900000001</v>
      </c>
    </row>
    <row r="303" spans="1:42">
      <c r="A303" s="64" t="s">
        <v>1450</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row>
    <row r="304" spans="1:42">
      <c r="A304" s="65" t="s">
        <v>417</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row>
    <row r="305" spans="1:42">
      <c r="A305" s="389" t="s">
        <v>972</v>
      </c>
      <c r="B305" s="438">
        <v>16923.637930000001</v>
      </c>
      <c r="C305" s="438">
        <v>2972.1864599999999</v>
      </c>
      <c r="D305" s="438">
        <v>11083.800519999999</v>
      </c>
      <c r="E305" s="438">
        <v>4616.3573499999993</v>
      </c>
      <c r="F305" s="438">
        <v>2200.9023199999997</v>
      </c>
      <c r="G305" s="438">
        <v>2182.2118500000001</v>
      </c>
      <c r="H305" s="438">
        <v>2011.5898099999999</v>
      </c>
      <c r="I305" s="438">
        <v>893.62919999999997</v>
      </c>
      <c r="J305" s="438">
        <v>2399.8686299999999</v>
      </c>
      <c r="K305" s="438">
        <v>3009.0217200000002</v>
      </c>
      <c r="L305" s="438">
        <v>1374.9402500000001</v>
      </c>
      <c r="M305" s="438">
        <v>3094.0569399999999</v>
      </c>
      <c r="N305" s="438">
        <v>4273.5913700000001</v>
      </c>
      <c r="O305" s="438">
        <v>1120.85231</v>
      </c>
      <c r="P305" s="438">
        <v>931.74331999999993</v>
      </c>
      <c r="Q305" s="438">
        <v>1224.8842</v>
      </c>
      <c r="R305" s="438">
        <v>845.24482</v>
      </c>
      <c r="S305" s="438">
        <v>839.91823999999997</v>
      </c>
      <c r="T305" s="438">
        <v>2431.5529999999999</v>
      </c>
      <c r="U305" s="438">
        <v>2377.48207</v>
      </c>
      <c r="V305" s="438">
        <v>787.06889000000001</v>
      </c>
      <c r="W305" s="438">
        <v>939.94869999999992</v>
      </c>
      <c r="X305" s="438">
        <v>1463.2045600000001</v>
      </c>
      <c r="Y305" s="438">
        <v>1601.1966599999998</v>
      </c>
      <c r="Z305" s="438">
        <v>3437.30089</v>
      </c>
      <c r="AA305" s="438">
        <v>1092.28926</v>
      </c>
      <c r="AB305" s="438">
        <v>3014.93496</v>
      </c>
      <c r="AC305" s="438">
        <v>5584.2932000000001</v>
      </c>
      <c r="AD305" s="438">
        <v>1633.55043</v>
      </c>
      <c r="AE305" s="438">
        <v>3865.3717200000001</v>
      </c>
      <c r="AF305" s="438">
        <v>690.23861999999997</v>
      </c>
      <c r="AG305" s="438">
        <v>951.30342000000007</v>
      </c>
      <c r="AH305" s="438">
        <v>736.07379000000003</v>
      </c>
      <c r="AI305" s="438">
        <v>363.73451</v>
      </c>
      <c r="AJ305" s="438">
        <v>520.54049999999995</v>
      </c>
      <c r="AK305" s="438">
        <v>676.10421999999994</v>
      </c>
      <c r="AL305" s="438">
        <v>165.24028000000001</v>
      </c>
      <c r="AM305" s="438">
        <v>1811.9180900000001</v>
      </c>
      <c r="AN305" s="438">
        <v>897.2010600000001</v>
      </c>
      <c r="AO305" s="438">
        <v>459.18953000000005</v>
      </c>
      <c r="AP305" s="438">
        <v>97498.175599999988</v>
      </c>
    </row>
    <row r="306" spans="1:42">
      <c r="A306" s="64" t="s">
        <v>418</v>
      </c>
      <c r="B306" s="59">
        <v>-16671.263189999998</v>
      </c>
      <c r="C306" s="59">
        <v>-3975.95433</v>
      </c>
      <c r="D306" s="59">
        <v>-10746.539640000001</v>
      </c>
      <c r="E306" s="59">
        <v>-4315.9049599999998</v>
      </c>
      <c r="F306" s="59">
        <v>-2016.86887</v>
      </c>
      <c r="G306" s="59">
        <v>-2078.1503899999998</v>
      </c>
      <c r="H306" s="59">
        <v>-1547.0230200000001</v>
      </c>
      <c r="I306" s="59">
        <v>-1804.94065</v>
      </c>
      <c r="J306" s="59">
        <v>-2286.3809700000002</v>
      </c>
      <c r="K306" s="59">
        <v>-2479.3182099999999</v>
      </c>
      <c r="L306" s="59">
        <v>-1441.0168200000001</v>
      </c>
      <c r="M306" s="59">
        <v>-2155.5974300000003</v>
      </c>
      <c r="N306" s="59">
        <v>-2394.2232999999997</v>
      </c>
      <c r="O306" s="59">
        <v>-1926.71334</v>
      </c>
      <c r="P306" s="59">
        <v>-1654.2495200000001</v>
      </c>
      <c r="Q306" s="59">
        <v>-1223.4895200000001</v>
      </c>
      <c r="R306" s="59">
        <v>-1208.4316100000001</v>
      </c>
      <c r="S306" s="59">
        <v>-943.71788000000004</v>
      </c>
      <c r="T306" s="59">
        <v>-1999.66452</v>
      </c>
      <c r="U306" s="59">
        <v>-2074.2854900000002</v>
      </c>
      <c r="V306" s="59">
        <v>-903.23797999999999</v>
      </c>
      <c r="W306" s="59">
        <v>-1183.9360099999999</v>
      </c>
      <c r="X306" s="59">
        <v>-2226.1910499999999</v>
      </c>
      <c r="Y306" s="59">
        <v>-1554.62652</v>
      </c>
      <c r="Z306" s="59">
        <v>-3337.0911700000001</v>
      </c>
      <c r="AA306" s="59">
        <v>-1441.82032</v>
      </c>
      <c r="AB306" s="59">
        <v>-2467.1450800000002</v>
      </c>
      <c r="AC306" s="59">
        <v>-5493.47822</v>
      </c>
      <c r="AD306" s="59">
        <v>-1645.2532900000001</v>
      </c>
      <c r="AE306" s="59">
        <v>-3698.8418099999999</v>
      </c>
      <c r="AF306" s="59">
        <v>-626.08352000000002</v>
      </c>
      <c r="AG306" s="59">
        <v>-961.60908999999992</v>
      </c>
      <c r="AH306" s="59">
        <v>-1016.14248</v>
      </c>
      <c r="AI306" s="59">
        <v>-465.89019000000002</v>
      </c>
      <c r="AJ306" s="59">
        <v>-597.89877000000001</v>
      </c>
      <c r="AK306" s="59">
        <v>-318.67783000000003</v>
      </c>
      <c r="AL306" s="59">
        <v>-1488.7489599999999</v>
      </c>
      <c r="AM306" s="59">
        <v>-1473.47228</v>
      </c>
      <c r="AN306" s="59">
        <v>-1134.6415099999999</v>
      </c>
      <c r="AO306" s="59">
        <v>-459.51847999999995</v>
      </c>
      <c r="AP306" s="59">
        <v>-97438.038220000002</v>
      </c>
    </row>
    <row r="307" spans="1:42">
      <c r="A307" s="64" t="s">
        <v>419</v>
      </c>
      <c r="B307" s="59">
        <v>-9301.4539100000002</v>
      </c>
      <c r="C307" s="59">
        <v>-2220.6442200000001</v>
      </c>
      <c r="D307" s="59">
        <v>-5869.1177500000003</v>
      </c>
      <c r="E307" s="59">
        <v>-2312.0654300000001</v>
      </c>
      <c r="F307" s="59">
        <v>-1245.7440100000001</v>
      </c>
      <c r="G307" s="59">
        <v>-1279.6498200000001</v>
      </c>
      <c r="H307" s="59">
        <v>-1073.1186499999999</v>
      </c>
      <c r="I307" s="59">
        <v>-920.47248999999999</v>
      </c>
      <c r="J307" s="59">
        <v>-1364.6651999999999</v>
      </c>
      <c r="K307" s="59">
        <v>-1469.33303</v>
      </c>
      <c r="L307" s="59">
        <v>-1018.53002</v>
      </c>
      <c r="M307" s="59">
        <v>-1373.65706</v>
      </c>
      <c r="N307" s="59">
        <v>-1574.53432</v>
      </c>
      <c r="O307" s="59">
        <v>-1359.59132</v>
      </c>
      <c r="P307" s="59">
        <v>-1030.43525</v>
      </c>
      <c r="Q307" s="59">
        <v>-759.65450999999996</v>
      </c>
      <c r="R307" s="59">
        <v>-763.80111999999997</v>
      </c>
      <c r="S307" s="59">
        <v>-570.68819999999994</v>
      </c>
      <c r="T307" s="59">
        <v>-1247.22093</v>
      </c>
      <c r="U307" s="59">
        <v>-1235.0879499999999</v>
      </c>
      <c r="V307" s="59">
        <v>-631.97860000000003</v>
      </c>
      <c r="W307" s="59">
        <v>-731.06545999999992</v>
      </c>
      <c r="X307" s="59">
        <v>-1331.8758799999998</v>
      </c>
      <c r="Y307" s="59">
        <v>-1033.8894</v>
      </c>
      <c r="Z307" s="59">
        <v>-1855.1423799999998</v>
      </c>
      <c r="AA307" s="59">
        <v>-896.34518999999989</v>
      </c>
      <c r="AB307" s="59">
        <v>-1444.6487400000001</v>
      </c>
      <c r="AC307" s="59">
        <v>-2864.48821</v>
      </c>
      <c r="AD307" s="59">
        <v>-1073.4484</v>
      </c>
      <c r="AE307" s="59">
        <v>-1978.2701299999999</v>
      </c>
      <c r="AF307" s="59">
        <v>-393.66401000000002</v>
      </c>
      <c r="AG307" s="59">
        <v>-627.63485000000003</v>
      </c>
      <c r="AH307" s="59">
        <v>-608.48991000000001</v>
      </c>
      <c r="AI307" s="59">
        <v>-299.29338999999999</v>
      </c>
      <c r="AJ307" s="59">
        <v>-434.21863000000002</v>
      </c>
      <c r="AK307" s="59">
        <v>-206.20660000000001</v>
      </c>
      <c r="AL307" s="59">
        <v>-973.81993999999997</v>
      </c>
      <c r="AM307" s="59">
        <v>-825.21778000000006</v>
      </c>
      <c r="AN307" s="59">
        <v>-698.16183000000001</v>
      </c>
      <c r="AO307" s="59">
        <v>-341.63574</v>
      </c>
      <c r="AP307" s="59">
        <v>-57238.96026</v>
      </c>
    </row>
    <row r="308" spans="1:42">
      <c r="A308" s="64" t="s">
        <v>420</v>
      </c>
      <c r="B308" s="59">
        <v>-1486.8646299999998</v>
      </c>
      <c r="C308" s="59">
        <v>-396.41528000000005</v>
      </c>
      <c r="D308" s="59">
        <v>-1111.15428</v>
      </c>
      <c r="E308" s="59">
        <v>-543.65179000000001</v>
      </c>
      <c r="F308" s="59">
        <v>-168.82673</v>
      </c>
      <c r="G308" s="59">
        <v>-167.52246</v>
      </c>
      <c r="H308" s="59">
        <v>-193.44421</v>
      </c>
      <c r="I308" s="59">
        <v>-217.48369</v>
      </c>
      <c r="J308" s="59">
        <v>-187.39904999999999</v>
      </c>
      <c r="K308" s="59">
        <v>-146.06576999999999</v>
      </c>
      <c r="L308" s="59">
        <v>-104.05295</v>
      </c>
      <c r="M308" s="59">
        <v>-134.75427999999999</v>
      </c>
      <c r="N308" s="59">
        <v>-226.69095000000002</v>
      </c>
      <c r="O308" s="59">
        <v>-146.50518</v>
      </c>
      <c r="P308" s="59">
        <v>-47.94218</v>
      </c>
      <c r="Q308" s="59">
        <v>-112.90903</v>
      </c>
      <c r="R308" s="59">
        <v>-117.41538</v>
      </c>
      <c r="S308" s="59">
        <v>-83.413339999999991</v>
      </c>
      <c r="T308" s="59">
        <v>-112.61311000000001</v>
      </c>
      <c r="U308" s="59">
        <v>-139.88779</v>
      </c>
      <c r="V308" s="59">
        <v>-34.596339999999998</v>
      </c>
      <c r="W308" s="59">
        <v>-109.58494999999999</v>
      </c>
      <c r="X308" s="59">
        <v>-132.61207000000002</v>
      </c>
      <c r="Y308" s="59">
        <v>-91.954329999999999</v>
      </c>
      <c r="Z308" s="59">
        <v>-498.21340000000004</v>
      </c>
      <c r="AA308" s="59">
        <v>-107.70912</v>
      </c>
      <c r="AB308" s="59">
        <v>-120.82705</v>
      </c>
      <c r="AC308" s="59">
        <v>-187.06632000000002</v>
      </c>
      <c r="AD308" s="59">
        <v>-92.091520000000003</v>
      </c>
      <c r="AE308" s="59">
        <v>-299.26938999999999</v>
      </c>
      <c r="AF308" s="59">
        <v>-42.011660000000006</v>
      </c>
      <c r="AG308" s="59">
        <v>-46.845819999999996</v>
      </c>
      <c r="AH308" s="59">
        <v>-105.03624000000001</v>
      </c>
      <c r="AI308" s="59">
        <v>-40.111050000000006</v>
      </c>
      <c r="AJ308" s="59">
        <v>-57.793669999999999</v>
      </c>
      <c r="AK308" s="59">
        <v>-24.7484</v>
      </c>
      <c r="AL308" s="59">
        <v>-147.63569000000001</v>
      </c>
      <c r="AM308" s="59">
        <v>-126.23325</v>
      </c>
      <c r="AN308" s="59">
        <v>-148.26499999999999</v>
      </c>
      <c r="AO308" s="59">
        <v>-21.200569999999999</v>
      </c>
      <c r="AP308" s="59">
        <v>-8278.8179199999995</v>
      </c>
    </row>
    <row r="309" spans="1:42">
      <c r="A309" s="64" t="s">
        <v>421</v>
      </c>
      <c r="B309" s="59">
        <v>-45.849580000000003</v>
      </c>
      <c r="C309" s="59">
        <v>-139.23958999999999</v>
      </c>
      <c r="D309" s="59">
        <v>-76.686720000000008</v>
      </c>
      <c r="E309" s="59">
        <v>-42.87594</v>
      </c>
      <c r="F309" s="59">
        <v>-24.856240000000003</v>
      </c>
      <c r="G309" s="59">
        <v>-18.41845</v>
      </c>
      <c r="H309" s="59">
        <v>-11.857419999999999</v>
      </c>
      <c r="I309" s="59">
        <v>-27.50375</v>
      </c>
      <c r="J309" s="59">
        <v>-32.293489999999998</v>
      </c>
      <c r="K309" s="59">
        <v>-20.015259999999998</v>
      </c>
      <c r="L309" s="59">
        <v>-22.077069999999999</v>
      </c>
      <c r="M309" s="59">
        <v>-21.692070000000001</v>
      </c>
      <c r="N309" s="59">
        <v>-149.76458</v>
      </c>
      <c r="O309" s="59">
        <v>-31.615659999999998</v>
      </c>
      <c r="P309" s="59">
        <v>-21.611999999999998</v>
      </c>
      <c r="Q309" s="59">
        <v>-16.861439999999998</v>
      </c>
      <c r="R309" s="59">
        <v>-15.907</v>
      </c>
      <c r="S309" s="59">
        <v>-0.99892999999999998</v>
      </c>
      <c r="T309" s="59">
        <v>-20.999959999999998</v>
      </c>
      <c r="U309" s="59">
        <v>-26.557919999999999</v>
      </c>
      <c r="V309" s="59">
        <v>-14.54162</v>
      </c>
      <c r="W309" s="59">
        <v>-11.07075</v>
      </c>
      <c r="X309" s="59">
        <v>-2.4575999999999998</v>
      </c>
      <c r="Y309" s="59">
        <v>-17.440249999999999</v>
      </c>
      <c r="Z309" s="59">
        <v>-5.7977799999999995</v>
      </c>
      <c r="AA309" s="59">
        <v>-14.60693</v>
      </c>
      <c r="AB309" s="59">
        <v>-24.443300000000001</v>
      </c>
      <c r="AC309" s="59">
        <v>-122.538</v>
      </c>
      <c r="AD309" s="59">
        <v>-3.97723</v>
      </c>
      <c r="AE309" s="59">
        <v>-40.676160000000003</v>
      </c>
      <c r="AF309" s="59">
        <v>-17.636659999999999</v>
      </c>
      <c r="AG309" s="59">
        <v>-7.2042799999999998</v>
      </c>
      <c r="AH309" s="59">
        <v>-22.011040000000001</v>
      </c>
      <c r="AI309" s="59">
        <v>-7.8827799999999995</v>
      </c>
      <c r="AJ309" s="59">
        <v>-14.755610000000001</v>
      </c>
      <c r="AK309" s="59">
        <v>-6.5924300000000002</v>
      </c>
      <c r="AL309" s="59">
        <v>-16.843799999999998</v>
      </c>
      <c r="AM309" s="59">
        <v>-28.424949999999999</v>
      </c>
      <c r="AN309" s="59">
        <v>-21.530349999999999</v>
      </c>
      <c r="AO309" s="59">
        <v>-9.8837700000000002</v>
      </c>
      <c r="AP309" s="59">
        <v>-1177.99836</v>
      </c>
    </row>
    <row r="310" spans="1:42">
      <c r="A310" s="64" t="s">
        <v>422</v>
      </c>
      <c r="B310" s="59">
        <v>-811.41938000000005</v>
      </c>
      <c r="C310" s="59">
        <v>-58.663110000000003</v>
      </c>
      <c r="D310" s="59">
        <v>-508.21276</v>
      </c>
      <c r="E310" s="59">
        <v>-120.00739999999999</v>
      </c>
      <c r="F310" s="59">
        <v>-30.077580000000001</v>
      </c>
      <c r="G310" s="59">
        <v>-24.33634</v>
      </c>
      <c r="H310" s="59">
        <v>-17.507470000000001</v>
      </c>
      <c r="I310" s="59">
        <v>-28.595490000000002</v>
      </c>
      <c r="J310" s="59">
        <v>-55.72757</v>
      </c>
      <c r="K310" s="59">
        <v>-51.916370000000001</v>
      </c>
      <c r="L310" s="59">
        <v>-28.530380000000001</v>
      </c>
      <c r="M310" s="59">
        <v>-42.438160000000003</v>
      </c>
      <c r="N310" s="59">
        <v>-59.950060000000001</v>
      </c>
      <c r="O310" s="59">
        <v>-27.018099999999997</v>
      </c>
      <c r="P310" s="59">
        <v>-68.433850000000007</v>
      </c>
      <c r="Q310" s="59">
        <v>-30.075569999999999</v>
      </c>
      <c r="R310" s="59">
        <v>-27.931180000000001</v>
      </c>
      <c r="S310" s="59">
        <v>-28.678270000000001</v>
      </c>
      <c r="T310" s="59">
        <v>-39.882899999999999</v>
      </c>
      <c r="U310" s="59">
        <v>-58.734250000000003</v>
      </c>
      <c r="V310" s="59">
        <v>-16.571960000000001</v>
      </c>
      <c r="W310" s="59">
        <v>-25.837319999999998</v>
      </c>
      <c r="X310" s="59">
        <v>-67.229830000000007</v>
      </c>
      <c r="Y310" s="59">
        <v>-28.420480000000001</v>
      </c>
      <c r="Z310" s="59">
        <v>-33.795699999999997</v>
      </c>
      <c r="AA310" s="59">
        <v>-24.188020000000002</v>
      </c>
      <c r="AB310" s="59">
        <v>-39.822339999999997</v>
      </c>
      <c r="AC310" s="59">
        <v>-122.12029</v>
      </c>
      <c r="AD310" s="59">
        <v>-49.18439</v>
      </c>
      <c r="AE310" s="59">
        <v>-86.979410000000001</v>
      </c>
      <c r="AF310" s="59">
        <v>-5.75854</v>
      </c>
      <c r="AG310" s="59">
        <v>-21.838249999999999</v>
      </c>
      <c r="AH310" s="59">
        <v>-22.84074</v>
      </c>
      <c r="AI310" s="59">
        <v>-9.5061400000000003</v>
      </c>
      <c r="AJ310" s="59">
        <v>-13.253200000000001</v>
      </c>
      <c r="AK310" s="59">
        <v>-2.49593</v>
      </c>
      <c r="AL310" s="59">
        <v>-39.741330000000005</v>
      </c>
      <c r="AM310" s="59">
        <v>-33.98151</v>
      </c>
      <c r="AN310" s="59">
        <v>-15.88124</v>
      </c>
      <c r="AO310" s="59">
        <v>-10.349450000000001</v>
      </c>
      <c r="AP310" s="59">
        <v>-2787.9322599999996</v>
      </c>
    </row>
    <row r="311" spans="1:42">
      <c r="A311" s="64" t="s">
        <v>423</v>
      </c>
      <c r="B311" s="59">
        <v>-829.65125999999998</v>
      </c>
      <c r="C311" s="59">
        <v>-255.9324</v>
      </c>
      <c r="D311" s="59">
        <v>-600.27596999999992</v>
      </c>
      <c r="E311" s="59">
        <v>-255.19435999999999</v>
      </c>
      <c r="F311" s="59">
        <v>-111.605</v>
      </c>
      <c r="G311" s="59">
        <v>-100.30155000000001</v>
      </c>
      <c r="H311" s="59">
        <v>-62.479529999999997</v>
      </c>
      <c r="I311" s="59">
        <v>-126.70658999999999</v>
      </c>
      <c r="J311" s="59">
        <v>-128.46505999999999</v>
      </c>
      <c r="K311" s="59">
        <v>-201.631</v>
      </c>
      <c r="L311" s="59">
        <v>-64.496700000000004</v>
      </c>
      <c r="M311" s="59">
        <v>-28.915310000000002</v>
      </c>
      <c r="N311" s="59">
        <v>-5.4234</v>
      </c>
      <c r="O311" s="59">
        <v>-99.054429999999996</v>
      </c>
      <c r="P311" s="59">
        <v>-85.694949999999992</v>
      </c>
      <c r="Q311" s="59">
        <v>-55.38496</v>
      </c>
      <c r="R311" s="59">
        <v>-51.79233</v>
      </c>
      <c r="S311" s="59">
        <v>-46.833289999999998</v>
      </c>
      <c r="T311" s="59">
        <v>-152.3689</v>
      </c>
      <c r="U311" s="59">
        <v>-153.28321</v>
      </c>
      <c r="V311" s="59">
        <v>-45.771709999999999</v>
      </c>
      <c r="W311" s="59">
        <v>-69.558270000000007</v>
      </c>
      <c r="X311" s="59">
        <v>-178.2176</v>
      </c>
      <c r="Y311" s="59">
        <v>-78.256910000000005</v>
      </c>
      <c r="Z311" s="59">
        <v>-187.38876000000002</v>
      </c>
      <c r="AA311" s="59">
        <v>-83.066999999999993</v>
      </c>
      <c r="AB311" s="59">
        <v>-175.28723000000002</v>
      </c>
      <c r="AC311" s="59">
        <v>-284.19630000000001</v>
      </c>
      <c r="AD311" s="59">
        <v>-94.242869999999996</v>
      </c>
      <c r="AE311" s="59">
        <v>-301.71851000000004</v>
      </c>
      <c r="AF311" s="59">
        <v>-57.522910000000003</v>
      </c>
      <c r="AG311" s="59">
        <v>-48.068989999999999</v>
      </c>
      <c r="AH311" s="59">
        <v>-48.37115</v>
      </c>
      <c r="AI311" s="59">
        <v>-17.430250000000001</v>
      </c>
      <c r="AJ311" s="59">
        <v>-29.177529999999997</v>
      </c>
      <c r="AK311" s="59">
        <v>-21.631</v>
      </c>
      <c r="AL311" s="59">
        <v>-85.241039999999998</v>
      </c>
      <c r="AM311" s="59">
        <v>-104.40252000000001</v>
      </c>
      <c r="AN311" s="59">
        <v>-60.443769999999994</v>
      </c>
      <c r="AO311" s="59">
        <v>-19.796939999999999</v>
      </c>
      <c r="AP311" s="59">
        <v>-5405.2814600000002</v>
      </c>
    </row>
    <row r="312" spans="1:42">
      <c r="A312" s="64" t="s">
        <v>424</v>
      </c>
      <c r="B312" s="59">
        <v>-347.90508</v>
      </c>
      <c r="C312" s="59">
        <v>-60.302230000000002</v>
      </c>
      <c r="D312" s="59">
        <v>-228.79001</v>
      </c>
      <c r="E312" s="59">
        <v>-2.9123999999999999</v>
      </c>
      <c r="F312" s="59">
        <v>-12.030059999999999</v>
      </c>
      <c r="G312" s="59">
        <v>-9.8346700000000009</v>
      </c>
      <c r="H312" s="59">
        <v>-6.85</v>
      </c>
      <c r="I312" s="59">
        <v>-15.54433</v>
      </c>
      <c r="J312" s="59">
        <v>-28.559009999999997</v>
      </c>
      <c r="K312" s="59">
        <v>-28.117099999999997</v>
      </c>
      <c r="L312" s="59">
        <v>-4.0646199999999997</v>
      </c>
      <c r="M312" s="59">
        <v>-8.8294699999999988</v>
      </c>
      <c r="N312" s="59">
        <v>-5.5011200000000002</v>
      </c>
      <c r="O312" s="59">
        <v>-0.40527999999999997</v>
      </c>
      <c r="P312" s="59">
        <v>-20.93976</v>
      </c>
      <c r="Q312" s="59">
        <v>-9.0915099999999995</v>
      </c>
      <c r="R312" s="59">
        <v>-4.5558300000000003</v>
      </c>
      <c r="S312" s="59">
        <v>-14.42543</v>
      </c>
      <c r="T312" s="59">
        <v>-0.84957000000000005</v>
      </c>
      <c r="U312" s="59">
        <v>-10.34075</v>
      </c>
      <c r="V312" s="59">
        <v>-2.1861199999999998</v>
      </c>
      <c r="W312" s="59">
        <v>-14.045780000000001</v>
      </c>
      <c r="X312" s="59">
        <v>-13.1326</v>
      </c>
      <c r="Y312" s="59">
        <v>-38.255769999999998</v>
      </c>
      <c r="Z312" s="59">
        <v>-47.713879999999996</v>
      </c>
      <c r="AA312" s="59">
        <v>-6.1925299999999996</v>
      </c>
      <c r="AB312" s="59">
        <v>-5.6150000000000002</v>
      </c>
      <c r="AC312" s="59">
        <v>-116.33391</v>
      </c>
      <c r="AD312" s="59">
        <v>-8.6590900000000008</v>
      </c>
      <c r="AE312" s="59">
        <v>-20.18638</v>
      </c>
      <c r="AF312" s="59">
        <v>-1.7318499999999999</v>
      </c>
      <c r="AG312" s="59">
        <v>-2.89344</v>
      </c>
      <c r="AH312" s="59">
        <v>-12.19354</v>
      </c>
      <c r="AI312" s="59">
        <v>-3.8551500000000001</v>
      </c>
      <c r="AJ312" s="59">
        <v>-1.80278</v>
      </c>
      <c r="AK312" s="59">
        <v>-5.9800000000000001E-3</v>
      </c>
      <c r="AL312" s="59">
        <v>-7.3653500000000003</v>
      </c>
      <c r="AM312" s="59">
        <v>-4.14846</v>
      </c>
      <c r="AN312" s="59">
        <v>-9.3267399999999991</v>
      </c>
      <c r="AO312" s="59">
        <v>-9.9015300000000011</v>
      </c>
      <c r="AP312" s="59">
        <v>-1145.3941100000002</v>
      </c>
    </row>
    <row r="313" spans="1:42">
      <c r="A313" s="64" t="s">
        <v>425</v>
      </c>
      <c r="B313" s="59">
        <v>-708.55080000000009</v>
      </c>
      <c r="C313" s="59">
        <v>-146.34572</v>
      </c>
      <c r="D313" s="59">
        <v>-349.52858000000003</v>
      </c>
      <c r="E313" s="59">
        <v>-103.54209</v>
      </c>
      <c r="F313" s="59">
        <v>-46.176730000000006</v>
      </c>
      <c r="G313" s="59">
        <v>-38.68309</v>
      </c>
      <c r="H313" s="59">
        <v>-49.431849999999997</v>
      </c>
      <c r="I313" s="59">
        <v>-79.0124</v>
      </c>
      <c r="J313" s="59">
        <v>-87.042360000000002</v>
      </c>
      <c r="K313" s="59">
        <v>-132.33889000000002</v>
      </c>
      <c r="L313" s="59">
        <v>-35.540390000000002</v>
      </c>
      <c r="M313" s="59">
        <v>-68.133089999999996</v>
      </c>
      <c r="N313" s="59">
        <v>-94.259259999999998</v>
      </c>
      <c r="O313" s="59">
        <v>-43.232320000000001</v>
      </c>
      <c r="P313" s="59">
        <v>-51.938780000000001</v>
      </c>
      <c r="Q313" s="59">
        <v>-25.546380000000003</v>
      </c>
      <c r="R313" s="59">
        <v>-30.795740000000002</v>
      </c>
      <c r="S313" s="59">
        <v>-34.519199999999998</v>
      </c>
      <c r="T313" s="59">
        <v>-126.03547</v>
      </c>
      <c r="U313" s="59">
        <v>-50.72</v>
      </c>
      <c r="V313" s="59">
        <v>-37.69323</v>
      </c>
      <c r="W313" s="59">
        <v>-29.291119999999999</v>
      </c>
      <c r="X313" s="59">
        <v>-40.617269999999998</v>
      </c>
      <c r="Y313" s="59">
        <v>-39.062419999999996</v>
      </c>
      <c r="Z313" s="59">
        <v>-93.440240000000003</v>
      </c>
      <c r="AA313" s="59">
        <v>-27.859060000000003</v>
      </c>
      <c r="AB313" s="59">
        <v>-48.38841</v>
      </c>
      <c r="AC313" s="59">
        <v>-159.69153</v>
      </c>
      <c r="AD313" s="59">
        <v>-48.008489999999995</v>
      </c>
      <c r="AE313" s="59">
        <v>-149.62463</v>
      </c>
      <c r="AF313" s="59">
        <v>-30.232839999999999</v>
      </c>
      <c r="AG313" s="59">
        <v>-20.27478</v>
      </c>
      <c r="AH313" s="59">
        <v>-47.537219999999998</v>
      </c>
      <c r="AI313" s="59">
        <v>-24.43516</v>
      </c>
      <c r="AJ313" s="59">
        <v>-8.0150000000000006</v>
      </c>
      <c r="AK313" s="59">
        <v>-5.8736199999999998</v>
      </c>
      <c r="AL313" s="59">
        <v>-63.11215</v>
      </c>
      <c r="AM313" s="59">
        <v>-92.722179999999994</v>
      </c>
      <c r="AN313" s="59">
        <v>-16.521529999999998</v>
      </c>
      <c r="AO313" s="59">
        <v>-11.67327</v>
      </c>
      <c r="AP313" s="59">
        <v>-3295.4472900000001</v>
      </c>
    </row>
    <row r="314" spans="1:42">
      <c r="A314" s="64" t="s">
        <v>426</v>
      </c>
      <c r="B314" s="59">
        <v>-48.638330000000003</v>
      </c>
      <c r="C314" s="59">
        <v>-30.113569999999999</v>
      </c>
      <c r="D314" s="59">
        <v>-197.90751999999998</v>
      </c>
      <c r="E314" s="59">
        <v>-17.046900000000001</v>
      </c>
      <c r="F314" s="59">
        <v>-8.8747199999999999</v>
      </c>
      <c r="G314" s="59">
        <v>-27.434000000000001</v>
      </c>
      <c r="H314" s="59">
        <v>-12.037360000000001</v>
      </c>
      <c r="I314" s="59">
        <v>-9.5855200000000007</v>
      </c>
      <c r="J314" s="59">
        <v>-20.23678</v>
      </c>
      <c r="K314" s="59">
        <v>-40.529679999999999</v>
      </c>
      <c r="L314" s="59">
        <v>-8.2489599999999985</v>
      </c>
      <c r="M314" s="59">
        <v>-12.79852</v>
      </c>
      <c r="N314" s="59">
        <v>-31.445640000000001</v>
      </c>
      <c r="O314" s="59">
        <v>-14.05646</v>
      </c>
      <c r="P314" s="59">
        <v>-23.23244</v>
      </c>
      <c r="Q314" s="59">
        <v>-4.1465800000000002</v>
      </c>
      <c r="R314" s="59">
        <v>-23.030069999999998</v>
      </c>
      <c r="S314" s="59">
        <v>-18.17032</v>
      </c>
      <c r="T314" s="59">
        <v>-23.309650000000001</v>
      </c>
      <c r="U314" s="59">
        <v>-7.3391899999999994</v>
      </c>
      <c r="V314" s="59">
        <v>-3.07456</v>
      </c>
      <c r="W314" s="59">
        <v>-7.7969399999999993</v>
      </c>
      <c r="X314" s="59">
        <v>-11.71088</v>
      </c>
      <c r="Y314" s="59">
        <v>-2.6372</v>
      </c>
      <c r="Z314" s="59">
        <v>-34.285449999999997</v>
      </c>
      <c r="AA314" s="59">
        <v>-21.485419999999998</v>
      </c>
      <c r="AB314" s="59">
        <v>-8.7205700000000004</v>
      </c>
      <c r="AC314" s="59">
        <v>-40.880769999999998</v>
      </c>
      <c r="AD314" s="59">
        <v>-19.990919999999999</v>
      </c>
      <c r="AE314" s="59">
        <v>-62.381699999999995</v>
      </c>
      <c r="AF314" s="59">
        <v>-17.612749999999998</v>
      </c>
      <c r="AG314" s="59">
        <v>-15.618979999999999</v>
      </c>
      <c r="AH314" s="59">
        <v>-5.1715200000000001</v>
      </c>
      <c r="AI314" s="59">
        <v>-9.9449500000000004</v>
      </c>
      <c r="AJ314" s="59">
        <v>-2.5555400000000001</v>
      </c>
      <c r="AK314" s="59">
        <v>-11.6</v>
      </c>
      <c r="AL314" s="59">
        <v>-27.371479999999998</v>
      </c>
      <c r="AM314" s="59">
        <v>-8.5149500000000007</v>
      </c>
      <c r="AN314" s="59">
        <v>0</v>
      </c>
      <c r="AO314" s="59">
        <v>-5.3788</v>
      </c>
      <c r="AP314" s="59">
        <v>-894.91558999999995</v>
      </c>
    </row>
    <row r="315" spans="1:42">
      <c r="A315" s="65" t="s">
        <v>427</v>
      </c>
      <c r="B315" s="59">
        <v>-3090.9302200000002</v>
      </c>
      <c r="C315" s="59">
        <v>-668.29820999999993</v>
      </c>
      <c r="D315" s="59">
        <v>-1804.8660500000001</v>
      </c>
      <c r="E315" s="59">
        <v>-918.60865000000001</v>
      </c>
      <c r="F315" s="59">
        <v>-368.67779999999999</v>
      </c>
      <c r="G315" s="59">
        <v>-411.97001</v>
      </c>
      <c r="H315" s="59">
        <v>-120.29653</v>
      </c>
      <c r="I315" s="59">
        <v>-380.03639000000004</v>
      </c>
      <c r="J315" s="59">
        <v>-381.99245000000002</v>
      </c>
      <c r="K315" s="59">
        <v>-389.37110999999999</v>
      </c>
      <c r="L315" s="59">
        <v>-155.47573</v>
      </c>
      <c r="M315" s="59">
        <v>-464.37946999999997</v>
      </c>
      <c r="N315" s="59">
        <v>-246.65397000000002</v>
      </c>
      <c r="O315" s="59">
        <v>-205.23459</v>
      </c>
      <c r="P315" s="59">
        <v>-304.02030999999999</v>
      </c>
      <c r="Q315" s="59">
        <v>-209.81954000000002</v>
      </c>
      <c r="R315" s="59">
        <v>-173.20295999999999</v>
      </c>
      <c r="S315" s="59">
        <v>-145.99089999999998</v>
      </c>
      <c r="T315" s="59">
        <v>-276.38403000000005</v>
      </c>
      <c r="U315" s="59">
        <v>-392.33443</v>
      </c>
      <c r="V315" s="59">
        <v>-116.82383999999999</v>
      </c>
      <c r="W315" s="59">
        <v>-185.68542000000002</v>
      </c>
      <c r="X315" s="59">
        <v>-448.33732000000003</v>
      </c>
      <c r="Y315" s="59">
        <v>-224.70976000000002</v>
      </c>
      <c r="Z315" s="59">
        <v>-581.31358</v>
      </c>
      <c r="AA315" s="59">
        <v>-260.36705000000001</v>
      </c>
      <c r="AB315" s="59">
        <v>-599.39243999999997</v>
      </c>
      <c r="AC315" s="59">
        <v>-1596.1628899999998</v>
      </c>
      <c r="AD315" s="59">
        <v>-255.65038000000001</v>
      </c>
      <c r="AE315" s="59">
        <v>-759.7355</v>
      </c>
      <c r="AF315" s="59">
        <v>-59.912300000000002</v>
      </c>
      <c r="AG315" s="59">
        <v>-171.22970000000001</v>
      </c>
      <c r="AH315" s="59">
        <v>-144.49112</v>
      </c>
      <c r="AI315" s="59">
        <v>-53.431319999999999</v>
      </c>
      <c r="AJ315" s="59">
        <v>-36.326809999999995</v>
      </c>
      <c r="AK315" s="59">
        <v>-39.523870000000002</v>
      </c>
      <c r="AL315" s="59">
        <v>-127.61818</v>
      </c>
      <c r="AM315" s="59">
        <v>-249.82667999999998</v>
      </c>
      <c r="AN315" s="59">
        <v>-164.51104999999998</v>
      </c>
      <c r="AO315" s="59">
        <v>-29.698409999999999</v>
      </c>
      <c r="AP315" s="59">
        <v>-17213.290969999998</v>
      </c>
    </row>
    <row r="316" spans="1:42">
      <c r="A316" s="389" t="s">
        <v>971</v>
      </c>
      <c r="B316" s="438">
        <v>252.37474</v>
      </c>
      <c r="C316" s="438">
        <v>-1003.76787</v>
      </c>
      <c r="D316" s="438">
        <v>337.26087999999999</v>
      </c>
      <c r="E316" s="438">
        <v>300.45239000000004</v>
      </c>
      <c r="F316" s="438">
        <v>184.03345000000002</v>
      </c>
      <c r="G316" s="438">
        <v>104.06146000000001</v>
      </c>
      <c r="H316" s="438">
        <v>464.56678999999997</v>
      </c>
      <c r="I316" s="438">
        <v>-911.31144999999992</v>
      </c>
      <c r="J316" s="438">
        <v>113.48766000000001</v>
      </c>
      <c r="K316" s="438">
        <v>529.70351000000005</v>
      </c>
      <c r="L316" s="438">
        <v>-66.076570000000004</v>
      </c>
      <c r="M316" s="438">
        <v>938.45951000000002</v>
      </c>
      <c r="N316" s="438">
        <v>1879.36807</v>
      </c>
      <c r="O316" s="438">
        <v>-805.86103000000003</v>
      </c>
      <c r="P316" s="438">
        <v>-722.50619999999992</v>
      </c>
      <c r="Q316" s="438">
        <v>1.3946800000000001</v>
      </c>
      <c r="R316" s="438">
        <v>-363.18678999999997</v>
      </c>
      <c r="S316" s="438">
        <v>-103.79964</v>
      </c>
      <c r="T316" s="438">
        <v>431.88847999999996</v>
      </c>
      <c r="U316" s="438">
        <v>303.19658000000004</v>
      </c>
      <c r="V316" s="438">
        <v>-116.16909</v>
      </c>
      <c r="W316" s="438">
        <v>-243.98731000000001</v>
      </c>
      <c r="X316" s="438">
        <v>-762.98649</v>
      </c>
      <c r="Y316" s="438">
        <v>46.570140000000002</v>
      </c>
      <c r="Z316" s="438">
        <v>100.20972</v>
      </c>
      <c r="AA316" s="438">
        <v>-349.53106000000002</v>
      </c>
      <c r="AB316" s="438">
        <v>547.78988000000004</v>
      </c>
      <c r="AC316" s="438">
        <v>90.814979999999991</v>
      </c>
      <c r="AD316" s="438">
        <v>-11.702860000000001</v>
      </c>
      <c r="AE316" s="438">
        <v>166.52991</v>
      </c>
      <c r="AF316" s="438">
        <v>64.155100000000004</v>
      </c>
      <c r="AG316" s="438">
        <v>-10.305669999999999</v>
      </c>
      <c r="AH316" s="438">
        <v>-280.06869</v>
      </c>
      <c r="AI316" s="438">
        <v>-102.15567999999999</v>
      </c>
      <c r="AJ316" s="438">
        <v>-77.358270000000005</v>
      </c>
      <c r="AK316" s="438">
        <v>357.42639000000003</v>
      </c>
      <c r="AL316" s="438">
        <v>-1323.5086799999999</v>
      </c>
      <c r="AM316" s="438">
        <v>338.44580999999999</v>
      </c>
      <c r="AN316" s="438">
        <v>-237.44045</v>
      </c>
      <c r="AO316" s="438">
        <v>-0.32894999999999996</v>
      </c>
      <c r="AP316" s="438">
        <v>60.13738</v>
      </c>
    </row>
    <row r="317" spans="1:42">
      <c r="A317" s="65" t="s">
        <v>428</v>
      </c>
      <c r="B317" s="59">
        <v>10.280749999999999</v>
      </c>
      <c r="C317" s="59">
        <v>2.2298400000000003</v>
      </c>
      <c r="D317" s="59">
        <v>0</v>
      </c>
      <c r="E317" s="59">
        <v>0</v>
      </c>
      <c r="F317" s="59">
        <v>0</v>
      </c>
      <c r="G317" s="59">
        <v>0</v>
      </c>
      <c r="H317" s="59">
        <v>-0.42043999999999998</v>
      </c>
      <c r="I317" s="59">
        <v>0</v>
      </c>
      <c r="J317" s="59">
        <v>0</v>
      </c>
      <c r="K317" s="59">
        <v>1.4399300000000002</v>
      </c>
      <c r="L317" s="59">
        <v>0</v>
      </c>
      <c r="M317" s="59">
        <v>0</v>
      </c>
      <c r="N317" s="59">
        <v>1.0424100000000001</v>
      </c>
      <c r="O317" s="59">
        <v>0</v>
      </c>
      <c r="P317" s="59">
        <v>1.966E-2</v>
      </c>
      <c r="Q317" s="59">
        <v>3.0099999999999997E-3</v>
      </c>
      <c r="R317" s="59">
        <v>3.3479999999999996E-2</v>
      </c>
      <c r="S317" s="59">
        <v>0.77688000000000001</v>
      </c>
      <c r="T317" s="59">
        <v>0</v>
      </c>
      <c r="U317" s="59">
        <v>-6.3127599999999999</v>
      </c>
      <c r="V317" s="59">
        <v>0</v>
      </c>
      <c r="W317" s="59">
        <v>0</v>
      </c>
      <c r="X317" s="59">
        <v>0</v>
      </c>
      <c r="Y317" s="59">
        <v>0</v>
      </c>
      <c r="Z317" s="59">
        <v>0</v>
      </c>
      <c r="AA317" s="59">
        <v>3.9119999999999995E-2</v>
      </c>
      <c r="AB317" s="59">
        <v>0.86529</v>
      </c>
      <c r="AC317" s="59">
        <v>1.1E-4</v>
      </c>
      <c r="AD317" s="59">
        <v>0</v>
      </c>
      <c r="AE317" s="59">
        <v>0</v>
      </c>
      <c r="AF317" s="59">
        <v>0</v>
      </c>
      <c r="AG317" s="59">
        <v>4.1999999999999996E-4</v>
      </c>
      <c r="AH317" s="59">
        <v>8.9999999999999992E-5</v>
      </c>
      <c r="AI317" s="59">
        <v>0</v>
      </c>
      <c r="AJ317" s="59">
        <v>1.24E-3</v>
      </c>
      <c r="AK317" s="59">
        <v>0</v>
      </c>
      <c r="AL317" s="59">
        <v>0</v>
      </c>
      <c r="AM317" s="59">
        <v>0</v>
      </c>
      <c r="AN317" s="59">
        <v>3.8700000000000002E-3</v>
      </c>
      <c r="AO317" s="59">
        <v>0.45454</v>
      </c>
      <c r="AP317" s="59">
        <v>10.45744</v>
      </c>
    </row>
    <row r="318" spans="1:42">
      <c r="A318" s="65" t="s">
        <v>429</v>
      </c>
      <c r="B318" s="59">
        <v>10.2804</v>
      </c>
      <c r="C318" s="59">
        <v>2.2298400000000003</v>
      </c>
      <c r="D318" s="59">
        <v>0</v>
      </c>
      <c r="E318" s="59">
        <v>0</v>
      </c>
      <c r="F318" s="59">
        <v>0</v>
      </c>
      <c r="G318" s="59">
        <v>0</v>
      </c>
      <c r="H318" s="59">
        <v>-0.42043999999999998</v>
      </c>
      <c r="I318" s="59">
        <v>0</v>
      </c>
      <c r="J318" s="59">
        <v>0</v>
      </c>
      <c r="K318" s="59">
        <v>1.4399300000000002</v>
      </c>
      <c r="L318" s="59">
        <v>0</v>
      </c>
      <c r="M318" s="59">
        <v>0</v>
      </c>
      <c r="N318" s="59">
        <v>2.0000000000000002E-5</v>
      </c>
      <c r="O318" s="59">
        <v>0</v>
      </c>
      <c r="P318" s="59">
        <v>1.966E-2</v>
      </c>
      <c r="Q318" s="59">
        <v>3.0099999999999997E-3</v>
      </c>
      <c r="R318" s="59">
        <v>0</v>
      </c>
      <c r="S318" s="59">
        <v>0.77688000000000001</v>
      </c>
      <c r="T318" s="59">
        <v>0</v>
      </c>
      <c r="U318" s="59">
        <v>-6.3127599999999999</v>
      </c>
      <c r="V318" s="59">
        <v>0</v>
      </c>
      <c r="W318" s="59">
        <v>0</v>
      </c>
      <c r="X318" s="59">
        <v>0</v>
      </c>
      <c r="Y318" s="59">
        <v>0</v>
      </c>
      <c r="Z318" s="59">
        <v>0</v>
      </c>
      <c r="AA318" s="59">
        <v>3.9119999999999995E-2</v>
      </c>
      <c r="AB318" s="59">
        <v>0.86529</v>
      </c>
      <c r="AC318" s="59">
        <v>1.1E-4</v>
      </c>
      <c r="AD318" s="59">
        <v>0</v>
      </c>
      <c r="AE318" s="59">
        <v>0</v>
      </c>
      <c r="AF318" s="59">
        <v>0</v>
      </c>
      <c r="AG318" s="59">
        <v>4.1999999999999996E-4</v>
      </c>
      <c r="AH318" s="59">
        <v>8.9999999999999992E-5</v>
      </c>
      <c r="AI318" s="59">
        <v>0</v>
      </c>
      <c r="AJ318" s="59">
        <v>1.24E-3</v>
      </c>
      <c r="AK318" s="59">
        <v>0</v>
      </c>
      <c r="AL318" s="59">
        <v>0</v>
      </c>
      <c r="AM318" s="59">
        <v>0</v>
      </c>
      <c r="AN318" s="59">
        <v>3.8700000000000002E-3</v>
      </c>
      <c r="AO318" s="59">
        <v>0.45454</v>
      </c>
      <c r="AP318" s="59">
        <v>9.381219999999999</v>
      </c>
    </row>
    <row r="319" spans="1:42">
      <c r="A319" s="65" t="s">
        <v>430</v>
      </c>
      <c r="B319" s="59">
        <v>3.5E-4</v>
      </c>
      <c r="C319" s="59">
        <v>0</v>
      </c>
      <c r="D319" s="59">
        <v>0</v>
      </c>
      <c r="E319" s="59">
        <v>0</v>
      </c>
      <c r="F319" s="59">
        <v>0</v>
      </c>
      <c r="G319" s="59">
        <v>0</v>
      </c>
      <c r="H319" s="59">
        <v>0</v>
      </c>
      <c r="I319" s="59">
        <v>0</v>
      </c>
      <c r="J319" s="59">
        <v>0</v>
      </c>
      <c r="K319" s="59">
        <v>0</v>
      </c>
      <c r="L319" s="59">
        <v>0</v>
      </c>
      <c r="M319" s="59">
        <v>0</v>
      </c>
      <c r="N319" s="59">
        <v>1.0423900000000001</v>
      </c>
      <c r="O319" s="59">
        <v>0</v>
      </c>
      <c r="P319" s="59">
        <v>0</v>
      </c>
      <c r="Q319" s="59">
        <v>0</v>
      </c>
      <c r="R319" s="59">
        <v>3.3479999999999996E-2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v>
      </c>
      <c r="AN319" s="59">
        <v>0</v>
      </c>
      <c r="AO319" s="59">
        <v>0</v>
      </c>
      <c r="AP319" s="59">
        <v>1.07622</v>
      </c>
    </row>
    <row r="320" spans="1:42">
      <c r="A320" s="65" t="s">
        <v>431</v>
      </c>
      <c r="B320" s="59">
        <v>-1.6183800000000002</v>
      </c>
      <c r="C320" s="59">
        <v>-5.1970000000000002E-2</v>
      </c>
      <c r="D320" s="59">
        <v>0</v>
      </c>
      <c r="E320" s="59">
        <v>0</v>
      </c>
      <c r="F320" s="59">
        <v>-3.63E-3</v>
      </c>
      <c r="G320" s="59">
        <v>0</v>
      </c>
      <c r="H320" s="59">
        <v>1E-4</v>
      </c>
      <c r="I320" s="59">
        <v>0</v>
      </c>
      <c r="J320" s="59">
        <v>0</v>
      </c>
      <c r="K320" s="59">
        <v>1.1E-4</v>
      </c>
      <c r="L320" s="59">
        <v>0</v>
      </c>
      <c r="M320" s="59">
        <v>0</v>
      </c>
      <c r="N320" s="59">
        <v>-4.0999999999999999E-4</v>
      </c>
      <c r="O320" s="59">
        <v>0</v>
      </c>
      <c r="P320" s="59">
        <v>-2.5000000000000001E-4</v>
      </c>
      <c r="Q320" s="59">
        <v>0</v>
      </c>
      <c r="R320" s="59">
        <v>-0.66204999999999992</v>
      </c>
      <c r="S320" s="59">
        <v>0</v>
      </c>
      <c r="T320" s="59">
        <v>-5.0000000000000002E-5</v>
      </c>
      <c r="U320" s="59">
        <v>0</v>
      </c>
      <c r="V320" s="59">
        <v>0</v>
      </c>
      <c r="W320" s="59">
        <v>0</v>
      </c>
      <c r="X320" s="59">
        <v>0</v>
      </c>
      <c r="Y320" s="59">
        <v>0</v>
      </c>
      <c r="Z320" s="59">
        <v>0</v>
      </c>
      <c r="AA320" s="59">
        <v>-1.65621</v>
      </c>
      <c r="AB320" s="59">
        <v>1.1899999999999999E-3</v>
      </c>
      <c r="AC320" s="59">
        <v>7.9000000000000001E-4</v>
      </c>
      <c r="AD320" s="59">
        <v>0</v>
      </c>
      <c r="AE320" s="59">
        <v>0</v>
      </c>
      <c r="AF320" s="59">
        <v>-4.2599999999999999E-3</v>
      </c>
      <c r="AG320" s="59">
        <v>-2.2200000000000002E-3</v>
      </c>
      <c r="AH320" s="59">
        <v>-1.1899999999999999E-3</v>
      </c>
      <c r="AI320" s="59">
        <v>0</v>
      </c>
      <c r="AJ320" s="59">
        <v>-2.8999999999999998E-3</v>
      </c>
      <c r="AK320" s="59">
        <v>0</v>
      </c>
      <c r="AL320" s="59">
        <v>0</v>
      </c>
      <c r="AM320" s="59">
        <v>0</v>
      </c>
      <c r="AN320" s="59">
        <v>-7.1999999999999994E-4</v>
      </c>
      <c r="AO320" s="59">
        <v>-6.6148299999999995</v>
      </c>
      <c r="AP320" s="59">
        <v>-10.616879999999998</v>
      </c>
    </row>
    <row r="321" spans="1:42">
      <c r="A321" s="65" t="s">
        <v>432</v>
      </c>
      <c r="B321" s="59">
        <v>-1.6183800000000002</v>
      </c>
      <c r="C321" s="59">
        <v>-5.1970000000000002E-2</v>
      </c>
      <c r="D321" s="59">
        <v>0</v>
      </c>
      <c r="E321" s="59">
        <v>0</v>
      </c>
      <c r="F321" s="59">
        <v>-3.63E-3</v>
      </c>
      <c r="G321" s="59">
        <v>0</v>
      </c>
      <c r="H321" s="59">
        <v>1E-4</v>
      </c>
      <c r="I321" s="59">
        <v>0</v>
      </c>
      <c r="J321" s="59">
        <v>0</v>
      </c>
      <c r="K321" s="59">
        <v>1.1E-4</v>
      </c>
      <c r="L321" s="59">
        <v>0</v>
      </c>
      <c r="M321" s="59">
        <v>0</v>
      </c>
      <c r="N321" s="59">
        <v>-4.0999999999999999E-4</v>
      </c>
      <c r="O321" s="59">
        <v>0</v>
      </c>
      <c r="P321" s="59">
        <v>-2.5000000000000001E-4</v>
      </c>
      <c r="Q321" s="59">
        <v>0</v>
      </c>
      <c r="R321" s="59">
        <v>-0.66152999999999995</v>
      </c>
      <c r="S321" s="59">
        <v>0</v>
      </c>
      <c r="T321" s="59">
        <v>-5.0000000000000002E-5</v>
      </c>
      <c r="U321" s="59">
        <v>0</v>
      </c>
      <c r="V321" s="59">
        <v>0</v>
      </c>
      <c r="W321" s="59">
        <v>0</v>
      </c>
      <c r="X321" s="59">
        <v>0</v>
      </c>
      <c r="Y321" s="59">
        <v>0</v>
      </c>
      <c r="Z321" s="59">
        <v>0</v>
      </c>
      <c r="AA321" s="59">
        <v>-1.65621</v>
      </c>
      <c r="AB321" s="59">
        <v>1.1899999999999999E-3</v>
      </c>
      <c r="AC321" s="59">
        <v>7.9000000000000001E-4</v>
      </c>
      <c r="AD321" s="59">
        <v>0</v>
      </c>
      <c r="AE321" s="59">
        <v>0</v>
      </c>
      <c r="AF321" s="59">
        <v>-4.2599999999999999E-3</v>
      </c>
      <c r="AG321" s="59">
        <v>-2.2200000000000002E-3</v>
      </c>
      <c r="AH321" s="59">
        <v>-1.1899999999999999E-3</v>
      </c>
      <c r="AI321" s="59">
        <v>0</v>
      </c>
      <c r="AJ321" s="59">
        <v>-2.8999999999999998E-3</v>
      </c>
      <c r="AK321" s="59">
        <v>0</v>
      </c>
      <c r="AL321" s="59">
        <v>0</v>
      </c>
      <c r="AM321" s="59">
        <v>0</v>
      </c>
      <c r="AN321" s="59">
        <v>-7.1999999999999994E-4</v>
      </c>
      <c r="AO321" s="59">
        <v>-6.6148299999999995</v>
      </c>
      <c r="AP321" s="59">
        <v>-10.61636</v>
      </c>
    </row>
    <row r="322" spans="1:42">
      <c r="A322" s="65" t="s">
        <v>433</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-5.2000000000000006E-4</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-5.2000000000000006E-4</v>
      </c>
    </row>
    <row r="323" spans="1:42">
      <c r="A323" s="155" t="s">
        <v>1227</v>
      </c>
      <c r="B323" s="438">
        <v>261.03710999999998</v>
      </c>
      <c r="C323" s="438">
        <v>-1001.59</v>
      </c>
      <c r="D323" s="438">
        <v>337.26087999999999</v>
      </c>
      <c r="E323" s="438">
        <v>300.45239000000004</v>
      </c>
      <c r="F323" s="438">
        <v>184.02982</v>
      </c>
      <c r="G323" s="438">
        <v>104.06146000000001</v>
      </c>
      <c r="H323" s="438">
        <v>464.14645000000002</v>
      </c>
      <c r="I323" s="438">
        <v>-911.31144999999992</v>
      </c>
      <c r="J323" s="438">
        <v>113.48766000000001</v>
      </c>
      <c r="K323" s="438">
        <v>531.14355</v>
      </c>
      <c r="L323" s="438">
        <v>-66.076570000000004</v>
      </c>
      <c r="M323" s="438">
        <v>938.45951000000002</v>
      </c>
      <c r="N323" s="438">
        <v>1880.4100700000001</v>
      </c>
      <c r="O323" s="438">
        <v>-805.86103000000003</v>
      </c>
      <c r="P323" s="438">
        <v>-722.48679000000004</v>
      </c>
      <c r="Q323" s="438">
        <v>1.3976900000000001</v>
      </c>
      <c r="R323" s="438">
        <v>-363.81536</v>
      </c>
      <c r="S323" s="438">
        <v>-103.02275999999999</v>
      </c>
      <c r="T323" s="438">
        <v>431.88842999999997</v>
      </c>
      <c r="U323" s="438">
        <v>296.88382000000001</v>
      </c>
      <c r="V323" s="438">
        <v>-116.16909</v>
      </c>
      <c r="W323" s="438">
        <v>-243.98731000000001</v>
      </c>
      <c r="X323" s="438">
        <v>-762.98649</v>
      </c>
      <c r="Y323" s="438">
        <v>46.570140000000002</v>
      </c>
      <c r="Z323" s="438">
        <v>100.20972</v>
      </c>
      <c r="AA323" s="438">
        <v>-351.14815000000004</v>
      </c>
      <c r="AB323" s="438">
        <v>548.65635999999995</v>
      </c>
      <c r="AC323" s="438">
        <v>90.815880000000007</v>
      </c>
      <c r="AD323" s="438">
        <v>-11.702860000000001</v>
      </c>
      <c r="AE323" s="438">
        <v>166.52991</v>
      </c>
      <c r="AF323" s="438">
        <v>64.150840000000002</v>
      </c>
      <c r="AG323" s="438">
        <v>-10.307469999999999</v>
      </c>
      <c r="AH323" s="438">
        <v>-280.06978999999995</v>
      </c>
      <c r="AI323" s="438">
        <v>-102.15567999999999</v>
      </c>
      <c r="AJ323" s="438">
        <v>-77.359929999999991</v>
      </c>
      <c r="AK323" s="438">
        <v>357.42639000000003</v>
      </c>
      <c r="AL323" s="438">
        <v>-1323.5086799999999</v>
      </c>
      <c r="AM323" s="438">
        <v>338.44580999999999</v>
      </c>
      <c r="AN323" s="438">
        <v>-237.43729999999999</v>
      </c>
      <c r="AO323" s="438">
        <v>-6.4892399999999997</v>
      </c>
      <c r="AP323" s="438">
        <v>59.977940000000004</v>
      </c>
    </row>
    <row r="324" spans="1:42">
      <c r="A324" s="65" t="s">
        <v>434</v>
      </c>
      <c r="B324" s="59">
        <v>0</v>
      </c>
      <c r="C324" s="59">
        <v>3.28</v>
      </c>
      <c r="D324" s="59">
        <v>0</v>
      </c>
      <c r="E324" s="59">
        <v>0</v>
      </c>
      <c r="F324" s="59">
        <v>0.84499999999999997</v>
      </c>
      <c r="G324" s="59">
        <v>0</v>
      </c>
      <c r="H324" s="59">
        <v>0</v>
      </c>
      <c r="I324" s="59">
        <v>0</v>
      </c>
      <c r="J324" s="59">
        <v>0.46762999999999999</v>
      </c>
      <c r="K324" s="59">
        <v>0</v>
      </c>
      <c r="L324" s="59">
        <v>0</v>
      </c>
      <c r="M324" s="59">
        <v>0</v>
      </c>
      <c r="N324" s="59">
        <v>0</v>
      </c>
      <c r="O324" s="59">
        <v>0</v>
      </c>
      <c r="P324" s="59">
        <v>7.3132700000000002</v>
      </c>
      <c r="Q324" s="59">
        <v>0</v>
      </c>
      <c r="R324" s="59">
        <v>-0.91683999999999999</v>
      </c>
      <c r="S324" s="59">
        <v>0</v>
      </c>
      <c r="T324" s="59">
        <v>0.37997000000000003</v>
      </c>
      <c r="U324" s="59">
        <v>0</v>
      </c>
      <c r="V324" s="59">
        <v>0</v>
      </c>
      <c r="W324" s="59">
        <v>-4.0522299999999998</v>
      </c>
      <c r="X324" s="59">
        <v>-133.94319000000002</v>
      </c>
      <c r="Y324" s="59">
        <v>2.784E-2</v>
      </c>
      <c r="Z324" s="59">
        <v>0</v>
      </c>
      <c r="AA324" s="59">
        <v>0</v>
      </c>
      <c r="AB324" s="59">
        <v>0.13719999999999999</v>
      </c>
      <c r="AC324" s="59">
        <v>0</v>
      </c>
      <c r="AD324" s="59">
        <v>48.167470000000002</v>
      </c>
      <c r="AE324" s="59">
        <v>9.8209199999999992</v>
      </c>
      <c r="AF324" s="59">
        <v>0</v>
      </c>
      <c r="AG324" s="59">
        <v>0</v>
      </c>
      <c r="AH324" s="59">
        <v>0</v>
      </c>
      <c r="AI324" s="59">
        <v>0</v>
      </c>
      <c r="AJ324" s="59">
        <v>2.5447500000000001</v>
      </c>
      <c r="AK324" s="59">
        <v>0</v>
      </c>
      <c r="AL324" s="59">
        <v>0</v>
      </c>
      <c r="AM324" s="59">
        <v>0</v>
      </c>
      <c r="AN324" s="59">
        <v>0.1</v>
      </c>
      <c r="AO324" s="59">
        <v>0</v>
      </c>
      <c r="AP324" s="59">
        <v>-65.828210000000013</v>
      </c>
    </row>
    <row r="325" spans="1:42">
      <c r="A325" s="389" t="s">
        <v>970</v>
      </c>
      <c r="B325" s="438">
        <v>261.03710999999998</v>
      </c>
      <c r="C325" s="438">
        <v>-998.31</v>
      </c>
      <c r="D325" s="438">
        <v>337.26087999999999</v>
      </c>
      <c r="E325" s="438">
        <v>300.45239000000004</v>
      </c>
      <c r="F325" s="438">
        <v>184.87482</v>
      </c>
      <c r="G325" s="438">
        <v>104.06146000000001</v>
      </c>
      <c r="H325" s="438">
        <v>464.14645000000002</v>
      </c>
      <c r="I325" s="438">
        <v>-911.31144999999992</v>
      </c>
      <c r="J325" s="438">
        <v>113.95528999999999</v>
      </c>
      <c r="K325" s="438">
        <v>531.14355</v>
      </c>
      <c r="L325" s="438">
        <v>-66.076570000000004</v>
      </c>
      <c r="M325" s="438">
        <v>938.45951000000002</v>
      </c>
      <c r="N325" s="438">
        <v>1880.4100700000001</v>
      </c>
      <c r="O325" s="438">
        <v>-805.86103000000003</v>
      </c>
      <c r="P325" s="438">
        <v>-715.17352000000005</v>
      </c>
      <c r="Q325" s="438">
        <v>1.3976900000000001</v>
      </c>
      <c r="R325" s="438">
        <v>-364.73220000000003</v>
      </c>
      <c r="S325" s="438">
        <v>-103.02275999999999</v>
      </c>
      <c r="T325" s="438">
        <v>432.26840000000004</v>
      </c>
      <c r="U325" s="438">
        <v>296.88382000000001</v>
      </c>
      <c r="V325" s="438">
        <v>-116.16909</v>
      </c>
      <c r="W325" s="438">
        <v>-248.03954000000002</v>
      </c>
      <c r="X325" s="438">
        <v>-896.92968000000008</v>
      </c>
      <c r="Y325" s="438">
        <v>46.59798</v>
      </c>
      <c r="Z325" s="438">
        <v>100.20972</v>
      </c>
      <c r="AA325" s="438">
        <v>-351.14815000000004</v>
      </c>
      <c r="AB325" s="438">
        <v>548.79356000000007</v>
      </c>
      <c r="AC325" s="438">
        <v>90.815880000000007</v>
      </c>
      <c r="AD325" s="438">
        <v>36.46461</v>
      </c>
      <c r="AE325" s="438">
        <v>176.35082999999997</v>
      </c>
      <c r="AF325" s="438">
        <v>64.150840000000002</v>
      </c>
      <c r="AG325" s="438">
        <v>-10.307469999999999</v>
      </c>
      <c r="AH325" s="438">
        <v>-280.06978999999995</v>
      </c>
      <c r="AI325" s="438">
        <v>-102.15567999999999</v>
      </c>
      <c r="AJ325" s="438">
        <v>-74.815179999999998</v>
      </c>
      <c r="AK325" s="438">
        <v>357.42639000000003</v>
      </c>
      <c r="AL325" s="438">
        <v>-1323.5086799999999</v>
      </c>
      <c r="AM325" s="438">
        <v>338.44580999999999</v>
      </c>
      <c r="AN325" s="438">
        <v>-237.3373</v>
      </c>
      <c r="AO325" s="438">
        <v>-6.4892399999999997</v>
      </c>
      <c r="AP325" s="438">
        <v>-5.8502700000000001</v>
      </c>
    </row>
    <row r="326" spans="1:42">
      <c r="A326" s="65" t="s">
        <v>435</v>
      </c>
      <c r="B326" s="59">
        <v>0</v>
      </c>
      <c r="C326" s="59">
        <v>-219.67079000000001</v>
      </c>
      <c r="D326" s="59">
        <v>80.30380000000001</v>
      </c>
      <c r="E326" s="59">
        <v>26.074759999999998</v>
      </c>
      <c r="F326" s="59">
        <v>18.591729999999998</v>
      </c>
      <c r="G326" s="59">
        <v>62.477739999999997</v>
      </c>
      <c r="H326" s="59">
        <v>5.6894099999999996</v>
      </c>
      <c r="I326" s="59">
        <v>-9.2851100000000013</v>
      </c>
      <c r="J326" s="59">
        <v>55.796990000000001</v>
      </c>
      <c r="K326" s="59">
        <v>37.793660000000003</v>
      </c>
      <c r="L326" s="59">
        <v>52.176589999999997</v>
      </c>
      <c r="M326" s="59">
        <v>-101.04774</v>
      </c>
      <c r="N326" s="59">
        <v>-83.695679999999996</v>
      </c>
      <c r="O326" s="59">
        <v>0.51022000000000001</v>
      </c>
      <c r="P326" s="59">
        <v>20.31447</v>
      </c>
      <c r="Q326" s="59">
        <v>4.4469099999999999</v>
      </c>
      <c r="R326" s="59">
        <v>51.788379999999997</v>
      </c>
      <c r="S326" s="59">
        <v>-72.3613</v>
      </c>
      <c r="T326" s="59">
        <v>1183.03972</v>
      </c>
      <c r="U326" s="59">
        <v>-72.509929999999997</v>
      </c>
      <c r="V326" s="59">
        <v>-230.83326</v>
      </c>
      <c r="W326" s="59">
        <v>31.409410000000001</v>
      </c>
      <c r="X326" s="59">
        <v>-7.4257200000000001</v>
      </c>
      <c r="Y326" s="59">
        <v>-6.6276800000000007</v>
      </c>
      <c r="Z326" s="59">
        <v>0</v>
      </c>
      <c r="AA326" s="59">
        <v>0.10870999999999999</v>
      </c>
      <c r="AB326" s="59">
        <v>-0.60289000000000004</v>
      </c>
      <c r="AC326" s="59">
        <v>0</v>
      </c>
      <c r="AD326" s="59">
        <v>-2.4884200000000001</v>
      </c>
      <c r="AE326" s="59">
        <v>-19.723759999999999</v>
      </c>
      <c r="AF326" s="59">
        <v>-12.514950000000001</v>
      </c>
      <c r="AG326" s="59">
        <v>14.336379999999998</v>
      </c>
      <c r="AH326" s="59">
        <v>3.4680800000000001</v>
      </c>
      <c r="AI326" s="59">
        <v>-2.9503499999999998</v>
      </c>
      <c r="AJ326" s="59">
        <v>-5.8423400000000001</v>
      </c>
      <c r="AK326" s="59">
        <v>0</v>
      </c>
      <c r="AL326" s="59">
        <v>0.88667999999999991</v>
      </c>
      <c r="AM326" s="59">
        <v>13.327059999999999</v>
      </c>
      <c r="AN326" s="59">
        <v>-6.5506000000000002</v>
      </c>
      <c r="AO326" s="59">
        <v>-3.9180799999999998</v>
      </c>
      <c r="AP326" s="59">
        <v>804.49209999999994</v>
      </c>
    </row>
    <row r="327" spans="1:42">
      <c r="A327" s="155" t="s">
        <v>1228</v>
      </c>
      <c r="B327" s="438">
        <v>261.03710999999998</v>
      </c>
      <c r="C327" s="438">
        <v>-1217.9807900000001</v>
      </c>
      <c r="D327" s="438">
        <v>417.56468000000001</v>
      </c>
      <c r="E327" s="438">
        <v>326.52715000000001</v>
      </c>
      <c r="F327" s="438">
        <v>203.46654999999998</v>
      </c>
      <c r="G327" s="438">
        <v>166.53920000000002</v>
      </c>
      <c r="H327" s="438">
        <v>469.83585999999997</v>
      </c>
      <c r="I327" s="438">
        <v>-920.59656000000007</v>
      </c>
      <c r="J327" s="438">
        <v>169.75227999999998</v>
      </c>
      <c r="K327" s="438">
        <v>568.93720999999994</v>
      </c>
      <c r="L327" s="438">
        <v>-13.899979999999999</v>
      </c>
      <c r="M327" s="438">
        <v>837.41177000000005</v>
      </c>
      <c r="N327" s="438">
        <v>1796.7143899999999</v>
      </c>
      <c r="O327" s="438">
        <v>-805.35081000000002</v>
      </c>
      <c r="P327" s="438">
        <v>-694.85905000000002</v>
      </c>
      <c r="Q327" s="438">
        <v>5.8446000000000007</v>
      </c>
      <c r="R327" s="438">
        <v>-312.94382000000002</v>
      </c>
      <c r="S327" s="438">
        <v>-175.38406000000001</v>
      </c>
      <c r="T327" s="438">
        <v>1615.3081200000001</v>
      </c>
      <c r="U327" s="438">
        <v>224.37389000000002</v>
      </c>
      <c r="V327" s="438">
        <v>-347.00234999999998</v>
      </c>
      <c r="W327" s="438">
        <v>-216.63013000000001</v>
      </c>
      <c r="X327" s="438">
        <v>-904.35540000000003</v>
      </c>
      <c r="Y327" s="438">
        <v>39.970300000000002</v>
      </c>
      <c r="Z327" s="438">
        <v>100.20972</v>
      </c>
      <c r="AA327" s="438">
        <v>-351.03944000000001</v>
      </c>
      <c r="AB327" s="438">
        <v>548.19067000000007</v>
      </c>
      <c r="AC327" s="438">
        <v>90.815880000000007</v>
      </c>
      <c r="AD327" s="438">
        <v>33.976190000000003</v>
      </c>
      <c r="AE327" s="438">
        <v>156.62707</v>
      </c>
      <c r="AF327" s="438">
        <v>51.635889999999996</v>
      </c>
      <c r="AG327" s="438">
        <v>4.0289099999999998</v>
      </c>
      <c r="AH327" s="438">
        <v>-276.60171000000003</v>
      </c>
      <c r="AI327" s="438">
        <v>-105.10603</v>
      </c>
      <c r="AJ327" s="438">
        <v>-80.657520000000005</v>
      </c>
      <c r="AK327" s="438">
        <v>357.42639000000003</v>
      </c>
      <c r="AL327" s="438">
        <v>-1322.6220000000001</v>
      </c>
      <c r="AM327" s="438">
        <v>351.77287000000001</v>
      </c>
      <c r="AN327" s="438">
        <v>-243.8879</v>
      </c>
      <c r="AO327" s="438">
        <v>-10.40732</v>
      </c>
      <c r="AP327" s="438">
        <v>798.64182999999991</v>
      </c>
    </row>
    <row r="328" spans="1:42">
      <c r="A328" s="65" t="s">
        <v>436</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row>
    <row r="329" spans="1:42">
      <c r="A329" s="389" t="s">
        <v>969</v>
      </c>
      <c r="B329" s="438">
        <v>261.03710999999998</v>
      </c>
      <c r="C329" s="438">
        <v>-1217.9807900000001</v>
      </c>
      <c r="D329" s="438">
        <v>417.56468000000001</v>
      </c>
      <c r="E329" s="438">
        <v>326.52715000000001</v>
      </c>
      <c r="F329" s="438">
        <v>203.46654999999998</v>
      </c>
      <c r="G329" s="438">
        <v>166.53920000000002</v>
      </c>
      <c r="H329" s="438">
        <v>469.83585999999997</v>
      </c>
      <c r="I329" s="438">
        <v>-920.59656000000007</v>
      </c>
      <c r="J329" s="438">
        <v>169.75227999999998</v>
      </c>
      <c r="K329" s="438">
        <v>568.93720999999994</v>
      </c>
      <c r="L329" s="438">
        <v>-13.899979999999999</v>
      </c>
      <c r="M329" s="438">
        <v>837.41177000000005</v>
      </c>
      <c r="N329" s="438">
        <v>1796.7143899999999</v>
      </c>
      <c r="O329" s="438">
        <v>-805.35081000000002</v>
      </c>
      <c r="P329" s="438">
        <v>-694.85905000000002</v>
      </c>
      <c r="Q329" s="438">
        <v>5.8446000000000007</v>
      </c>
      <c r="R329" s="438">
        <v>-312.94382000000002</v>
      </c>
      <c r="S329" s="438">
        <v>-175.38406000000001</v>
      </c>
      <c r="T329" s="438">
        <v>1615.3081200000001</v>
      </c>
      <c r="U329" s="438">
        <v>224.37389000000002</v>
      </c>
      <c r="V329" s="438">
        <v>-347.00234999999998</v>
      </c>
      <c r="W329" s="438">
        <v>-216.63013000000001</v>
      </c>
      <c r="X329" s="438">
        <v>-904.35540000000003</v>
      </c>
      <c r="Y329" s="438">
        <v>39.970300000000002</v>
      </c>
      <c r="Z329" s="438">
        <v>100.20972</v>
      </c>
      <c r="AA329" s="438">
        <v>-351.03944000000001</v>
      </c>
      <c r="AB329" s="438">
        <v>548.19067000000007</v>
      </c>
      <c r="AC329" s="438">
        <v>90.815880000000007</v>
      </c>
      <c r="AD329" s="438">
        <v>33.976190000000003</v>
      </c>
      <c r="AE329" s="438">
        <v>156.62707</v>
      </c>
      <c r="AF329" s="438">
        <v>51.635889999999996</v>
      </c>
      <c r="AG329" s="438">
        <v>4.0289099999999998</v>
      </c>
      <c r="AH329" s="438">
        <v>-276.60171000000003</v>
      </c>
      <c r="AI329" s="438">
        <v>-105.10603</v>
      </c>
      <c r="AJ329" s="438">
        <v>-80.657520000000005</v>
      </c>
      <c r="AK329" s="438">
        <v>357.42639000000003</v>
      </c>
      <c r="AL329" s="438">
        <v>-1322.6220000000001</v>
      </c>
      <c r="AM329" s="438">
        <v>351.77287000000001</v>
      </c>
      <c r="AN329" s="438">
        <v>-243.8879</v>
      </c>
      <c r="AO329" s="438">
        <v>-10.40732</v>
      </c>
      <c r="AP329" s="438">
        <v>798.64182999999991</v>
      </c>
    </row>
    <row r="330" spans="1:42">
      <c r="A330" s="65" t="s">
        <v>437</v>
      </c>
      <c r="B330" s="59">
        <v>-134.20150000000001</v>
      </c>
      <c r="C330" s="59">
        <v>0</v>
      </c>
      <c r="D330" s="59">
        <v>0</v>
      </c>
      <c r="E330" s="59">
        <v>0</v>
      </c>
      <c r="F330" s="59">
        <v>0</v>
      </c>
      <c r="G330" s="59">
        <v>0</v>
      </c>
      <c r="H330" s="59">
        <v>0</v>
      </c>
      <c r="I330" s="59">
        <v>0</v>
      </c>
      <c r="J330" s="59">
        <v>0</v>
      </c>
      <c r="K330" s="59">
        <v>0</v>
      </c>
      <c r="L330" s="59">
        <v>0</v>
      </c>
      <c r="M330" s="59">
        <v>-266.29786999999999</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-77.906999999999996</v>
      </c>
      <c r="AL330" s="59">
        <v>0</v>
      </c>
      <c r="AM330" s="59">
        <v>0</v>
      </c>
      <c r="AN330" s="59">
        <v>0</v>
      </c>
      <c r="AO330" s="59">
        <v>0</v>
      </c>
      <c r="AP330" s="59">
        <v>-478.40636999999998</v>
      </c>
    </row>
    <row r="331" spans="1:42">
      <c r="A331" s="389" t="s">
        <v>968</v>
      </c>
      <c r="B331" s="438">
        <v>126.83561</v>
      </c>
      <c r="C331" s="438">
        <v>-1217.9807900000001</v>
      </c>
      <c r="D331" s="438">
        <v>417.56468000000001</v>
      </c>
      <c r="E331" s="438">
        <v>326.52715000000001</v>
      </c>
      <c r="F331" s="438">
        <v>203.46654999999998</v>
      </c>
      <c r="G331" s="438">
        <v>166.53920000000002</v>
      </c>
      <c r="H331" s="438">
        <v>469.83585999999997</v>
      </c>
      <c r="I331" s="438">
        <v>-920.59656000000007</v>
      </c>
      <c r="J331" s="438">
        <v>169.75227999999998</v>
      </c>
      <c r="K331" s="438">
        <v>568.93720999999994</v>
      </c>
      <c r="L331" s="438">
        <v>-13.899979999999999</v>
      </c>
      <c r="M331" s="438">
        <v>571.11390000000006</v>
      </c>
      <c r="N331" s="438">
        <v>1796.7143899999999</v>
      </c>
      <c r="O331" s="438">
        <v>-805.35081000000002</v>
      </c>
      <c r="P331" s="438">
        <v>-694.85905000000002</v>
      </c>
      <c r="Q331" s="438">
        <v>5.8446000000000007</v>
      </c>
      <c r="R331" s="438">
        <v>-312.94382000000002</v>
      </c>
      <c r="S331" s="438">
        <v>-175.38406000000001</v>
      </c>
      <c r="T331" s="438">
        <v>1615.3081200000001</v>
      </c>
      <c r="U331" s="438">
        <v>224.37389000000002</v>
      </c>
      <c r="V331" s="438">
        <v>-347.00234999999998</v>
      </c>
      <c r="W331" s="438">
        <v>-216.63013000000001</v>
      </c>
      <c r="X331" s="438">
        <v>-904.35540000000003</v>
      </c>
      <c r="Y331" s="438">
        <v>39.970300000000002</v>
      </c>
      <c r="Z331" s="438">
        <v>100.20972</v>
      </c>
      <c r="AA331" s="438">
        <v>-351.03944000000001</v>
      </c>
      <c r="AB331" s="438">
        <v>548.19067000000007</v>
      </c>
      <c r="AC331" s="438">
        <v>90.815880000000007</v>
      </c>
      <c r="AD331" s="438">
        <v>33.976190000000003</v>
      </c>
      <c r="AE331" s="438">
        <v>156.62707</v>
      </c>
      <c r="AF331" s="438">
        <v>51.635889999999996</v>
      </c>
      <c r="AG331" s="438">
        <v>4.0289099999999998</v>
      </c>
      <c r="AH331" s="438">
        <v>-276.60171000000003</v>
      </c>
      <c r="AI331" s="438">
        <v>-105.10603</v>
      </c>
      <c r="AJ331" s="438">
        <v>-80.657520000000005</v>
      </c>
      <c r="AK331" s="438">
        <v>279.51938999999999</v>
      </c>
      <c r="AL331" s="438">
        <v>-1322.6220000000001</v>
      </c>
      <c r="AM331" s="438">
        <v>351.77287000000001</v>
      </c>
      <c r="AN331" s="438">
        <v>-243.8879</v>
      </c>
      <c r="AO331" s="438">
        <v>-10.40732</v>
      </c>
      <c r="AP331" s="438">
        <v>320.23546000000005</v>
      </c>
    </row>
    <row r="332" spans="1:42" ht="3.75" customHeight="1" thickBot="1">
      <c r="A332" s="287"/>
      <c r="B332" s="487"/>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c r="AG332" s="487"/>
      <c r="AH332" s="487"/>
      <c r="AI332" s="487"/>
      <c r="AJ332" s="487"/>
      <c r="AK332" s="487"/>
      <c r="AL332" s="487"/>
      <c r="AM332" s="487"/>
      <c r="AN332" s="487"/>
      <c r="AO332" s="487"/>
      <c r="AP332" s="487"/>
    </row>
    <row r="333" spans="1:42"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row>
  </sheetData>
  <mergeCells count="4">
    <mergeCell ref="A1:AP1"/>
    <mergeCell ref="A2:AP2"/>
    <mergeCell ref="A3:AP3"/>
    <mergeCell ref="A4:AP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5"/>
  <sheetViews>
    <sheetView zoomScaleNormal="100" workbookViewId="0">
      <selection activeCell="A3" sqref="A3:AP3"/>
    </sheetView>
  </sheetViews>
  <sheetFormatPr defaultRowHeight="15"/>
  <cols>
    <col min="1" max="1" width="99.5703125" style="5" customWidth="1"/>
    <col min="2" max="2" width="8.28515625" style="5" bestFit="1" customWidth="1"/>
    <col min="3" max="5" width="8.28515625" style="694" customWidth="1"/>
    <col min="6" max="8" width="8.28515625" style="5" bestFit="1" customWidth="1"/>
    <col min="9" max="9" width="9.28515625" style="5" customWidth="1"/>
    <col min="10" max="10" width="8.28515625" style="5" bestFit="1" customWidth="1"/>
    <col min="11" max="12" width="7.28515625" style="5" bestFit="1" customWidth="1"/>
    <col min="13" max="13" width="8.28515625" style="5" bestFit="1" customWidth="1"/>
    <col min="14" max="14" width="7.28515625" style="5" bestFit="1" customWidth="1"/>
    <col min="15" max="15" width="8.28515625" style="5" bestFit="1" customWidth="1"/>
    <col min="16" max="16" width="8.42578125" style="5" customWidth="1"/>
    <col min="17" max="25" width="8.28515625" style="5" bestFit="1" customWidth="1"/>
    <col min="26" max="26" width="7.28515625" style="5" bestFit="1" customWidth="1"/>
    <col min="27" max="37" width="8.28515625" style="5" bestFit="1" customWidth="1"/>
    <col min="38" max="39" width="8.28515625" style="676" bestFit="1" customWidth="1"/>
    <col min="40" max="40" width="9.85546875" style="690" customWidth="1"/>
    <col min="41" max="41" width="8.28515625" style="5" bestFit="1" customWidth="1"/>
    <col min="42" max="42" width="9.28515625" style="5" bestFit="1" customWidth="1"/>
    <col min="43" max="16384" width="9.140625" style="5"/>
  </cols>
  <sheetData>
    <row r="1" spans="1:42" ht="30" customHeight="1">
      <c r="A1" s="711" t="s">
        <v>961</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row>
    <row r="2" spans="1:42" ht="18">
      <c r="A2" s="712" t="s">
        <v>987</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row>
    <row r="3" spans="1:42" ht="30" customHeight="1">
      <c r="A3" s="718" t="s">
        <v>1519</v>
      </c>
      <c r="B3" s="718"/>
      <c r="C3" s="718"/>
      <c r="D3" s="718"/>
      <c r="E3" s="718"/>
      <c r="F3" s="718"/>
      <c r="G3" s="718"/>
      <c r="H3" s="718"/>
      <c r="I3" s="718"/>
      <c r="J3" s="718"/>
      <c r="K3" s="718"/>
      <c r="L3" s="718"/>
      <c r="M3" s="718"/>
      <c r="N3" s="718"/>
      <c r="O3" s="718"/>
      <c r="P3" s="718"/>
      <c r="Q3" s="718"/>
      <c r="R3" s="718"/>
      <c r="S3" s="718"/>
      <c r="T3" s="718"/>
      <c r="U3" s="718"/>
      <c r="V3" s="718"/>
      <c r="W3" s="718"/>
      <c r="X3" s="718"/>
      <c r="Y3" s="718"/>
      <c r="Z3" s="718"/>
      <c r="AA3" s="718"/>
      <c r="AB3" s="718"/>
      <c r="AC3" s="718"/>
      <c r="AD3" s="718"/>
      <c r="AE3" s="718"/>
      <c r="AF3" s="718"/>
      <c r="AG3" s="718"/>
      <c r="AH3" s="718"/>
      <c r="AI3" s="718"/>
      <c r="AJ3" s="718"/>
      <c r="AK3" s="718"/>
      <c r="AL3" s="718"/>
      <c r="AM3" s="718"/>
      <c r="AN3" s="718"/>
      <c r="AO3" s="718"/>
      <c r="AP3" s="718"/>
    </row>
    <row r="4" spans="1:42">
      <c r="A4" s="103"/>
      <c r="B4" s="178"/>
      <c r="C4" s="178"/>
      <c r="D4" s="178"/>
      <c r="E4" s="178"/>
      <c r="F4" s="178"/>
      <c r="G4" s="178"/>
      <c r="H4" s="178"/>
      <c r="I4" s="178"/>
      <c r="J4" s="178"/>
      <c r="K4" s="178"/>
      <c r="L4" s="178"/>
      <c r="M4" s="178"/>
      <c r="N4" s="11"/>
      <c r="O4" s="11"/>
      <c r="P4" s="11"/>
      <c r="Q4" s="11"/>
      <c r="R4" s="11"/>
      <c r="S4" s="11"/>
      <c r="T4" s="11"/>
      <c r="U4" s="11"/>
      <c r="V4" s="11"/>
      <c r="W4" s="11"/>
      <c r="X4" s="11"/>
      <c r="Y4" s="11"/>
      <c r="Z4" s="11"/>
      <c r="AA4" s="11"/>
      <c r="AB4" s="11"/>
      <c r="AC4" s="10"/>
      <c r="AD4" s="10"/>
      <c r="AE4" s="10"/>
      <c r="AF4" s="10"/>
      <c r="AG4" s="10"/>
      <c r="AH4" s="10"/>
      <c r="AI4" s="10"/>
      <c r="AJ4" s="10"/>
      <c r="AK4" s="10"/>
      <c r="AL4" s="10"/>
      <c r="AM4" s="10"/>
      <c r="AN4" s="10"/>
      <c r="AO4" s="10"/>
      <c r="AP4" s="10"/>
    </row>
    <row r="5" spans="1:42" ht="30" customHeight="1">
      <c r="A5" s="102"/>
      <c r="B5" s="52" t="s">
        <v>67</v>
      </c>
      <c r="C5" s="52" t="s">
        <v>68</v>
      </c>
      <c r="D5" s="52" t="s">
        <v>69</v>
      </c>
      <c r="E5" s="52" t="s">
        <v>92</v>
      </c>
      <c r="F5" s="52" t="s">
        <v>70</v>
      </c>
      <c r="G5" s="52" t="s">
        <v>71</v>
      </c>
      <c r="H5" s="52" t="s">
        <v>89</v>
      </c>
      <c r="I5" s="52" t="s">
        <v>72</v>
      </c>
      <c r="J5" s="52" t="s">
        <v>73</v>
      </c>
      <c r="K5" s="52" t="s">
        <v>74</v>
      </c>
      <c r="L5" s="52" t="s">
        <v>75</v>
      </c>
      <c r="M5" s="53" t="s">
        <v>76</v>
      </c>
      <c r="N5" s="52" t="s">
        <v>82</v>
      </c>
      <c r="O5" s="52" t="s">
        <v>80</v>
      </c>
      <c r="P5" s="52" t="s">
        <v>90</v>
      </c>
      <c r="Q5" s="52" t="s">
        <v>81</v>
      </c>
      <c r="R5" s="52" t="s">
        <v>79</v>
      </c>
      <c r="S5" s="52" t="s">
        <v>77</v>
      </c>
      <c r="T5" s="52" t="s">
        <v>91</v>
      </c>
      <c r="U5" s="53" t="s">
        <v>78</v>
      </c>
      <c r="V5" s="52" t="s">
        <v>87</v>
      </c>
      <c r="W5" s="52" t="s">
        <v>88</v>
      </c>
      <c r="X5" s="52" t="s">
        <v>86</v>
      </c>
      <c r="Y5" s="52" t="s">
        <v>84</v>
      </c>
      <c r="Z5" s="52" t="s">
        <v>83</v>
      </c>
      <c r="AA5" s="52" t="s">
        <v>93</v>
      </c>
      <c r="AB5" s="52" t="s">
        <v>94</v>
      </c>
      <c r="AC5" s="53" t="s">
        <v>95</v>
      </c>
      <c r="AD5" s="52" t="s">
        <v>96</v>
      </c>
      <c r="AE5" s="52" t="s">
        <v>97</v>
      </c>
      <c r="AF5" s="52" t="s">
        <v>517</v>
      </c>
      <c r="AG5" s="52" t="s">
        <v>1295</v>
      </c>
      <c r="AH5" s="52" t="s">
        <v>1306</v>
      </c>
      <c r="AI5" s="52" t="s">
        <v>1307</v>
      </c>
      <c r="AJ5" s="52" t="s">
        <v>1317</v>
      </c>
      <c r="AK5" s="52" t="s">
        <v>1318</v>
      </c>
      <c r="AL5" s="52" t="s">
        <v>1440</v>
      </c>
      <c r="AM5" s="52" t="s">
        <v>1473</v>
      </c>
      <c r="AN5" s="52" t="s">
        <v>1474</v>
      </c>
      <c r="AO5" s="52" t="s">
        <v>1475</v>
      </c>
      <c r="AP5" s="53" t="s">
        <v>518</v>
      </c>
    </row>
    <row r="6" spans="1:42">
      <c r="A6" s="103"/>
      <c r="B6" s="104"/>
      <c r="C6" s="104"/>
      <c r="D6" s="104"/>
      <c r="E6" s="104"/>
      <c r="F6" s="104"/>
      <c r="G6" s="104"/>
      <c r="H6" s="104"/>
      <c r="I6" s="104"/>
      <c r="J6" s="104"/>
      <c r="K6" s="104"/>
      <c r="L6" s="104"/>
      <c r="M6" s="105"/>
      <c r="N6" s="104"/>
      <c r="O6" s="104"/>
      <c r="P6" s="104"/>
      <c r="Q6" s="104"/>
      <c r="R6" s="104"/>
      <c r="S6" s="104"/>
      <c r="T6" s="104"/>
      <c r="U6" s="105"/>
      <c r="V6" s="104"/>
      <c r="W6" s="104"/>
      <c r="X6" s="104"/>
      <c r="Y6" s="104"/>
      <c r="Z6" s="104"/>
      <c r="AA6" s="104"/>
      <c r="AB6" s="104"/>
      <c r="AC6" s="105"/>
      <c r="AD6" s="104"/>
      <c r="AE6" s="104"/>
      <c r="AF6" s="104"/>
      <c r="AG6" s="104"/>
      <c r="AH6" s="104"/>
      <c r="AI6" s="104"/>
      <c r="AJ6" s="104"/>
      <c r="AK6" s="104"/>
      <c r="AL6" s="104"/>
      <c r="AM6" s="104"/>
      <c r="AN6" s="104"/>
      <c r="AO6" s="104"/>
      <c r="AP6" s="105"/>
    </row>
    <row r="7" spans="1:42">
      <c r="A7" s="72" t="s">
        <v>520</v>
      </c>
      <c r="B7" s="52"/>
      <c r="C7" s="52"/>
      <c r="D7" s="52"/>
      <c r="E7" s="52"/>
      <c r="F7" s="52"/>
      <c r="G7" s="52"/>
      <c r="H7" s="52"/>
      <c r="I7" s="52"/>
      <c r="J7" s="52"/>
      <c r="K7" s="52"/>
      <c r="L7" s="52"/>
      <c r="M7" s="53"/>
      <c r="N7" s="52"/>
      <c r="O7" s="52"/>
      <c r="P7" s="52"/>
      <c r="Q7" s="52"/>
      <c r="R7" s="52"/>
      <c r="S7" s="52"/>
      <c r="T7" s="52"/>
      <c r="U7" s="53"/>
      <c r="V7" s="52"/>
      <c r="W7" s="52"/>
      <c r="X7" s="52"/>
      <c r="Y7" s="52"/>
      <c r="Z7" s="52"/>
      <c r="AA7" s="52"/>
      <c r="AB7" s="52"/>
      <c r="AC7" s="53"/>
      <c r="AD7" s="52"/>
      <c r="AE7" s="52"/>
      <c r="AF7" s="52"/>
      <c r="AG7" s="52"/>
      <c r="AH7" s="52"/>
      <c r="AI7" s="52"/>
      <c r="AJ7" s="52"/>
      <c r="AK7" s="52"/>
      <c r="AL7" s="52"/>
      <c r="AM7" s="52"/>
      <c r="AN7" s="52"/>
      <c r="AO7" s="52"/>
      <c r="AP7" s="53"/>
    </row>
    <row r="8" spans="1:42">
      <c r="A8" s="103" t="s">
        <v>521</v>
      </c>
      <c r="B8" s="106">
        <v>0.17879999999999999</v>
      </c>
      <c r="C8" s="106">
        <v>0.1249</v>
      </c>
      <c r="D8" s="106">
        <v>0.1207</v>
      </c>
      <c r="E8" s="106">
        <v>7.5600000000000001E-2</v>
      </c>
      <c r="F8" s="106">
        <v>8.8800000000000004E-2</v>
      </c>
      <c r="G8" s="106">
        <v>7.0800000000000002E-2</v>
      </c>
      <c r="H8" s="106">
        <v>7.4399999999999994E-2</v>
      </c>
      <c r="I8" s="106">
        <v>6.4100000000000004E-2</v>
      </c>
      <c r="J8" s="106">
        <v>8.0100000000000005E-2</v>
      </c>
      <c r="K8" s="106">
        <v>7.6499999999999999E-2</v>
      </c>
      <c r="L8" s="106">
        <v>4.5699999999999998E-2</v>
      </c>
      <c r="M8" s="106">
        <v>5.4899999999999997E-2</v>
      </c>
      <c r="N8" s="106">
        <v>8.4699999999999998E-2</v>
      </c>
      <c r="O8" s="106">
        <v>0.1686</v>
      </c>
      <c r="P8" s="106">
        <v>8.4599999999999995E-2</v>
      </c>
      <c r="Q8" s="106">
        <v>0.1003</v>
      </c>
      <c r="R8" s="106">
        <v>0.10979999999999999</v>
      </c>
      <c r="S8" s="106">
        <v>5.3600000000000002E-2</v>
      </c>
      <c r="T8" s="106">
        <v>6.3500000000000001E-2</v>
      </c>
      <c r="U8" s="106">
        <v>8.6499999999999994E-2</v>
      </c>
      <c r="V8" s="106">
        <v>9.2299999999999993E-2</v>
      </c>
      <c r="W8" s="106">
        <v>5.8900000000000001E-2</v>
      </c>
      <c r="X8" s="106">
        <v>7.5899999999999995E-2</v>
      </c>
      <c r="Y8" s="106">
        <v>5.6599999999999998E-2</v>
      </c>
      <c r="Z8" s="106">
        <v>6.8199999999999997E-2</v>
      </c>
      <c r="AA8" s="106">
        <v>3.5200000000000002E-2</v>
      </c>
      <c r="AB8" s="106">
        <v>7.0099999999999996E-2</v>
      </c>
      <c r="AC8" s="106">
        <v>0.11459999999999999</v>
      </c>
      <c r="AD8" s="106">
        <v>7.5899999999999995E-2</v>
      </c>
      <c r="AE8" s="106">
        <v>6.0499999999999998E-2</v>
      </c>
      <c r="AF8" s="106">
        <v>0.1195</v>
      </c>
      <c r="AG8" s="106">
        <v>7.4300000000000005E-2</v>
      </c>
      <c r="AH8" s="106">
        <v>6.1100000000000002E-2</v>
      </c>
      <c r="AI8" s="106">
        <v>4.4999999999999998E-2</v>
      </c>
      <c r="AJ8" s="106">
        <v>6.6600000000000006E-2</v>
      </c>
      <c r="AK8" s="106">
        <v>4.6100000000000002E-2</v>
      </c>
      <c r="AL8" s="106">
        <v>7.2800000000000004E-2</v>
      </c>
      <c r="AM8" s="106">
        <v>7.5600000000000001E-2</v>
      </c>
      <c r="AN8" s="106">
        <v>0.12720000000000001</v>
      </c>
      <c r="AO8" s="106">
        <v>0.1376</v>
      </c>
      <c r="AP8" s="106">
        <v>0.1031</v>
      </c>
    </row>
    <row r="9" spans="1:42">
      <c r="A9" s="103" t="s">
        <v>522</v>
      </c>
      <c r="B9" s="106">
        <v>0.69230000000000003</v>
      </c>
      <c r="C9" s="106">
        <v>0.75319999999999998</v>
      </c>
      <c r="D9" s="106">
        <v>0.65700000000000003</v>
      </c>
      <c r="E9" s="106">
        <v>0.7742</v>
      </c>
      <c r="F9" s="106">
        <v>0.55600000000000005</v>
      </c>
      <c r="G9" s="106">
        <v>0.74060000000000004</v>
      </c>
      <c r="H9" s="106">
        <v>0.78590000000000004</v>
      </c>
      <c r="I9" s="106">
        <v>0.82350000000000001</v>
      </c>
      <c r="J9" s="106">
        <v>0.80410000000000004</v>
      </c>
      <c r="K9" s="106">
        <v>0.77500000000000002</v>
      </c>
      <c r="L9" s="106">
        <v>0.77390000000000003</v>
      </c>
      <c r="M9" s="106">
        <v>0.83279999999999998</v>
      </c>
      <c r="N9" s="106">
        <v>0.76929999999999998</v>
      </c>
      <c r="O9" s="106">
        <v>0.6915</v>
      </c>
      <c r="P9" s="106">
        <v>0.69430000000000003</v>
      </c>
      <c r="Q9" s="106">
        <v>0.79220000000000002</v>
      </c>
      <c r="R9" s="106">
        <v>0.77639999999999998</v>
      </c>
      <c r="S9" s="106">
        <v>0.8135</v>
      </c>
      <c r="T9" s="106">
        <v>0.73089999999999999</v>
      </c>
      <c r="U9" s="106">
        <v>0.84389999999999998</v>
      </c>
      <c r="V9" s="106">
        <v>0.82579999999999998</v>
      </c>
      <c r="W9" s="106">
        <v>0.71909999999999996</v>
      </c>
      <c r="X9" s="106">
        <v>0.72140000000000004</v>
      </c>
      <c r="Y9" s="106">
        <v>0.78739999999999999</v>
      </c>
      <c r="Z9" s="106">
        <v>0.76770000000000005</v>
      </c>
      <c r="AA9" s="106">
        <v>0.81930000000000003</v>
      </c>
      <c r="AB9" s="106">
        <v>0.77</v>
      </c>
      <c r="AC9" s="106">
        <v>0.77859999999999996</v>
      </c>
      <c r="AD9" s="106">
        <v>0.85919999999999996</v>
      </c>
      <c r="AE9" s="106">
        <v>0.69830000000000003</v>
      </c>
      <c r="AF9" s="106">
        <v>0.76529999999999998</v>
      </c>
      <c r="AG9" s="106">
        <v>0.79120000000000001</v>
      </c>
      <c r="AH9" s="106">
        <v>0.83420000000000005</v>
      </c>
      <c r="AI9" s="106">
        <v>0.71619999999999995</v>
      </c>
      <c r="AJ9" s="106">
        <v>0.78969999999999996</v>
      </c>
      <c r="AK9" s="106">
        <v>0.91479999999999995</v>
      </c>
      <c r="AL9" s="106">
        <v>0.81279999999999997</v>
      </c>
      <c r="AM9" s="106">
        <v>0.76390000000000002</v>
      </c>
      <c r="AN9" s="106">
        <v>0.7258</v>
      </c>
      <c r="AO9" s="106">
        <v>0.74939999999999996</v>
      </c>
      <c r="AP9" s="106">
        <v>0.747</v>
      </c>
    </row>
    <row r="10" spans="1:42">
      <c r="A10" s="72" t="s">
        <v>523</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row>
    <row r="11" spans="1:42">
      <c r="A11" s="108" t="s">
        <v>1366</v>
      </c>
      <c r="B11" s="106">
        <v>0.63109999999999999</v>
      </c>
      <c r="C11" s="106">
        <v>0.69630000000000003</v>
      </c>
      <c r="D11" s="106">
        <v>0.77170000000000005</v>
      </c>
      <c r="E11" s="106">
        <v>0.80559999999999998</v>
      </c>
      <c r="F11" s="106">
        <v>0.61639999999999995</v>
      </c>
      <c r="G11" s="106">
        <v>0.68789999999999996</v>
      </c>
      <c r="H11" s="106">
        <v>0.71189999999999998</v>
      </c>
      <c r="I11" s="106">
        <v>0.69740000000000002</v>
      </c>
      <c r="J11" s="106">
        <v>0.73880000000000001</v>
      </c>
      <c r="K11" s="106">
        <v>0.72409999999999997</v>
      </c>
      <c r="L11" s="106">
        <v>0.71899999999999997</v>
      </c>
      <c r="M11" s="106">
        <v>0.74470000000000003</v>
      </c>
      <c r="N11" s="106">
        <v>0.72309999999999997</v>
      </c>
      <c r="O11" s="106">
        <v>0.85250000000000004</v>
      </c>
      <c r="P11" s="106">
        <v>0.79979999999999996</v>
      </c>
      <c r="Q11" s="106">
        <v>0.84809999999999997</v>
      </c>
      <c r="R11" s="106">
        <v>0.80579999999999996</v>
      </c>
      <c r="S11" s="106">
        <v>0.5575</v>
      </c>
      <c r="T11" s="106">
        <v>0.78180000000000005</v>
      </c>
      <c r="U11" s="106">
        <v>0.7954</v>
      </c>
      <c r="V11" s="106">
        <v>0.7782</v>
      </c>
      <c r="W11" s="106">
        <v>0.8407</v>
      </c>
      <c r="X11" s="106">
        <v>0.76439999999999997</v>
      </c>
      <c r="Y11" s="106">
        <v>0.76359999999999995</v>
      </c>
      <c r="Z11" s="106">
        <v>0.74080000000000001</v>
      </c>
      <c r="AA11" s="106">
        <v>0.70530000000000004</v>
      </c>
      <c r="AB11" s="106">
        <v>0.74670000000000003</v>
      </c>
      <c r="AC11" s="106">
        <v>0.74819999999999998</v>
      </c>
      <c r="AD11" s="106">
        <v>0.75349999999999995</v>
      </c>
      <c r="AE11" s="106">
        <v>0.80379999999999996</v>
      </c>
      <c r="AF11" s="106">
        <v>0.36259999999999998</v>
      </c>
      <c r="AG11" s="106">
        <v>0.7954</v>
      </c>
      <c r="AH11" s="106">
        <v>0.74660000000000004</v>
      </c>
      <c r="AI11" s="106">
        <v>0.51300000000000001</v>
      </c>
      <c r="AJ11" s="106">
        <v>0.86580000000000001</v>
      </c>
      <c r="AK11" s="106">
        <v>0.25030000000000002</v>
      </c>
      <c r="AL11" s="106">
        <v>0.8508</v>
      </c>
      <c r="AM11" s="106">
        <v>0.80879999999999996</v>
      </c>
      <c r="AN11" s="106">
        <v>0.69469999999999998</v>
      </c>
      <c r="AO11" s="106">
        <v>0.71650000000000003</v>
      </c>
      <c r="AP11" s="106">
        <v>0.72609999999999997</v>
      </c>
    </row>
    <row r="12" spans="1:42">
      <c r="A12" s="108" t="s">
        <v>1367</v>
      </c>
      <c r="B12" s="106">
        <v>0.63109999999999999</v>
      </c>
      <c r="C12" s="106">
        <v>0.6966</v>
      </c>
      <c r="D12" s="106">
        <v>0.77170000000000005</v>
      </c>
      <c r="E12" s="106">
        <v>0.80579999999999996</v>
      </c>
      <c r="F12" s="106">
        <v>0.61639999999999995</v>
      </c>
      <c r="G12" s="106">
        <v>0.68799999999999994</v>
      </c>
      <c r="H12" s="106">
        <v>0.71189999999999998</v>
      </c>
      <c r="I12" s="106">
        <v>0.69740000000000002</v>
      </c>
      <c r="J12" s="106">
        <v>0.7389</v>
      </c>
      <c r="K12" s="106">
        <v>0.72409999999999997</v>
      </c>
      <c r="L12" s="106">
        <v>0.71899999999999997</v>
      </c>
      <c r="M12" s="106">
        <v>0.74470000000000003</v>
      </c>
      <c r="N12" s="106">
        <v>0.72319999999999995</v>
      </c>
      <c r="O12" s="106">
        <v>0.8528</v>
      </c>
      <c r="P12" s="106">
        <v>0.79979999999999996</v>
      </c>
      <c r="Q12" s="106">
        <v>0.84809999999999997</v>
      </c>
      <c r="R12" s="106">
        <v>0.80579999999999996</v>
      </c>
      <c r="S12" s="106">
        <v>0.5575</v>
      </c>
      <c r="T12" s="106">
        <v>0.78190000000000004</v>
      </c>
      <c r="U12" s="106">
        <v>0.79549999999999998</v>
      </c>
      <c r="V12" s="106">
        <v>0.7782</v>
      </c>
      <c r="W12" s="106">
        <v>0.8407</v>
      </c>
      <c r="X12" s="106">
        <v>0.76439999999999997</v>
      </c>
      <c r="Y12" s="106">
        <v>0.76359999999999995</v>
      </c>
      <c r="Z12" s="106">
        <v>0.74080000000000001</v>
      </c>
      <c r="AA12" s="106">
        <v>0.70530000000000004</v>
      </c>
      <c r="AB12" s="106">
        <v>0.74680000000000002</v>
      </c>
      <c r="AC12" s="106">
        <v>0.74829999999999997</v>
      </c>
      <c r="AD12" s="106">
        <v>0.75360000000000005</v>
      </c>
      <c r="AE12" s="106">
        <v>0.80379999999999996</v>
      </c>
      <c r="AF12" s="106">
        <v>0.36259999999999998</v>
      </c>
      <c r="AG12" s="106">
        <v>0.7954</v>
      </c>
      <c r="AH12" s="106">
        <v>0.74660000000000004</v>
      </c>
      <c r="AI12" s="106">
        <v>0.51300000000000001</v>
      </c>
      <c r="AJ12" s="106">
        <v>0.86580000000000001</v>
      </c>
      <c r="AK12" s="106">
        <v>0.25030000000000002</v>
      </c>
      <c r="AL12" s="106">
        <v>0.8508</v>
      </c>
      <c r="AM12" s="106">
        <v>0.80879999999999996</v>
      </c>
      <c r="AN12" s="106">
        <v>0.69469999999999998</v>
      </c>
      <c r="AO12" s="106">
        <v>0.71650000000000003</v>
      </c>
      <c r="AP12" s="106">
        <v>0.72619999999999996</v>
      </c>
    </row>
    <row r="13" spans="1:42">
      <c r="A13" s="103" t="s">
        <v>1368</v>
      </c>
      <c r="B13" s="106">
        <v>0.13189999999999999</v>
      </c>
      <c r="C13" s="106">
        <v>0.17169999999999999</v>
      </c>
      <c r="D13" s="106">
        <v>6.1699999999999998E-2</v>
      </c>
      <c r="E13" s="106">
        <v>6.3E-2</v>
      </c>
      <c r="F13" s="106">
        <v>0.18920000000000001</v>
      </c>
      <c r="G13" s="106">
        <v>9.3700000000000006E-2</v>
      </c>
      <c r="H13" s="106">
        <v>6.5799999999999997E-2</v>
      </c>
      <c r="I13" s="106">
        <v>7.7700000000000005E-2</v>
      </c>
      <c r="J13" s="106">
        <v>5.7299999999999997E-2</v>
      </c>
      <c r="K13" s="106">
        <v>2.98E-2</v>
      </c>
      <c r="L13" s="106">
        <v>2.8500000000000001E-2</v>
      </c>
      <c r="M13" s="106">
        <v>1.4999999999999999E-2</v>
      </c>
      <c r="N13" s="106">
        <v>0.1101</v>
      </c>
      <c r="O13" s="106">
        <v>1.3899999999999999E-2</v>
      </c>
      <c r="P13" s="106">
        <v>8.5599999999999996E-2</v>
      </c>
      <c r="Q13" s="106">
        <v>1.7999999999999999E-2</v>
      </c>
      <c r="R13" s="106">
        <v>0</v>
      </c>
      <c r="S13" s="106">
        <v>1.5299999999999999E-2</v>
      </c>
      <c r="T13" s="106">
        <v>2.98E-2</v>
      </c>
      <c r="U13" s="106">
        <v>4.9099999999999998E-2</v>
      </c>
      <c r="V13" s="106">
        <v>7.5999999999999998E-2</v>
      </c>
      <c r="W13" s="106">
        <v>3.8999999999999998E-3</v>
      </c>
      <c r="X13" s="106">
        <v>2.4400000000000002E-2</v>
      </c>
      <c r="Y13" s="106">
        <v>7.0800000000000002E-2</v>
      </c>
      <c r="Z13" s="106">
        <v>0.12920000000000001</v>
      </c>
      <c r="AA13" s="106">
        <v>0.16569999999999999</v>
      </c>
      <c r="AB13" s="106">
        <v>0.1265</v>
      </c>
      <c r="AC13" s="106">
        <v>6.7199999999999996E-2</v>
      </c>
      <c r="AD13" s="106">
        <v>0.10879999999999999</v>
      </c>
      <c r="AE13" s="106">
        <v>1.5800000000000002E-2</v>
      </c>
      <c r="AF13" s="106">
        <v>0.15840000000000001</v>
      </c>
      <c r="AG13" s="106">
        <v>0.04</v>
      </c>
      <c r="AH13" s="106">
        <v>4.9599999999999998E-2</v>
      </c>
      <c r="AI13" s="106">
        <v>5.8599999999999999E-2</v>
      </c>
      <c r="AJ13" s="106">
        <v>0</v>
      </c>
      <c r="AK13" s="106">
        <v>0</v>
      </c>
      <c r="AL13" s="106">
        <v>4.0500000000000001E-2</v>
      </c>
      <c r="AM13" s="106">
        <v>0</v>
      </c>
      <c r="AN13" s="106">
        <v>0</v>
      </c>
      <c r="AO13" s="106">
        <v>0</v>
      </c>
      <c r="AP13" s="106">
        <v>8.3599999999999994E-2</v>
      </c>
    </row>
    <row r="14" spans="1:42">
      <c r="A14" s="108" t="s">
        <v>1369</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6.0000000000000001E-3</v>
      </c>
      <c r="AI14" s="106">
        <v>0</v>
      </c>
      <c r="AJ14" s="106">
        <v>2E-3</v>
      </c>
      <c r="AK14" s="106">
        <v>0</v>
      </c>
      <c r="AL14" s="106">
        <v>0</v>
      </c>
      <c r="AM14" s="106">
        <v>0</v>
      </c>
      <c r="AN14" s="106">
        <v>0</v>
      </c>
      <c r="AO14" s="106">
        <v>1.38E-2</v>
      </c>
      <c r="AP14" s="106">
        <v>2.0000000000000001E-4</v>
      </c>
    </row>
    <row r="15" spans="1:42">
      <c r="A15" s="109" t="s">
        <v>524</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row>
    <row r="16" spans="1:42">
      <c r="A16" s="108" t="s">
        <v>1417</v>
      </c>
      <c r="B16" s="106">
        <v>0.1759</v>
      </c>
      <c r="C16" s="106">
        <v>5.2400000000000002E-2</v>
      </c>
      <c r="D16" s="106">
        <v>7.4000000000000003E-3</v>
      </c>
      <c r="E16" s="106">
        <v>4.0099999999999997E-2</v>
      </c>
      <c r="F16" s="106">
        <v>3.44E-2</v>
      </c>
      <c r="G16" s="106">
        <v>0.15890000000000001</v>
      </c>
      <c r="H16" s="106">
        <v>5.4699999999999999E-2</v>
      </c>
      <c r="I16" s="106">
        <v>6.2399999999999997E-2</v>
      </c>
      <c r="J16" s="106">
        <v>0.13200000000000001</v>
      </c>
      <c r="K16" s="106">
        <v>6.3799999999999996E-2</v>
      </c>
      <c r="L16" s="106">
        <v>0.17799999999999999</v>
      </c>
      <c r="M16" s="106">
        <v>4.0800000000000003E-2</v>
      </c>
      <c r="N16" s="106">
        <v>7.1199999999999999E-2</v>
      </c>
      <c r="O16" s="106">
        <v>0.1109</v>
      </c>
      <c r="P16" s="106">
        <v>6.08E-2</v>
      </c>
      <c r="Q16" s="106">
        <v>1.06E-2</v>
      </c>
      <c r="R16" s="106">
        <v>1.47E-2</v>
      </c>
      <c r="S16" s="106">
        <v>5.4000000000000003E-3</v>
      </c>
      <c r="T16" s="106">
        <v>5.0000000000000001E-3</v>
      </c>
      <c r="U16" s="106">
        <v>1.49E-2</v>
      </c>
      <c r="V16" s="106">
        <v>4.0000000000000001E-3</v>
      </c>
      <c r="W16" s="106">
        <v>3.5000000000000001E-3</v>
      </c>
      <c r="X16" s="106">
        <v>1.6400000000000001E-2</v>
      </c>
      <c r="Y16" s="106">
        <v>0.73</v>
      </c>
      <c r="Z16" s="106">
        <v>5.6800000000000003E-2</v>
      </c>
      <c r="AA16" s="106">
        <v>0.27329999999999999</v>
      </c>
      <c r="AB16" s="106">
        <v>3.78E-2</v>
      </c>
      <c r="AC16" s="106">
        <v>6.8900000000000003E-2</v>
      </c>
      <c r="AD16" s="106">
        <v>2.4E-2</v>
      </c>
      <c r="AE16" s="106">
        <v>1.6299999999999999E-2</v>
      </c>
      <c r="AF16" s="106">
        <v>1.2200000000000001E-2</v>
      </c>
      <c r="AG16" s="106">
        <v>1.34E-2</v>
      </c>
      <c r="AH16" s="106">
        <v>1.95E-2</v>
      </c>
      <c r="AI16" s="106">
        <v>3.8999999999999998E-3</v>
      </c>
      <c r="AJ16" s="106">
        <v>0.21829999999999999</v>
      </c>
      <c r="AK16" s="106">
        <v>2.0000000000000001E-4</v>
      </c>
      <c r="AL16" s="106">
        <v>4.0000000000000002E-4</v>
      </c>
      <c r="AM16" s="106">
        <v>0.99450000000000005</v>
      </c>
      <c r="AN16" s="106">
        <v>1.7100000000000001E-2</v>
      </c>
      <c r="AO16" s="106">
        <v>2.9100000000000001E-2</v>
      </c>
      <c r="AP16" s="106">
        <v>7.2099999999999997E-2</v>
      </c>
    </row>
    <row r="17" spans="1:42">
      <c r="A17" s="108" t="s">
        <v>1371</v>
      </c>
      <c r="B17" s="106">
        <v>0.82410000000000005</v>
      </c>
      <c r="C17" s="106">
        <v>0.9476</v>
      </c>
      <c r="D17" s="106">
        <v>0.99260000000000004</v>
      </c>
      <c r="E17" s="106">
        <v>0.95989999999999998</v>
      </c>
      <c r="F17" s="106">
        <v>0.96560000000000001</v>
      </c>
      <c r="G17" s="106">
        <v>0.84109999999999996</v>
      </c>
      <c r="H17" s="106">
        <v>0.94530000000000003</v>
      </c>
      <c r="I17" s="106">
        <v>0.93759999999999999</v>
      </c>
      <c r="J17" s="106">
        <v>0.86799999999999999</v>
      </c>
      <c r="K17" s="106">
        <v>0.93620000000000003</v>
      </c>
      <c r="L17" s="106">
        <v>0.82199999999999995</v>
      </c>
      <c r="M17" s="106">
        <v>0.95920000000000005</v>
      </c>
      <c r="N17" s="106">
        <v>0.92879999999999996</v>
      </c>
      <c r="O17" s="106">
        <v>0.8891</v>
      </c>
      <c r="P17" s="106">
        <v>0.93920000000000003</v>
      </c>
      <c r="Q17" s="106">
        <v>0.98939999999999995</v>
      </c>
      <c r="R17" s="106">
        <v>0.98529999999999995</v>
      </c>
      <c r="S17" s="106">
        <v>0.99460000000000004</v>
      </c>
      <c r="T17" s="106">
        <v>0.995</v>
      </c>
      <c r="U17" s="106">
        <v>0.98509999999999998</v>
      </c>
      <c r="V17" s="106">
        <v>0.996</v>
      </c>
      <c r="W17" s="106">
        <v>0.99650000000000005</v>
      </c>
      <c r="X17" s="106">
        <v>0.98360000000000003</v>
      </c>
      <c r="Y17" s="106">
        <v>0.27</v>
      </c>
      <c r="Z17" s="106">
        <v>0.94320000000000004</v>
      </c>
      <c r="AA17" s="106">
        <v>0.72670000000000001</v>
      </c>
      <c r="AB17" s="106">
        <v>0.96220000000000006</v>
      </c>
      <c r="AC17" s="106">
        <v>0.93110000000000004</v>
      </c>
      <c r="AD17" s="106">
        <v>0.97599999999999998</v>
      </c>
      <c r="AE17" s="106">
        <v>0.98370000000000002</v>
      </c>
      <c r="AF17" s="106">
        <v>0.98780000000000001</v>
      </c>
      <c r="AG17" s="106">
        <v>0.98660000000000003</v>
      </c>
      <c r="AH17" s="106">
        <v>0.98050000000000004</v>
      </c>
      <c r="AI17" s="106">
        <v>0.99609999999999999</v>
      </c>
      <c r="AJ17" s="106">
        <v>0.78169999999999995</v>
      </c>
      <c r="AK17" s="106">
        <v>0.99980000000000002</v>
      </c>
      <c r="AL17" s="106">
        <v>0.99960000000000004</v>
      </c>
      <c r="AM17" s="106">
        <v>5.4999999999999997E-3</v>
      </c>
      <c r="AN17" s="106">
        <v>0.9829</v>
      </c>
      <c r="AO17" s="106">
        <v>0.97089999999999999</v>
      </c>
      <c r="AP17" s="106">
        <v>0.92789999999999995</v>
      </c>
    </row>
    <row r="18" spans="1:42">
      <c r="A18" s="108" t="s">
        <v>525</v>
      </c>
      <c r="B18" s="110">
        <v>673.43830000000003</v>
      </c>
      <c r="C18" s="110">
        <v>694.52480000000003</v>
      </c>
      <c r="D18" s="110">
        <v>677.82560000000001</v>
      </c>
      <c r="E18" s="110">
        <v>702.74440000000004</v>
      </c>
      <c r="F18" s="110">
        <v>712.76490000000001</v>
      </c>
      <c r="G18" s="110">
        <v>638.09410000000003</v>
      </c>
      <c r="H18" s="110">
        <v>497.1893</v>
      </c>
      <c r="I18" s="110">
        <v>652.97659999999996</v>
      </c>
      <c r="J18" s="110">
        <v>716.40949999999998</v>
      </c>
      <c r="K18" s="110">
        <v>653.72439999999995</v>
      </c>
      <c r="L18" s="110">
        <v>646.26700000000005</v>
      </c>
      <c r="M18" s="110">
        <v>517.41930000000002</v>
      </c>
      <c r="N18" s="110">
        <v>769.12609999999995</v>
      </c>
      <c r="O18" s="110">
        <v>652.24770000000001</v>
      </c>
      <c r="P18" s="110">
        <v>426.09890000000001</v>
      </c>
      <c r="Q18" s="110">
        <v>855.35329999999999</v>
      </c>
      <c r="R18" s="110">
        <v>680.17570000000001</v>
      </c>
      <c r="S18" s="110">
        <v>572.58180000000004</v>
      </c>
      <c r="T18" s="110">
        <v>461.62430000000001</v>
      </c>
      <c r="U18" s="110">
        <v>522.20630000000006</v>
      </c>
      <c r="V18" s="110">
        <v>520.7595</v>
      </c>
      <c r="W18" s="110">
        <v>552.27790000000005</v>
      </c>
      <c r="X18" s="110">
        <v>483.2328</v>
      </c>
      <c r="Y18" s="110">
        <v>646.24609999999996</v>
      </c>
      <c r="Z18" s="110">
        <v>521.65809999999999</v>
      </c>
      <c r="AA18" s="110">
        <v>827.49360000000001</v>
      </c>
      <c r="AB18" s="110">
        <v>682.12149999999997</v>
      </c>
      <c r="AC18" s="110">
        <v>677.04100000000005</v>
      </c>
      <c r="AD18" s="110">
        <v>572.08690000000001</v>
      </c>
      <c r="AE18" s="110">
        <v>435.94260000000003</v>
      </c>
      <c r="AF18" s="110">
        <v>325.48099999999999</v>
      </c>
      <c r="AG18" s="110">
        <v>609.11839999999995</v>
      </c>
      <c r="AH18" s="110">
        <v>720.78510000000006</v>
      </c>
      <c r="AI18" s="110">
        <v>759.96069999999997</v>
      </c>
      <c r="AJ18" s="110">
        <v>460.68239999999997</v>
      </c>
      <c r="AK18" s="110">
        <v>530.46540000000005</v>
      </c>
      <c r="AL18" s="110">
        <v>716.23140000000001</v>
      </c>
      <c r="AM18" s="110">
        <v>586.48530000000005</v>
      </c>
      <c r="AN18" s="110">
        <v>679.47979999999995</v>
      </c>
      <c r="AO18" s="110">
        <v>470.1832</v>
      </c>
      <c r="AP18" s="110">
        <v>633.41060000000004</v>
      </c>
    </row>
    <row r="19" spans="1:42">
      <c r="A19" s="109" t="s">
        <v>526</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row>
    <row r="20" spans="1:42">
      <c r="A20" s="103" t="s">
        <v>527</v>
      </c>
      <c r="B20" s="106">
        <v>0.96640000000000004</v>
      </c>
      <c r="C20" s="106">
        <v>0.95299999999999996</v>
      </c>
      <c r="D20" s="106">
        <v>0.92290000000000005</v>
      </c>
      <c r="E20" s="106">
        <v>0.97689999999999999</v>
      </c>
      <c r="F20" s="106">
        <v>0.89649999999999996</v>
      </c>
      <c r="G20" s="106">
        <v>0.96179999999999999</v>
      </c>
      <c r="H20" s="106">
        <v>0.95740000000000003</v>
      </c>
      <c r="I20" s="106">
        <v>0.92490000000000006</v>
      </c>
      <c r="J20" s="106">
        <v>0.96950000000000003</v>
      </c>
      <c r="K20" s="106">
        <v>0.95079999999999998</v>
      </c>
      <c r="L20" s="106">
        <v>0.97170000000000001</v>
      </c>
      <c r="M20" s="106">
        <v>0.98229999999999995</v>
      </c>
      <c r="N20" s="106">
        <v>0.96109999999999995</v>
      </c>
      <c r="O20" s="106">
        <v>0.95430000000000004</v>
      </c>
      <c r="P20" s="106">
        <v>0.9607</v>
      </c>
      <c r="Q20" s="106">
        <v>0.97450000000000003</v>
      </c>
      <c r="R20" s="106">
        <v>0.97199999999999998</v>
      </c>
      <c r="S20" s="106">
        <v>0.95240000000000002</v>
      </c>
      <c r="T20" s="106">
        <v>0.98280000000000001</v>
      </c>
      <c r="U20" s="106">
        <v>0.97450000000000003</v>
      </c>
      <c r="V20" s="106">
        <v>0.98629999999999995</v>
      </c>
      <c r="W20" s="106">
        <v>0.98180000000000001</v>
      </c>
      <c r="X20" s="106">
        <v>0.99470000000000003</v>
      </c>
      <c r="Y20" s="106">
        <v>0.98799999999999999</v>
      </c>
      <c r="Z20" s="106">
        <v>0.94489999999999996</v>
      </c>
      <c r="AA20" s="106">
        <v>0.96619999999999995</v>
      </c>
      <c r="AB20" s="106">
        <v>0.98509999999999998</v>
      </c>
      <c r="AC20" s="106">
        <v>0.95650000000000002</v>
      </c>
      <c r="AD20" s="106">
        <v>0.97870000000000001</v>
      </c>
      <c r="AE20" s="106">
        <v>0.99309999999999998</v>
      </c>
      <c r="AF20" s="106">
        <v>0.96089999999999998</v>
      </c>
      <c r="AG20" s="106">
        <v>0.99009999999999998</v>
      </c>
      <c r="AH20" s="106">
        <v>0.96919999999999995</v>
      </c>
      <c r="AI20" s="106">
        <v>0.9597</v>
      </c>
      <c r="AJ20" s="106">
        <v>0.98350000000000004</v>
      </c>
      <c r="AK20" s="106">
        <v>0.98640000000000005</v>
      </c>
      <c r="AL20" s="106">
        <v>0.93169999999999997</v>
      </c>
      <c r="AM20" s="106">
        <v>0.93779999999999997</v>
      </c>
      <c r="AN20" s="106">
        <v>0.79669999999999996</v>
      </c>
      <c r="AO20" s="106">
        <v>0.99519999999999997</v>
      </c>
      <c r="AP20" s="106">
        <v>0.96109999999999995</v>
      </c>
    </row>
    <row r="21" spans="1:42">
      <c r="A21" s="103" t="s">
        <v>528</v>
      </c>
      <c r="B21" s="106">
        <v>0.23</v>
      </c>
      <c r="C21" s="106">
        <v>0.45100000000000001</v>
      </c>
      <c r="D21" s="106">
        <v>0.49469999999999997</v>
      </c>
      <c r="E21" s="106">
        <v>0.52639999999999998</v>
      </c>
      <c r="F21" s="106">
        <v>0.25640000000000002</v>
      </c>
      <c r="G21" s="106">
        <v>0.32029999999999997</v>
      </c>
      <c r="H21" s="106">
        <v>0.2742</v>
      </c>
      <c r="I21" s="106">
        <v>0.32579999999999998</v>
      </c>
      <c r="J21" s="106">
        <v>0.42359999999999998</v>
      </c>
      <c r="K21" s="106">
        <v>0.29720000000000002</v>
      </c>
      <c r="L21" s="106">
        <v>0.34510000000000002</v>
      </c>
      <c r="M21" s="106">
        <v>0.1042</v>
      </c>
      <c r="N21" s="106">
        <v>0.21809999999999999</v>
      </c>
      <c r="O21" s="106">
        <v>0.23280000000000001</v>
      </c>
      <c r="P21" s="106">
        <v>0.35780000000000001</v>
      </c>
      <c r="Q21" s="106">
        <v>0.52869999999999995</v>
      </c>
      <c r="R21" s="106">
        <v>0.1143</v>
      </c>
      <c r="S21" s="106">
        <v>0.22550000000000001</v>
      </c>
      <c r="T21" s="106">
        <v>0.19439999999999999</v>
      </c>
      <c r="U21" s="106">
        <v>0.35520000000000002</v>
      </c>
      <c r="V21" s="106">
        <v>0.24840000000000001</v>
      </c>
      <c r="W21" s="106">
        <v>4.7E-2</v>
      </c>
      <c r="X21" s="106">
        <v>0.40260000000000001</v>
      </c>
      <c r="Y21" s="106">
        <v>0.24160000000000001</v>
      </c>
      <c r="Z21" s="106">
        <v>0.33260000000000001</v>
      </c>
      <c r="AA21" s="106">
        <v>0.46739999999999998</v>
      </c>
      <c r="AB21" s="106">
        <v>0.19320000000000001</v>
      </c>
      <c r="AC21" s="106">
        <v>0.29060000000000002</v>
      </c>
      <c r="AD21" s="106">
        <v>0.24490000000000001</v>
      </c>
      <c r="AE21" s="106">
        <v>0.1961</v>
      </c>
      <c r="AF21" s="106">
        <v>0.27760000000000001</v>
      </c>
      <c r="AG21" s="106">
        <v>0.1628</v>
      </c>
      <c r="AH21" s="106">
        <v>0.3584</v>
      </c>
      <c r="AI21" s="106">
        <v>0.3004</v>
      </c>
      <c r="AJ21" s="106">
        <v>9.8799999999999999E-2</v>
      </c>
      <c r="AK21" s="106">
        <v>0.124</v>
      </c>
      <c r="AL21" s="106">
        <v>0.28560000000000002</v>
      </c>
      <c r="AM21" s="106">
        <v>0.25940000000000002</v>
      </c>
      <c r="AN21" s="106">
        <v>0.13370000000000001</v>
      </c>
      <c r="AO21" s="106">
        <v>4.6300000000000001E-2</v>
      </c>
      <c r="AP21" s="106">
        <v>0.28999999999999998</v>
      </c>
    </row>
    <row r="22" spans="1:42">
      <c r="A22" s="108" t="s">
        <v>529</v>
      </c>
      <c r="B22" s="106">
        <v>3.3599999999999998E-2</v>
      </c>
      <c r="C22" s="106">
        <v>4.7E-2</v>
      </c>
      <c r="D22" s="106">
        <v>7.7100000000000002E-2</v>
      </c>
      <c r="E22" s="106">
        <v>2.3099999999999999E-2</v>
      </c>
      <c r="F22" s="106">
        <v>0.10349999999999999</v>
      </c>
      <c r="G22" s="106">
        <v>3.8199999999999998E-2</v>
      </c>
      <c r="H22" s="106">
        <v>4.2599999999999999E-2</v>
      </c>
      <c r="I22" s="106">
        <v>7.51E-2</v>
      </c>
      <c r="J22" s="106">
        <v>3.0499999999999999E-2</v>
      </c>
      <c r="K22" s="106">
        <v>4.9200000000000001E-2</v>
      </c>
      <c r="L22" s="106">
        <v>2.8299999999999999E-2</v>
      </c>
      <c r="M22" s="106">
        <v>1.77E-2</v>
      </c>
      <c r="N22" s="106">
        <v>3.8899999999999997E-2</v>
      </c>
      <c r="O22" s="106">
        <v>4.5699999999999998E-2</v>
      </c>
      <c r="P22" s="106">
        <v>3.9300000000000002E-2</v>
      </c>
      <c r="Q22" s="106">
        <v>2.5499999999999998E-2</v>
      </c>
      <c r="R22" s="106">
        <v>2.8000000000000001E-2</v>
      </c>
      <c r="S22" s="106">
        <v>4.7600000000000003E-2</v>
      </c>
      <c r="T22" s="106">
        <v>1.72E-2</v>
      </c>
      <c r="U22" s="106">
        <v>2.5499999999999998E-2</v>
      </c>
      <c r="V22" s="106">
        <v>1.37E-2</v>
      </c>
      <c r="W22" s="106">
        <v>1.8200000000000001E-2</v>
      </c>
      <c r="X22" s="106">
        <v>5.3E-3</v>
      </c>
      <c r="Y22" s="106">
        <v>1.2E-2</v>
      </c>
      <c r="Z22" s="106">
        <v>5.5100000000000003E-2</v>
      </c>
      <c r="AA22" s="106">
        <v>3.3799999999999997E-2</v>
      </c>
      <c r="AB22" s="106">
        <v>1.49E-2</v>
      </c>
      <c r="AC22" s="106">
        <v>4.3499999999999997E-2</v>
      </c>
      <c r="AD22" s="106">
        <v>2.1299999999999999E-2</v>
      </c>
      <c r="AE22" s="106">
        <v>6.8999999999999999E-3</v>
      </c>
      <c r="AF22" s="106">
        <v>3.9100000000000003E-2</v>
      </c>
      <c r="AG22" s="106">
        <v>9.9000000000000008E-3</v>
      </c>
      <c r="AH22" s="106">
        <v>3.0800000000000001E-2</v>
      </c>
      <c r="AI22" s="106">
        <v>4.0300000000000002E-2</v>
      </c>
      <c r="AJ22" s="106">
        <v>1.6500000000000001E-2</v>
      </c>
      <c r="AK22" s="106">
        <v>1.3599999999999999E-2</v>
      </c>
      <c r="AL22" s="106">
        <v>6.83E-2</v>
      </c>
      <c r="AM22" s="106">
        <v>6.2199999999999998E-2</v>
      </c>
      <c r="AN22" s="106">
        <v>0.20330000000000001</v>
      </c>
      <c r="AO22" s="106">
        <v>4.7999999999999996E-3</v>
      </c>
      <c r="AP22" s="106">
        <v>3.8899999999999997E-2</v>
      </c>
    </row>
    <row r="23" spans="1:42">
      <c r="A23" s="108" t="s">
        <v>530</v>
      </c>
      <c r="B23" s="106">
        <v>0.21460000000000001</v>
      </c>
      <c r="C23" s="106">
        <v>0.44600000000000001</v>
      </c>
      <c r="D23" s="106">
        <v>0.47920000000000001</v>
      </c>
      <c r="E23" s="106">
        <v>0.52829999999999999</v>
      </c>
      <c r="F23" s="106">
        <v>0.26989999999999997</v>
      </c>
      <c r="G23" s="106">
        <v>0.3095</v>
      </c>
      <c r="H23" s="106">
        <v>0.26050000000000001</v>
      </c>
      <c r="I23" s="106">
        <v>0.3251</v>
      </c>
      <c r="J23" s="106">
        <v>0.42720000000000002</v>
      </c>
      <c r="K23" s="106">
        <v>0.30030000000000001</v>
      </c>
      <c r="L23" s="106">
        <v>0.35120000000000001</v>
      </c>
      <c r="M23" s="106">
        <v>9.98E-2</v>
      </c>
      <c r="N23" s="106">
        <v>0.2107</v>
      </c>
      <c r="O23" s="106">
        <v>0.21490000000000001</v>
      </c>
      <c r="P23" s="106">
        <v>0.34520000000000001</v>
      </c>
      <c r="Q23" s="106">
        <v>0.53839999999999999</v>
      </c>
      <c r="R23" s="106">
        <v>0.1089</v>
      </c>
      <c r="S23" s="106">
        <v>0.23319999999999999</v>
      </c>
      <c r="T23" s="106">
        <v>0.1918</v>
      </c>
      <c r="U23" s="106">
        <v>0.34939999999999999</v>
      </c>
      <c r="V23" s="106">
        <v>0.24859999999999999</v>
      </c>
      <c r="W23" s="106">
        <v>4.58E-2</v>
      </c>
      <c r="X23" s="106">
        <v>0.4042</v>
      </c>
      <c r="Y23" s="106">
        <v>0.23980000000000001</v>
      </c>
      <c r="Z23" s="106">
        <v>0.33689999999999998</v>
      </c>
      <c r="AA23" s="106">
        <v>0.46829999999999999</v>
      </c>
      <c r="AB23" s="106">
        <v>0.1895</v>
      </c>
      <c r="AC23" s="106">
        <v>0.28839999999999999</v>
      </c>
      <c r="AD23" s="106">
        <v>0.24210000000000001</v>
      </c>
      <c r="AE23" s="106">
        <v>0.1963</v>
      </c>
      <c r="AF23" s="106">
        <v>0.25430000000000003</v>
      </c>
      <c r="AG23" s="106">
        <v>0.16209999999999999</v>
      </c>
      <c r="AH23" s="106">
        <v>0.35759999999999997</v>
      </c>
      <c r="AI23" s="106">
        <v>0.29520000000000002</v>
      </c>
      <c r="AJ23" s="106">
        <v>0.1004</v>
      </c>
      <c r="AK23" s="106">
        <v>0.1207</v>
      </c>
      <c r="AL23" s="106">
        <v>0.2606</v>
      </c>
      <c r="AM23" s="106">
        <v>0.24840000000000001</v>
      </c>
      <c r="AN23" s="106">
        <v>0.1108</v>
      </c>
      <c r="AO23" s="106">
        <v>4.3499999999999997E-2</v>
      </c>
      <c r="AP23" s="106">
        <v>0.2833</v>
      </c>
    </row>
    <row r="24" spans="1:42">
      <c r="A24" s="108" t="s">
        <v>531</v>
      </c>
      <c r="B24" s="106">
        <v>9.8599999999999993E-2</v>
      </c>
      <c r="C24" s="106">
        <v>5.7599999999999998E-2</v>
      </c>
      <c r="D24" s="106">
        <v>0.10589999999999999</v>
      </c>
      <c r="E24" s="106">
        <v>1.9699999999999999E-2</v>
      </c>
      <c r="F24" s="106">
        <v>5.62E-2</v>
      </c>
      <c r="G24" s="106">
        <v>7.0599999999999996E-2</v>
      </c>
      <c r="H24" s="106">
        <v>9.0700000000000003E-2</v>
      </c>
      <c r="I24" s="106">
        <v>7.6999999999999999E-2</v>
      </c>
      <c r="J24" s="106">
        <v>2.23E-2</v>
      </c>
      <c r="K24" s="106">
        <v>3.9199999999999999E-2</v>
      </c>
      <c r="L24" s="106">
        <v>1.11E-2</v>
      </c>
      <c r="M24" s="106">
        <v>5.9200000000000003E-2</v>
      </c>
      <c r="N24" s="106">
        <v>7.17E-2</v>
      </c>
      <c r="O24" s="106">
        <v>0.1191</v>
      </c>
      <c r="P24" s="106">
        <v>7.3200000000000001E-2</v>
      </c>
      <c r="Q24" s="106">
        <v>7.4999999999999997E-3</v>
      </c>
      <c r="R24" s="106">
        <v>7.3999999999999996E-2</v>
      </c>
      <c r="S24" s="106">
        <v>1.4999999999999999E-2</v>
      </c>
      <c r="T24" s="106">
        <v>3.0499999999999999E-2</v>
      </c>
      <c r="U24" s="106">
        <v>4.1200000000000001E-2</v>
      </c>
      <c r="V24" s="106">
        <v>1.2800000000000001E-2</v>
      </c>
      <c r="W24" s="106">
        <v>4.3499999999999997E-2</v>
      </c>
      <c r="X24" s="106">
        <v>1.4E-3</v>
      </c>
      <c r="Y24" s="106">
        <v>1.9400000000000001E-2</v>
      </c>
      <c r="Z24" s="106">
        <v>4.2700000000000002E-2</v>
      </c>
      <c r="AA24" s="106">
        <v>3.1899999999999998E-2</v>
      </c>
      <c r="AB24" s="106">
        <v>3.3799999999999997E-2</v>
      </c>
      <c r="AC24" s="106">
        <v>5.0799999999999998E-2</v>
      </c>
      <c r="AD24" s="106">
        <v>3.2500000000000001E-2</v>
      </c>
      <c r="AE24" s="106">
        <v>5.7000000000000002E-3</v>
      </c>
      <c r="AF24" s="106">
        <v>0.1196</v>
      </c>
      <c r="AG24" s="106">
        <v>1.37E-2</v>
      </c>
      <c r="AH24" s="106">
        <v>3.2899999999999999E-2</v>
      </c>
      <c r="AI24" s="106">
        <v>5.6899999999999999E-2</v>
      </c>
      <c r="AJ24" s="106">
        <v>0</v>
      </c>
      <c r="AK24" s="106">
        <v>3.9800000000000002E-2</v>
      </c>
      <c r="AL24" s="106">
        <v>0.15</v>
      </c>
      <c r="AM24" s="106">
        <v>0.1019</v>
      </c>
      <c r="AN24" s="106">
        <v>0.33979999999999999</v>
      </c>
      <c r="AO24" s="106">
        <v>6.4299999999999996E-2</v>
      </c>
      <c r="AP24" s="106">
        <v>6.1199999999999997E-2</v>
      </c>
    </row>
    <row r="25" spans="1:42">
      <c r="A25" s="108" t="s">
        <v>532</v>
      </c>
      <c r="B25" s="106">
        <v>8.1199999999999994E-2</v>
      </c>
      <c r="C25" s="106">
        <v>0.1361</v>
      </c>
      <c r="D25" s="106">
        <v>0.11210000000000001</v>
      </c>
      <c r="E25" s="106">
        <v>0.18990000000000001</v>
      </c>
      <c r="F25" s="106">
        <v>8.6999999999999994E-2</v>
      </c>
      <c r="G25" s="106">
        <v>0.1168</v>
      </c>
      <c r="H25" s="106">
        <v>0.1091</v>
      </c>
      <c r="I25" s="106">
        <v>0.109</v>
      </c>
      <c r="J25" s="106">
        <v>0.13439999999999999</v>
      </c>
      <c r="K25" s="106">
        <v>0.1095</v>
      </c>
      <c r="L25" s="106">
        <v>0.11509999999999999</v>
      </c>
      <c r="M25" s="106">
        <v>4.8000000000000001E-2</v>
      </c>
      <c r="N25" s="106">
        <v>0.11890000000000001</v>
      </c>
      <c r="O25" s="106">
        <v>0.11609999999999999</v>
      </c>
      <c r="P25" s="106">
        <v>0.1231</v>
      </c>
      <c r="Q25" s="106">
        <v>0.19539999999999999</v>
      </c>
      <c r="R25" s="106">
        <v>7.6300000000000007E-2</v>
      </c>
      <c r="S25" s="106">
        <v>0.2104</v>
      </c>
      <c r="T25" s="106">
        <v>8.1299999999999997E-2</v>
      </c>
      <c r="U25" s="106">
        <v>0.1608</v>
      </c>
      <c r="V25" s="106">
        <v>8.0199999999999994E-2</v>
      </c>
      <c r="W25" s="106">
        <v>5.7500000000000002E-2</v>
      </c>
      <c r="X25" s="106">
        <v>0.16239999999999999</v>
      </c>
      <c r="Y25" s="106">
        <v>0.12189999999999999</v>
      </c>
      <c r="Z25" s="106">
        <v>0.12559999999999999</v>
      </c>
      <c r="AA25" s="106">
        <v>0.15429999999999999</v>
      </c>
      <c r="AB25" s="106">
        <v>8.09E-2</v>
      </c>
      <c r="AC25" s="106">
        <v>0.13450000000000001</v>
      </c>
      <c r="AD25" s="106">
        <v>0.1177</v>
      </c>
      <c r="AE25" s="106">
        <v>9.4100000000000003E-2</v>
      </c>
      <c r="AF25" s="106">
        <v>6.6199999999999995E-2</v>
      </c>
      <c r="AG25" s="106">
        <v>5.28E-2</v>
      </c>
      <c r="AH25" s="106">
        <v>0.16400000000000001</v>
      </c>
      <c r="AI25" s="106">
        <v>0.1171</v>
      </c>
      <c r="AJ25" s="106">
        <v>0.1255</v>
      </c>
      <c r="AK25" s="106">
        <v>7.8399999999999997E-2</v>
      </c>
      <c r="AL25" s="106">
        <v>0.1023</v>
      </c>
      <c r="AM25" s="106">
        <v>7.1900000000000006E-2</v>
      </c>
      <c r="AN25" s="106">
        <v>6.9900000000000004E-2</v>
      </c>
      <c r="AO25" s="106">
        <v>3.5799999999999998E-2</v>
      </c>
      <c r="AP25" s="106">
        <v>0.1069</v>
      </c>
    </row>
    <row r="26" spans="1:42">
      <c r="A26" s="108" t="s">
        <v>1372</v>
      </c>
      <c r="B26" s="106">
        <v>0.11210000000000001</v>
      </c>
      <c r="C26" s="106">
        <v>7.2099999999999997E-2</v>
      </c>
      <c r="D26" s="106">
        <v>0.1085</v>
      </c>
      <c r="E26" s="106">
        <v>4.07E-2</v>
      </c>
      <c r="F26" s="106">
        <v>0.14979999999999999</v>
      </c>
      <c r="G26" s="106">
        <v>6.7100000000000007E-2</v>
      </c>
      <c r="H26" s="106">
        <v>0.1012</v>
      </c>
      <c r="I26" s="106">
        <v>8.0199999999999994E-2</v>
      </c>
      <c r="J26" s="106">
        <v>9.1600000000000001E-2</v>
      </c>
      <c r="K26" s="106">
        <v>7.7299999999999994E-2</v>
      </c>
      <c r="L26" s="106">
        <v>7.4800000000000005E-2</v>
      </c>
      <c r="M26" s="106">
        <v>6.6299999999999998E-2</v>
      </c>
      <c r="N26" s="106">
        <v>7.0900000000000005E-2</v>
      </c>
      <c r="O26" s="106">
        <v>9.8900000000000002E-2</v>
      </c>
      <c r="P26" s="106">
        <v>7.2599999999999998E-2</v>
      </c>
      <c r="Q26" s="106">
        <v>8.2799999999999999E-2</v>
      </c>
      <c r="R26" s="106">
        <v>0.12429999999999999</v>
      </c>
      <c r="S26" s="106">
        <v>0.17280000000000001</v>
      </c>
      <c r="T26" s="106">
        <v>0.1125</v>
      </c>
      <c r="U26" s="106">
        <v>5.5800000000000002E-2</v>
      </c>
      <c r="V26" s="106">
        <v>7.2700000000000001E-2</v>
      </c>
      <c r="W26" s="106">
        <v>0.1236</v>
      </c>
      <c r="X26" s="106">
        <v>7.6399999999999996E-2</v>
      </c>
      <c r="Y26" s="106">
        <v>9.1399999999999995E-2</v>
      </c>
      <c r="Z26" s="106">
        <v>8.4400000000000003E-2</v>
      </c>
      <c r="AA26" s="106">
        <v>9.2299999999999993E-2</v>
      </c>
      <c r="AB26" s="106">
        <v>7.6600000000000001E-2</v>
      </c>
      <c r="AC26" s="106">
        <v>0.13100000000000001</v>
      </c>
      <c r="AD26" s="106">
        <v>3.4000000000000002E-2</v>
      </c>
      <c r="AE26" s="106">
        <v>9.1399999999999995E-2</v>
      </c>
      <c r="AF26" s="106">
        <v>0.1033</v>
      </c>
      <c r="AG26" s="106">
        <v>5.1499999999999997E-2</v>
      </c>
      <c r="AH26" s="106">
        <v>7.3400000000000007E-2</v>
      </c>
      <c r="AI26" s="106">
        <v>0.17480000000000001</v>
      </c>
      <c r="AJ26" s="106">
        <v>0.04</v>
      </c>
      <c r="AK26" s="106">
        <v>2.5700000000000001E-2</v>
      </c>
      <c r="AL26" s="106">
        <v>8.5599999999999996E-2</v>
      </c>
      <c r="AM26" s="106">
        <v>0.1331</v>
      </c>
      <c r="AN26" s="106">
        <v>0.19719999999999999</v>
      </c>
      <c r="AO26" s="106">
        <v>6.5799999999999997E-2</v>
      </c>
      <c r="AP26" s="106">
        <v>9.4200000000000006E-2</v>
      </c>
    </row>
    <row r="27" spans="1:42">
      <c r="A27" s="108" t="s">
        <v>533</v>
      </c>
      <c r="B27" s="106">
        <v>0.93859999999999999</v>
      </c>
      <c r="C27" s="106">
        <v>0.93189999999999995</v>
      </c>
      <c r="D27" s="106">
        <v>0.87709999999999999</v>
      </c>
      <c r="E27" s="106">
        <v>0.96199999999999997</v>
      </c>
      <c r="F27" s="106">
        <v>0.87170000000000003</v>
      </c>
      <c r="G27" s="106">
        <v>0.94689999999999996</v>
      </c>
      <c r="H27" s="106">
        <v>0.93030000000000002</v>
      </c>
      <c r="I27" s="106">
        <v>0.89490000000000003</v>
      </c>
      <c r="J27" s="106">
        <v>0.95820000000000005</v>
      </c>
      <c r="K27" s="106">
        <v>0.92430000000000001</v>
      </c>
      <c r="L27" s="106">
        <v>0.96640000000000004</v>
      </c>
      <c r="M27" s="106">
        <v>0.98040000000000005</v>
      </c>
      <c r="N27" s="106">
        <v>0.96020000000000005</v>
      </c>
      <c r="O27" s="106">
        <v>0.92879999999999996</v>
      </c>
      <c r="P27" s="106">
        <v>0.92549999999999999</v>
      </c>
      <c r="Q27" s="106">
        <v>0.95599999999999996</v>
      </c>
      <c r="R27" s="106">
        <v>0.9597</v>
      </c>
      <c r="S27" s="106">
        <v>0.94179999999999997</v>
      </c>
      <c r="T27" s="106">
        <v>0.97509999999999997</v>
      </c>
      <c r="U27" s="106">
        <v>0.95860000000000001</v>
      </c>
      <c r="V27" s="106">
        <v>0.97929999999999995</v>
      </c>
      <c r="W27" s="106">
        <v>0.97399999999999998</v>
      </c>
      <c r="X27" s="106">
        <v>0.98860000000000003</v>
      </c>
      <c r="Y27" s="106">
        <v>0.97599999999999998</v>
      </c>
      <c r="Z27" s="106">
        <v>0.93210000000000004</v>
      </c>
      <c r="AA27" s="106">
        <v>0.95730000000000004</v>
      </c>
      <c r="AB27" s="106">
        <v>0.97740000000000005</v>
      </c>
      <c r="AC27" s="106">
        <v>0.92130000000000001</v>
      </c>
      <c r="AD27" s="106">
        <v>0.95889999999999997</v>
      </c>
      <c r="AE27" s="106">
        <v>0.98970000000000002</v>
      </c>
      <c r="AF27" s="106">
        <v>0.89439999999999997</v>
      </c>
      <c r="AG27" s="106">
        <v>0.96599999999999997</v>
      </c>
      <c r="AH27" s="106">
        <v>0.9526</v>
      </c>
      <c r="AI27" s="106">
        <v>0.90820000000000001</v>
      </c>
      <c r="AJ27" s="106">
        <v>0.98170000000000002</v>
      </c>
      <c r="AK27" s="106">
        <v>0.96589999999999998</v>
      </c>
      <c r="AL27" s="106">
        <v>0.90239999999999998</v>
      </c>
      <c r="AM27" s="106">
        <v>0.91420000000000001</v>
      </c>
      <c r="AN27" s="106">
        <v>0.75109999999999999</v>
      </c>
      <c r="AO27" s="106">
        <v>0.99450000000000005</v>
      </c>
      <c r="AP27" s="106">
        <v>0.94030000000000002</v>
      </c>
    </row>
    <row r="28" spans="1:42">
      <c r="A28" s="108" t="s">
        <v>534</v>
      </c>
      <c r="B28" s="106">
        <v>1.55E-2</v>
      </c>
      <c r="C28" s="106">
        <v>2.3199999999999998E-2</v>
      </c>
      <c r="D28" s="106">
        <v>4.6899999999999997E-2</v>
      </c>
      <c r="E28" s="106">
        <v>1.46E-2</v>
      </c>
      <c r="F28" s="106">
        <v>3.2199999999999999E-2</v>
      </c>
      <c r="G28" s="106">
        <v>1.7100000000000001E-2</v>
      </c>
      <c r="H28" s="106">
        <v>2.8899999999999999E-2</v>
      </c>
      <c r="I28" s="106">
        <v>2.4799999999999999E-2</v>
      </c>
      <c r="J28" s="106">
        <v>7.9000000000000008E-3</v>
      </c>
      <c r="K28" s="106">
        <v>2.6200000000000001E-2</v>
      </c>
      <c r="L28" s="106">
        <v>5.3E-3</v>
      </c>
      <c r="M28" s="106">
        <v>2.3999999999999998E-3</v>
      </c>
      <c r="N28" s="106">
        <v>5.4999999999999997E-3</v>
      </c>
      <c r="O28" s="106">
        <v>2.5899999999999999E-2</v>
      </c>
      <c r="P28" s="106">
        <v>3.56E-2</v>
      </c>
      <c r="Q28" s="106">
        <v>1.8100000000000002E-2</v>
      </c>
      <c r="R28" s="106">
        <v>1.0800000000000001E-2</v>
      </c>
      <c r="S28" s="106">
        <v>1.0500000000000001E-2</v>
      </c>
      <c r="T28" s="106">
        <v>7.6E-3</v>
      </c>
      <c r="U28" s="106">
        <v>1.5900000000000001E-2</v>
      </c>
      <c r="V28" s="106">
        <v>5.4000000000000003E-3</v>
      </c>
      <c r="W28" s="106">
        <v>7.6E-3</v>
      </c>
      <c r="X28" s="106">
        <v>6.0000000000000001E-3</v>
      </c>
      <c r="Y28" s="106">
        <v>1.17E-2</v>
      </c>
      <c r="Z28" s="106">
        <v>1.2800000000000001E-2</v>
      </c>
      <c r="AA28" s="106">
        <v>1.18E-2</v>
      </c>
      <c r="AB28" s="106">
        <v>7.7000000000000002E-3</v>
      </c>
      <c r="AC28" s="106">
        <v>3.5299999999999998E-2</v>
      </c>
      <c r="AD28" s="106">
        <v>2.0299999999999999E-2</v>
      </c>
      <c r="AE28" s="106">
        <v>3.2000000000000002E-3</v>
      </c>
      <c r="AF28" s="106">
        <v>5.1400000000000001E-2</v>
      </c>
      <c r="AG28" s="106">
        <v>2.4799999999999999E-2</v>
      </c>
      <c r="AH28" s="106">
        <v>1.54E-2</v>
      </c>
      <c r="AI28" s="106">
        <v>5.33E-2</v>
      </c>
      <c r="AJ28" s="106">
        <v>2.5999999999999999E-3</v>
      </c>
      <c r="AK28" s="106">
        <v>2.4E-2</v>
      </c>
      <c r="AL28" s="106">
        <v>4.7500000000000001E-2</v>
      </c>
      <c r="AM28" s="106">
        <v>1.95E-2</v>
      </c>
      <c r="AN28" s="106">
        <v>5.6800000000000003E-2</v>
      </c>
      <c r="AO28" s="106">
        <v>6.9999999999999999E-4</v>
      </c>
      <c r="AP28" s="106">
        <v>1.9E-2</v>
      </c>
    </row>
    <row r="29" spans="1:42">
      <c r="A29" s="108" t="s">
        <v>535</v>
      </c>
      <c r="B29" s="106">
        <v>6.4000000000000003E-3</v>
      </c>
      <c r="C29" s="106">
        <v>7.7000000000000002E-3</v>
      </c>
      <c r="D29" s="106">
        <v>2.18E-2</v>
      </c>
      <c r="E29" s="106">
        <v>4.0000000000000002E-4</v>
      </c>
      <c r="F29" s="106">
        <v>9.7999999999999997E-3</v>
      </c>
      <c r="G29" s="106">
        <v>7.4999999999999997E-3</v>
      </c>
      <c r="H29" s="106">
        <v>1.2699999999999999E-2</v>
      </c>
      <c r="I29" s="106">
        <v>1.6199999999999999E-2</v>
      </c>
      <c r="J29" s="106">
        <v>8.9999999999999998E-4</v>
      </c>
      <c r="K29" s="106">
        <v>1.0800000000000001E-2</v>
      </c>
      <c r="L29" s="106">
        <v>8.0000000000000004E-4</v>
      </c>
      <c r="M29" s="106">
        <v>4.3E-3</v>
      </c>
      <c r="N29" s="106">
        <v>3.3999999999999998E-3</v>
      </c>
      <c r="O29" s="106">
        <v>1.46E-2</v>
      </c>
      <c r="P29" s="106">
        <v>2.0500000000000001E-2</v>
      </c>
      <c r="Q29" s="106">
        <v>2.5999999999999999E-3</v>
      </c>
      <c r="R29" s="106">
        <v>9.9000000000000008E-3</v>
      </c>
      <c r="S29" s="106">
        <v>8.2000000000000007E-3</v>
      </c>
      <c r="T29" s="106">
        <v>4.8999999999999998E-3</v>
      </c>
      <c r="U29" s="106">
        <v>1.41E-2</v>
      </c>
      <c r="V29" s="106">
        <v>4.1999999999999997E-3</v>
      </c>
      <c r="W29" s="106">
        <v>2.5999999999999999E-3</v>
      </c>
      <c r="X29" s="106">
        <v>8.9999999999999998E-4</v>
      </c>
      <c r="Y29" s="106">
        <v>1.6999999999999999E-3</v>
      </c>
      <c r="Z29" s="106">
        <v>7.4999999999999997E-3</v>
      </c>
      <c r="AA29" s="106">
        <v>5.1999999999999998E-3</v>
      </c>
      <c r="AB29" s="106">
        <v>3.8999999999999998E-3</v>
      </c>
      <c r="AC29" s="106">
        <v>1.29E-2</v>
      </c>
      <c r="AD29" s="106">
        <v>7.1000000000000004E-3</v>
      </c>
      <c r="AE29" s="106">
        <v>1.4E-3</v>
      </c>
      <c r="AF29" s="106">
        <v>2.1499999999999998E-2</v>
      </c>
      <c r="AG29" s="106">
        <v>1.6000000000000001E-3</v>
      </c>
      <c r="AH29" s="106">
        <v>1.5E-3</v>
      </c>
      <c r="AI29" s="106">
        <v>2.2100000000000002E-2</v>
      </c>
      <c r="AJ29" s="106">
        <v>1E-4</v>
      </c>
      <c r="AK29" s="106">
        <v>2.7000000000000001E-3</v>
      </c>
      <c r="AL29" s="106">
        <v>2.2800000000000001E-2</v>
      </c>
      <c r="AM29" s="106">
        <v>1.32E-2</v>
      </c>
      <c r="AN29" s="106">
        <v>2.6200000000000001E-2</v>
      </c>
      <c r="AO29" s="106">
        <v>0</v>
      </c>
      <c r="AP29" s="106">
        <v>8.3999999999999995E-3</v>
      </c>
    </row>
    <row r="30" spans="1:42">
      <c r="A30" s="108" t="s">
        <v>536</v>
      </c>
      <c r="B30" s="106">
        <v>5.4000000000000003E-3</v>
      </c>
      <c r="C30" s="106">
        <v>2.0999999999999999E-3</v>
      </c>
      <c r="D30" s="106">
        <v>4.3E-3</v>
      </c>
      <c r="E30" s="106">
        <v>2.0000000000000001E-4</v>
      </c>
      <c r="F30" s="106">
        <v>2.8999999999999998E-3</v>
      </c>
      <c r="G30" s="106">
        <v>7.7000000000000002E-3</v>
      </c>
      <c r="H30" s="106">
        <v>1.6000000000000001E-3</v>
      </c>
      <c r="I30" s="106">
        <v>2.0999999999999999E-3</v>
      </c>
      <c r="J30" s="106">
        <v>0</v>
      </c>
      <c r="K30" s="106">
        <v>1.2999999999999999E-3</v>
      </c>
      <c r="L30" s="106">
        <v>1E-4</v>
      </c>
      <c r="M30" s="106">
        <v>0</v>
      </c>
      <c r="N30" s="106">
        <v>1.6000000000000001E-3</v>
      </c>
      <c r="O30" s="106">
        <v>1.1999999999999999E-3</v>
      </c>
      <c r="P30" s="106">
        <v>2E-3</v>
      </c>
      <c r="Q30" s="106">
        <v>5.0000000000000001E-4</v>
      </c>
      <c r="R30" s="106">
        <v>1.2999999999999999E-3</v>
      </c>
      <c r="S30" s="106">
        <v>4.4999999999999997E-3</v>
      </c>
      <c r="T30" s="106">
        <v>1.5E-3</v>
      </c>
      <c r="U30" s="106">
        <v>2.0999999999999999E-3</v>
      </c>
      <c r="V30" s="106">
        <v>4.0000000000000002E-4</v>
      </c>
      <c r="W30" s="106">
        <v>1.1999999999999999E-3</v>
      </c>
      <c r="X30" s="106">
        <v>1E-4</v>
      </c>
      <c r="Y30" s="106">
        <v>4.0000000000000002E-4</v>
      </c>
      <c r="Z30" s="106">
        <v>1.6000000000000001E-3</v>
      </c>
      <c r="AA30" s="106">
        <v>2.0000000000000001E-4</v>
      </c>
      <c r="AB30" s="106">
        <v>1E-4</v>
      </c>
      <c r="AC30" s="106">
        <v>1.1000000000000001E-3</v>
      </c>
      <c r="AD30" s="106">
        <v>2.0999999999999999E-3</v>
      </c>
      <c r="AE30" s="106">
        <v>0</v>
      </c>
      <c r="AF30" s="106">
        <v>2.3E-3</v>
      </c>
      <c r="AG30" s="106">
        <v>1.1000000000000001E-3</v>
      </c>
      <c r="AH30" s="106">
        <v>0</v>
      </c>
      <c r="AI30" s="106">
        <v>0</v>
      </c>
      <c r="AJ30" s="106">
        <v>2.0000000000000001E-4</v>
      </c>
      <c r="AK30" s="106">
        <v>2.3999999999999998E-3</v>
      </c>
      <c r="AL30" s="106">
        <v>3.0999999999999999E-3</v>
      </c>
      <c r="AM30" s="106">
        <v>3.8E-3</v>
      </c>
      <c r="AN30" s="106">
        <v>9.2999999999999992E-3</v>
      </c>
      <c r="AO30" s="106">
        <v>0</v>
      </c>
      <c r="AP30" s="106">
        <v>2.3999999999999998E-3</v>
      </c>
    </row>
    <row r="31" spans="1:42">
      <c r="A31" s="108" t="s">
        <v>537</v>
      </c>
      <c r="B31" s="106">
        <v>1.1000000000000001E-3</v>
      </c>
      <c r="C31" s="106">
        <v>2.8E-3</v>
      </c>
      <c r="D31" s="106">
        <v>5.4000000000000003E-3</v>
      </c>
      <c r="E31" s="106">
        <v>1E-4</v>
      </c>
      <c r="F31" s="106">
        <v>1.1000000000000001E-3</v>
      </c>
      <c r="G31" s="106">
        <v>2.2000000000000001E-3</v>
      </c>
      <c r="H31" s="106">
        <v>1.6000000000000001E-3</v>
      </c>
      <c r="I31" s="106">
        <v>6.9999999999999999E-4</v>
      </c>
      <c r="J31" s="106">
        <v>0</v>
      </c>
      <c r="K31" s="106">
        <v>1.2999999999999999E-3</v>
      </c>
      <c r="L31" s="106">
        <v>0</v>
      </c>
      <c r="M31" s="106">
        <v>5.0000000000000001E-4</v>
      </c>
      <c r="N31" s="106">
        <v>8.9999999999999998E-4</v>
      </c>
      <c r="O31" s="106">
        <v>3.8E-3</v>
      </c>
      <c r="P31" s="106">
        <v>5.9999999999999995E-4</v>
      </c>
      <c r="Q31" s="106">
        <v>5.9999999999999995E-4</v>
      </c>
      <c r="R31" s="106">
        <v>0</v>
      </c>
      <c r="S31" s="106">
        <v>0</v>
      </c>
      <c r="T31" s="106">
        <v>1E-4</v>
      </c>
      <c r="U31" s="106">
        <v>0</v>
      </c>
      <c r="V31" s="106">
        <v>1.6000000000000001E-3</v>
      </c>
      <c r="W31" s="106">
        <v>2.9999999999999997E-4</v>
      </c>
      <c r="X31" s="106">
        <v>1E-4</v>
      </c>
      <c r="Y31" s="106">
        <v>0</v>
      </c>
      <c r="Z31" s="106">
        <v>4.5999999999999999E-3</v>
      </c>
      <c r="AA31" s="106">
        <v>0</v>
      </c>
      <c r="AB31" s="106">
        <v>1.1000000000000001E-3</v>
      </c>
      <c r="AC31" s="106">
        <v>1.9E-3</v>
      </c>
      <c r="AD31" s="106">
        <v>1.2999999999999999E-3</v>
      </c>
      <c r="AE31" s="106">
        <v>2.9999999999999997E-4</v>
      </c>
      <c r="AF31" s="106">
        <v>1.5E-3</v>
      </c>
      <c r="AG31" s="106">
        <v>0</v>
      </c>
      <c r="AH31" s="106">
        <v>5.1000000000000004E-3</v>
      </c>
      <c r="AI31" s="106">
        <v>0</v>
      </c>
      <c r="AJ31" s="106">
        <v>0</v>
      </c>
      <c r="AK31" s="106">
        <v>3.7000000000000002E-3</v>
      </c>
      <c r="AL31" s="106">
        <v>2.2000000000000001E-3</v>
      </c>
      <c r="AM31" s="106">
        <v>5.1000000000000004E-3</v>
      </c>
      <c r="AN31" s="106">
        <v>8.9999999999999998E-4</v>
      </c>
      <c r="AO31" s="106">
        <v>4.0000000000000002E-4</v>
      </c>
      <c r="AP31" s="106">
        <v>1.5E-3</v>
      </c>
    </row>
    <row r="32" spans="1:42">
      <c r="A32" s="108" t="s">
        <v>538</v>
      </c>
      <c r="B32" s="106">
        <v>3.3000000000000002E-2</v>
      </c>
      <c r="C32" s="106">
        <v>3.2399999999999998E-2</v>
      </c>
      <c r="D32" s="106">
        <v>4.4499999999999998E-2</v>
      </c>
      <c r="E32" s="106">
        <v>2.2599999999999999E-2</v>
      </c>
      <c r="F32" s="106">
        <v>8.2400000000000001E-2</v>
      </c>
      <c r="G32" s="106">
        <v>1.8599999999999998E-2</v>
      </c>
      <c r="H32" s="106">
        <v>2.4899999999999999E-2</v>
      </c>
      <c r="I32" s="106">
        <v>6.1199999999999997E-2</v>
      </c>
      <c r="J32" s="106">
        <v>3.3000000000000002E-2</v>
      </c>
      <c r="K32" s="106">
        <v>3.5999999999999997E-2</v>
      </c>
      <c r="L32" s="106">
        <v>2.7300000000000001E-2</v>
      </c>
      <c r="M32" s="106">
        <v>1.23E-2</v>
      </c>
      <c r="N32" s="106">
        <v>2.8400000000000002E-2</v>
      </c>
      <c r="O32" s="106">
        <v>2.5600000000000001E-2</v>
      </c>
      <c r="P32" s="106">
        <v>1.5800000000000002E-2</v>
      </c>
      <c r="Q32" s="106">
        <v>2.2200000000000001E-2</v>
      </c>
      <c r="R32" s="106">
        <v>1.8100000000000002E-2</v>
      </c>
      <c r="S32" s="106">
        <v>3.5000000000000003E-2</v>
      </c>
      <c r="T32" s="106">
        <v>1.0699999999999999E-2</v>
      </c>
      <c r="U32" s="106">
        <v>9.2999999999999992E-3</v>
      </c>
      <c r="V32" s="106">
        <v>9.1000000000000004E-3</v>
      </c>
      <c r="W32" s="106">
        <v>1.43E-2</v>
      </c>
      <c r="X32" s="106">
        <v>4.3E-3</v>
      </c>
      <c r="Y32" s="106">
        <v>1.01E-2</v>
      </c>
      <c r="Z32" s="106">
        <v>4.1500000000000002E-2</v>
      </c>
      <c r="AA32" s="106">
        <v>2.5399999999999999E-2</v>
      </c>
      <c r="AB32" s="106">
        <v>9.7999999999999997E-3</v>
      </c>
      <c r="AC32" s="106">
        <v>2.75E-2</v>
      </c>
      <c r="AD32" s="106">
        <v>1.04E-2</v>
      </c>
      <c r="AE32" s="106">
        <v>5.4999999999999997E-3</v>
      </c>
      <c r="AF32" s="106">
        <v>2.8799999999999999E-2</v>
      </c>
      <c r="AG32" s="106">
        <v>6.4999999999999997E-3</v>
      </c>
      <c r="AH32" s="106">
        <v>2.53E-2</v>
      </c>
      <c r="AI32" s="106">
        <v>1.6500000000000001E-2</v>
      </c>
      <c r="AJ32" s="106">
        <v>1.54E-2</v>
      </c>
      <c r="AK32" s="106">
        <v>1.1999999999999999E-3</v>
      </c>
      <c r="AL32" s="106">
        <v>2.1999999999999999E-2</v>
      </c>
      <c r="AM32" s="106">
        <v>4.4200000000000003E-2</v>
      </c>
      <c r="AN32" s="106">
        <v>0.15570000000000001</v>
      </c>
      <c r="AO32" s="106">
        <v>4.4000000000000003E-3</v>
      </c>
      <c r="AP32" s="106">
        <v>2.8500000000000001E-2</v>
      </c>
    </row>
    <row r="33" spans="1:42">
      <c r="A33" s="109" t="s">
        <v>539</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row>
    <row r="34" spans="1:42">
      <c r="A34" s="108" t="s">
        <v>540</v>
      </c>
      <c r="B34" s="106">
        <v>0.79269999999999996</v>
      </c>
      <c r="C34" s="106">
        <v>0.77749999999999997</v>
      </c>
      <c r="D34" s="106">
        <v>0.5857</v>
      </c>
      <c r="E34" s="106">
        <v>0.62139999999999995</v>
      </c>
      <c r="F34" s="106">
        <v>0.38140000000000002</v>
      </c>
      <c r="G34" s="106">
        <v>0.3911</v>
      </c>
      <c r="H34" s="106">
        <v>0.3221</v>
      </c>
      <c r="I34" s="106">
        <v>0.21010000000000001</v>
      </c>
      <c r="J34" s="106">
        <v>0.45939999999999998</v>
      </c>
      <c r="K34" s="106">
        <v>0.4199</v>
      </c>
      <c r="L34" s="106">
        <v>0.24859999999999999</v>
      </c>
      <c r="M34" s="106">
        <v>0.2024</v>
      </c>
      <c r="N34" s="106">
        <v>0.35949999999999999</v>
      </c>
      <c r="O34" s="106">
        <v>0.54269999999999996</v>
      </c>
      <c r="P34" s="106">
        <v>0.82299999999999995</v>
      </c>
      <c r="Q34" s="106">
        <v>0.32079999999999997</v>
      </c>
      <c r="R34" s="106">
        <v>0.39589999999999997</v>
      </c>
      <c r="S34" s="106">
        <v>0.2303</v>
      </c>
      <c r="T34" s="106">
        <v>0.25169999999999998</v>
      </c>
      <c r="U34" s="106">
        <v>0.37719999999999998</v>
      </c>
      <c r="V34" s="106">
        <v>0.36459999999999998</v>
      </c>
      <c r="W34" s="106">
        <v>0.12180000000000001</v>
      </c>
      <c r="X34" s="106">
        <v>0.3291</v>
      </c>
      <c r="Y34" s="106">
        <v>0.2576</v>
      </c>
      <c r="Z34" s="106">
        <v>0.28060000000000002</v>
      </c>
      <c r="AA34" s="106">
        <v>0.19850000000000001</v>
      </c>
      <c r="AB34" s="106">
        <v>0.33169999999999999</v>
      </c>
      <c r="AC34" s="106">
        <v>0.44850000000000001</v>
      </c>
      <c r="AD34" s="106">
        <v>0.31419999999999998</v>
      </c>
      <c r="AE34" s="106">
        <v>0.17810000000000001</v>
      </c>
      <c r="AF34" s="106">
        <v>0.56220000000000003</v>
      </c>
      <c r="AG34" s="106">
        <v>0.2102</v>
      </c>
      <c r="AH34" s="106">
        <v>0.34339999999999998</v>
      </c>
      <c r="AI34" s="106">
        <v>0.41739999999999999</v>
      </c>
      <c r="AJ34" s="106">
        <v>0.46179999999999999</v>
      </c>
      <c r="AK34" s="106">
        <v>0.66579999999999995</v>
      </c>
      <c r="AL34" s="106">
        <v>0.33660000000000001</v>
      </c>
      <c r="AM34" s="106">
        <v>0.20230000000000001</v>
      </c>
      <c r="AN34" s="106">
        <v>0.50109999999999999</v>
      </c>
      <c r="AO34" s="106">
        <v>0.3997</v>
      </c>
      <c r="AP34" s="106">
        <v>0.44340000000000002</v>
      </c>
    </row>
    <row r="35" spans="1:42">
      <c r="A35" s="108" t="s">
        <v>541</v>
      </c>
      <c r="B35" s="106">
        <v>0.90300000000000002</v>
      </c>
      <c r="C35" s="106">
        <v>0.93620000000000003</v>
      </c>
      <c r="D35" s="106">
        <v>0.83679999999999999</v>
      </c>
      <c r="E35" s="106">
        <v>0.91859999999999997</v>
      </c>
      <c r="F35" s="106">
        <v>1.0059</v>
      </c>
      <c r="G35" s="106">
        <v>0.79600000000000004</v>
      </c>
      <c r="H35" s="106">
        <v>0.5827</v>
      </c>
      <c r="I35" s="106">
        <v>0.3876</v>
      </c>
      <c r="J35" s="106">
        <v>0.88490000000000002</v>
      </c>
      <c r="K35" s="106">
        <v>0.89900000000000002</v>
      </c>
      <c r="L35" s="106">
        <v>0.87729999999999997</v>
      </c>
      <c r="M35" s="106">
        <v>0.43709999999999999</v>
      </c>
      <c r="N35" s="106">
        <v>0.7389</v>
      </c>
      <c r="O35" s="106">
        <v>0.80249999999999999</v>
      </c>
      <c r="P35" s="106">
        <v>1.4717</v>
      </c>
      <c r="Q35" s="106">
        <v>0.38329999999999997</v>
      </c>
      <c r="R35" s="106">
        <v>0.64929999999999999</v>
      </c>
      <c r="S35" s="106">
        <v>0.49159999999999998</v>
      </c>
      <c r="T35" s="106">
        <v>0.87260000000000004</v>
      </c>
      <c r="U35" s="106">
        <v>0.44790000000000002</v>
      </c>
      <c r="V35" s="106">
        <v>0.55500000000000005</v>
      </c>
      <c r="W35" s="106">
        <v>0.35110000000000002</v>
      </c>
      <c r="X35" s="106">
        <v>0.73440000000000005</v>
      </c>
      <c r="Y35" s="106">
        <v>0.77380000000000004</v>
      </c>
      <c r="Z35" s="106">
        <v>0.505</v>
      </c>
      <c r="AA35" s="106">
        <v>0.76359999999999995</v>
      </c>
      <c r="AB35" s="106">
        <v>0.81059999999999999</v>
      </c>
      <c r="AC35" s="106">
        <v>0.49609999999999999</v>
      </c>
      <c r="AD35" s="106">
        <v>0.39839999999999998</v>
      </c>
      <c r="AE35" s="106">
        <v>0.72760000000000002</v>
      </c>
      <c r="AF35" s="106">
        <v>0.74439999999999995</v>
      </c>
      <c r="AG35" s="106">
        <v>0.4844</v>
      </c>
      <c r="AH35" s="106">
        <v>0.63100000000000001</v>
      </c>
      <c r="AI35" s="106">
        <v>1.3633</v>
      </c>
      <c r="AJ35" s="106">
        <v>1.0468</v>
      </c>
      <c r="AK35" s="106">
        <v>0.71740000000000004</v>
      </c>
      <c r="AL35" s="106">
        <v>0.61409999999999998</v>
      </c>
      <c r="AM35" s="106">
        <v>0.52049999999999996</v>
      </c>
      <c r="AN35" s="106">
        <v>0.89200000000000002</v>
      </c>
      <c r="AO35" s="106">
        <v>0.59509999999999996</v>
      </c>
      <c r="AP35" s="106">
        <v>0.71530000000000005</v>
      </c>
    </row>
    <row r="36" spans="1:42">
      <c r="A36" s="108" t="s">
        <v>542</v>
      </c>
      <c r="B36" s="106">
        <v>0.23499999999999999</v>
      </c>
      <c r="C36" s="106">
        <v>0.16889999999999999</v>
      </c>
      <c r="D36" s="106">
        <v>0.20039999999999999</v>
      </c>
      <c r="E36" s="106">
        <v>0.12529999999999999</v>
      </c>
      <c r="F36" s="106">
        <v>0.2823</v>
      </c>
      <c r="G36" s="106">
        <v>0.17519999999999999</v>
      </c>
      <c r="H36" s="106">
        <v>0.1595</v>
      </c>
      <c r="I36" s="106">
        <v>0.1452</v>
      </c>
      <c r="J36" s="106">
        <v>0.1857</v>
      </c>
      <c r="K36" s="106">
        <v>0.21010000000000001</v>
      </c>
      <c r="L36" s="106">
        <v>0.20169999999999999</v>
      </c>
      <c r="M36" s="106">
        <v>0.14940000000000001</v>
      </c>
      <c r="N36" s="106">
        <v>0.20130000000000001</v>
      </c>
      <c r="O36" s="106">
        <v>0.27929999999999999</v>
      </c>
      <c r="P36" s="106">
        <v>0.16500000000000001</v>
      </c>
      <c r="Q36" s="106">
        <v>0.13289999999999999</v>
      </c>
      <c r="R36" s="106">
        <v>0.20680000000000001</v>
      </c>
      <c r="S36" s="106">
        <v>0.17480000000000001</v>
      </c>
      <c r="T36" s="106">
        <v>0.24840000000000001</v>
      </c>
      <c r="U36" s="106">
        <v>0.11799999999999999</v>
      </c>
      <c r="V36" s="106">
        <v>0.1555</v>
      </c>
      <c r="W36" s="106">
        <v>0.19120000000000001</v>
      </c>
      <c r="X36" s="106">
        <v>0.2044</v>
      </c>
      <c r="Y36" s="106">
        <v>0.19400000000000001</v>
      </c>
      <c r="Z36" s="106">
        <v>0.13589999999999999</v>
      </c>
      <c r="AA36" s="106">
        <v>0.1484</v>
      </c>
      <c r="AB36" s="106">
        <v>0.186</v>
      </c>
      <c r="AC36" s="106">
        <v>0.1454</v>
      </c>
      <c r="AD36" s="106">
        <v>0.10780000000000001</v>
      </c>
      <c r="AE36" s="106">
        <v>0.28349999999999997</v>
      </c>
      <c r="AF36" s="106">
        <v>0.26579999999999998</v>
      </c>
      <c r="AG36" s="106">
        <v>0.2</v>
      </c>
      <c r="AH36" s="106">
        <v>0.1348</v>
      </c>
      <c r="AI36" s="106">
        <v>0.2137</v>
      </c>
      <c r="AJ36" s="106">
        <v>0.1661</v>
      </c>
      <c r="AK36" s="106">
        <v>0.13600000000000001</v>
      </c>
      <c r="AL36" s="106">
        <v>0.1454</v>
      </c>
      <c r="AM36" s="106">
        <v>0.22670000000000001</v>
      </c>
      <c r="AN36" s="106">
        <v>0.3019</v>
      </c>
      <c r="AO36" s="106">
        <v>0.26329999999999998</v>
      </c>
      <c r="AP36" s="106">
        <v>0.1933</v>
      </c>
    </row>
    <row r="37" spans="1:42">
      <c r="A37" s="108" t="s">
        <v>543</v>
      </c>
      <c r="B37" s="106">
        <v>0.20369999999999999</v>
      </c>
      <c r="C37" s="106">
        <v>0.15040000000000001</v>
      </c>
      <c r="D37" s="106">
        <v>0.1724</v>
      </c>
      <c r="E37" s="106">
        <v>0.11169999999999999</v>
      </c>
      <c r="F37" s="106">
        <v>0.2341</v>
      </c>
      <c r="G37" s="106">
        <v>0.14419999999999999</v>
      </c>
      <c r="H37" s="106">
        <v>0.1346</v>
      </c>
      <c r="I37" s="106">
        <v>0.1182</v>
      </c>
      <c r="J37" s="106">
        <v>0.15429999999999999</v>
      </c>
      <c r="K37" s="106">
        <v>0.16389999999999999</v>
      </c>
      <c r="L37" s="106">
        <v>0.1613</v>
      </c>
      <c r="M37" s="106">
        <v>0.1186</v>
      </c>
      <c r="N37" s="106">
        <v>0.17419999999999999</v>
      </c>
      <c r="O37" s="106">
        <v>0.24929999999999999</v>
      </c>
      <c r="P37" s="106">
        <v>0.15129999999999999</v>
      </c>
      <c r="Q37" s="106">
        <v>0.11990000000000001</v>
      </c>
      <c r="R37" s="106">
        <v>0.18010000000000001</v>
      </c>
      <c r="S37" s="106">
        <v>0.1143</v>
      </c>
      <c r="T37" s="106">
        <v>0.22009999999999999</v>
      </c>
      <c r="U37" s="106">
        <v>0.1027</v>
      </c>
      <c r="V37" s="106">
        <v>0.14050000000000001</v>
      </c>
      <c r="W37" s="106">
        <v>0.1699</v>
      </c>
      <c r="X37" s="106">
        <v>0.1694</v>
      </c>
      <c r="Y37" s="106">
        <v>0.1699</v>
      </c>
      <c r="Z37" s="106">
        <v>0.12280000000000001</v>
      </c>
      <c r="AA37" s="106">
        <v>0.13550000000000001</v>
      </c>
      <c r="AB37" s="106">
        <v>0.17119999999999999</v>
      </c>
      <c r="AC37" s="106">
        <v>0.1268</v>
      </c>
      <c r="AD37" s="106">
        <v>9.6299999999999997E-2</v>
      </c>
      <c r="AE37" s="106">
        <v>0.2472</v>
      </c>
      <c r="AF37" s="106">
        <v>0.15820000000000001</v>
      </c>
      <c r="AG37" s="106">
        <v>0.17119999999999999</v>
      </c>
      <c r="AH37" s="106">
        <v>0.1123</v>
      </c>
      <c r="AI37" s="106">
        <v>0.14710000000000001</v>
      </c>
      <c r="AJ37" s="106">
        <v>0.151</v>
      </c>
      <c r="AK37" s="106">
        <v>4.9599999999999998E-2</v>
      </c>
      <c r="AL37" s="106">
        <v>0.1328</v>
      </c>
      <c r="AM37" s="106">
        <v>0.1946</v>
      </c>
      <c r="AN37" s="106">
        <v>0.22639999999999999</v>
      </c>
      <c r="AO37" s="106">
        <v>0.20480000000000001</v>
      </c>
      <c r="AP37" s="106">
        <v>0.16639999999999999</v>
      </c>
    </row>
    <row r="38" spans="1:42">
      <c r="A38" s="103" t="s">
        <v>1452</v>
      </c>
      <c r="B38" s="106">
        <v>0.63470000000000004</v>
      </c>
      <c r="C38" s="106">
        <v>0.51649999999999996</v>
      </c>
      <c r="D38" s="106">
        <v>0.8367</v>
      </c>
      <c r="E38" s="106">
        <v>0.62419999999999998</v>
      </c>
      <c r="F38" s="106">
        <v>0.58989999999999998</v>
      </c>
      <c r="G38" s="106">
        <v>0.44119999999999998</v>
      </c>
      <c r="H38" s="106">
        <v>0.36659999999999998</v>
      </c>
      <c r="I38" s="106">
        <v>0.3473</v>
      </c>
      <c r="J38" s="106">
        <v>0.82199999999999995</v>
      </c>
      <c r="K38" s="106">
        <v>0.82330000000000003</v>
      </c>
      <c r="L38" s="106">
        <v>0.76039999999999996</v>
      </c>
      <c r="M38" s="106">
        <v>0.40100000000000002</v>
      </c>
      <c r="N38" s="106">
        <v>0.69369999999999998</v>
      </c>
      <c r="O38" s="106">
        <v>0.77529999999999999</v>
      </c>
      <c r="P38" s="106">
        <v>0.99080000000000001</v>
      </c>
      <c r="Q38" s="106">
        <v>0.32590000000000002</v>
      </c>
      <c r="R38" s="106">
        <v>0.64900000000000002</v>
      </c>
      <c r="S38" s="106">
        <v>0.46160000000000001</v>
      </c>
      <c r="T38" s="106">
        <v>0.87509999999999999</v>
      </c>
      <c r="U38" s="106">
        <v>0.36849999999999999</v>
      </c>
      <c r="V38" s="106">
        <v>0.55489999999999995</v>
      </c>
      <c r="W38" s="106">
        <v>0.34300000000000003</v>
      </c>
      <c r="X38" s="106">
        <v>0.64439999999999997</v>
      </c>
      <c r="Y38" s="106">
        <v>0.77380000000000004</v>
      </c>
      <c r="Z38" s="106">
        <v>0.40150000000000002</v>
      </c>
      <c r="AA38" s="106">
        <v>0.4602</v>
      </c>
      <c r="AB38" s="106">
        <v>0.59519999999999995</v>
      </c>
      <c r="AC38" s="106">
        <v>0.42770000000000002</v>
      </c>
      <c r="AD38" s="106">
        <v>0.39839999999999998</v>
      </c>
      <c r="AE38" s="106">
        <v>0.68100000000000005</v>
      </c>
      <c r="AF38" s="106">
        <v>0.74439999999999995</v>
      </c>
      <c r="AG38" s="106">
        <v>0.47060000000000002</v>
      </c>
      <c r="AH38" s="106">
        <v>0.51719999999999999</v>
      </c>
      <c r="AI38" s="106">
        <v>1.3633</v>
      </c>
      <c r="AJ38" s="106">
        <v>1.0123</v>
      </c>
      <c r="AK38" s="106">
        <v>0.71740000000000004</v>
      </c>
      <c r="AL38" s="106">
        <v>0.61319999999999997</v>
      </c>
      <c r="AM38" s="106">
        <v>0.52049999999999996</v>
      </c>
      <c r="AN38" s="106">
        <v>0.88939999999999997</v>
      </c>
      <c r="AO38" s="106">
        <v>0.59440000000000004</v>
      </c>
      <c r="AP38" s="106">
        <v>0.57830000000000004</v>
      </c>
    </row>
    <row r="39" spans="1:42">
      <c r="A39" s="72" t="s">
        <v>544</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row>
    <row r="40" spans="1:42">
      <c r="A40" s="108" t="s">
        <v>545</v>
      </c>
      <c r="B40" s="106">
        <v>0.1331</v>
      </c>
      <c r="C40" s="106">
        <v>0.1094</v>
      </c>
      <c r="D40" s="106">
        <v>0.13969999999999999</v>
      </c>
      <c r="E40" s="106">
        <v>0.1085</v>
      </c>
      <c r="F40" s="106">
        <v>0.17080000000000001</v>
      </c>
      <c r="G40" s="106">
        <v>0.1772</v>
      </c>
      <c r="H40" s="106">
        <v>0.15579999999999999</v>
      </c>
      <c r="I40" s="106">
        <v>0.18579999999999999</v>
      </c>
      <c r="J40" s="106">
        <v>0.1691</v>
      </c>
      <c r="K40" s="106">
        <v>0.22009999999999999</v>
      </c>
      <c r="L40" s="106">
        <v>0.20030000000000001</v>
      </c>
      <c r="M40" s="106">
        <v>0.20610000000000001</v>
      </c>
      <c r="N40" s="106">
        <v>0.1348</v>
      </c>
      <c r="O40" s="106">
        <v>0.1076</v>
      </c>
      <c r="P40" s="106">
        <v>8.3000000000000004E-2</v>
      </c>
      <c r="Q40" s="106">
        <v>9.8199999999999996E-2</v>
      </c>
      <c r="R40" s="106">
        <v>0.1293</v>
      </c>
      <c r="S40" s="106">
        <v>0.34610000000000002</v>
      </c>
      <c r="T40" s="106">
        <v>0.1142</v>
      </c>
      <c r="U40" s="106">
        <v>0.1298</v>
      </c>
      <c r="V40" s="106">
        <v>9.6699999999999994E-2</v>
      </c>
      <c r="W40" s="106">
        <v>0.1114</v>
      </c>
      <c r="X40" s="106">
        <v>0.17100000000000001</v>
      </c>
      <c r="Y40" s="106">
        <v>0.1242</v>
      </c>
      <c r="Z40" s="106">
        <v>9.7000000000000003E-2</v>
      </c>
      <c r="AA40" s="106">
        <v>8.72E-2</v>
      </c>
      <c r="AB40" s="106">
        <v>7.9600000000000004E-2</v>
      </c>
      <c r="AC40" s="106">
        <v>0.1283</v>
      </c>
      <c r="AD40" s="106">
        <v>0.1065</v>
      </c>
      <c r="AE40" s="106">
        <v>0.1283</v>
      </c>
      <c r="AF40" s="106">
        <v>0.4047</v>
      </c>
      <c r="AG40" s="106">
        <v>0.14399999999999999</v>
      </c>
      <c r="AH40" s="106">
        <v>0.16639999999999999</v>
      </c>
      <c r="AI40" s="106">
        <v>0.31130000000000002</v>
      </c>
      <c r="AJ40" s="106">
        <v>9.0800000000000006E-2</v>
      </c>
      <c r="AK40" s="106">
        <v>0.63500000000000001</v>
      </c>
      <c r="AL40" s="106">
        <v>8.72E-2</v>
      </c>
      <c r="AM40" s="106">
        <v>0.1416</v>
      </c>
      <c r="AN40" s="106">
        <v>0.25</v>
      </c>
      <c r="AO40" s="106">
        <v>0.2223</v>
      </c>
      <c r="AP40" s="106">
        <v>0.1389</v>
      </c>
    </row>
    <row r="41" spans="1:42">
      <c r="A41" s="108" t="s">
        <v>546</v>
      </c>
      <c r="B41" s="106">
        <v>0.13220000000000001</v>
      </c>
      <c r="C41" s="106">
        <v>0.1094</v>
      </c>
      <c r="D41" s="106">
        <v>0.13969999999999999</v>
      </c>
      <c r="E41" s="106">
        <v>0.1085</v>
      </c>
      <c r="F41" s="106">
        <v>0.17080000000000001</v>
      </c>
      <c r="G41" s="106">
        <v>0.1772</v>
      </c>
      <c r="H41" s="106">
        <v>0.15579999999999999</v>
      </c>
      <c r="I41" s="106">
        <v>0.18579999999999999</v>
      </c>
      <c r="J41" s="106">
        <v>0.1691</v>
      </c>
      <c r="K41" s="106">
        <v>0.22009999999999999</v>
      </c>
      <c r="L41" s="106">
        <v>0.20030000000000001</v>
      </c>
      <c r="M41" s="106">
        <v>0.20610000000000001</v>
      </c>
      <c r="N41" s="106">
        <v>0.1348</v>
      </c>
      <c r="O41" s="106">
        <v>0.1076</v>
      </c>
      <c r="P41" s="106">
        <v>8.3000000000000004E-2</v>
      </c>
      <c r="Q41" s="106">
        <v>9.8199999999999996E-2</v>
      </c>
      <c r="R41" s="106">
        <v>0.1293</v>
      </c>
      <c r="S41" s="106">
        <v>0.34610000000000002</v>
      </c>
      <c r="T41" s="106">
        <v>0.1142</v>
      </c>
      <c r="U41" s="106">
        <v>0.1298</v>
      </c>
      <c r="V41" s="106">
        <v>9.6699999999999994E-2</v>
      </c>
      <c r="W41" s="106">
        <v>0.1114</v>
      </c>
      <c r="X41" s="106">
        <v>0.17100000000000001</v>
      </c>
      <c r="Y41" s="106">
        <v>0.1242</v>
      </c>
      <c r="Z41" s="106">
        <v>9.7000000000000003E-2</v>
      </c>
      <c r="AA41" s="106">
        <v>8.72E-2</v>
      </c>
      <c r="AB41" s="106">
        <v>7.9600000000000004E-2</v>
      </c>
      <c r="AC41" s="106">
        <v>0.1283</v>
      </c>
      <c r="AD41" s="106">
        <v>0.1065</v>
      </c>
      <c r="AE41" s="106">
        <v>0.1283</v>
      </c>
      <c r="AF41" s="106">
        <v>0.4047</v>
      </c>
      <c r="AG41" s="106">
        <v>0.14399999999999999</v>
      </c>
      <c r="AH41" s="106">
        <v>0.16639999999999999</v>
      </c>
      <c r="AI41" s="106">
        <v>0.31130000000000002</v>
      </c>
      <c r="AJ41" s="106">
        <v>9.0800000000000006E-2</v>
      </c>
      <c r="AK41" s="106">
        <v>0.63500000000000001</v>
      </c>
      <c r="AL41" s="106">
        <v>8.72E-2</v>
      </c>
      <c r="AM41" s="106">
        <v>0.1416</v>
      </c>
      <c r="AN41" s="106">
        <v>0.25</v>
      </c>
      <c r="AO41" s="106">
        <v>0.2223</v>
      </c>
      <c r="AP41" s="106">
        <v>0.13880000000000001</v>
      </c>
    </row>
    <row r="42" spans="1:42">
      <c r="A42" s="108" t="s">
        <v>547</v>
      </c>
      <c r="B42" s="106">
        <v>0.17430000000000001</v>
      </c>
      <c r="C42" s="106">
        <v>0.30309999999999998</v>
      </c>
      <c r="D42" s="106">
        <v>0.3548</v>
      </c>
      <c r="E42" s="106">
        <v>0.14360000000000001</v>
      </c>
      <c r="F42" s="106">
        <v>0.35780000000000001</v>
      </c>
      <c r="G42" s="106">
        <v>0.1502</v>
      </c>
      <c r="H42" s="106">
        <v>0.21299999999999999</v>
      </c>
      <c r="I42" s="106">
        <v>0.3236</v>
      </c>
      <c r="J42" s="106">
        <v>0.13789999999999999</v>
      </c>
      <c r="K42" s="106">
        <v>0.1671</v>
      </c>
      <c r="L42" s="106">
        <v>0.105</v>
      </c>
      <c r="M42" s="106">
        <v>7.2999999999999995E-2</v>
      </c>
      <c r="N42" s="106">
        <v>0.21190000000000001</v>
      </c>
      <c r="O42" s="106">
        <v>0.2863</v>
      </c>
      <c r="P42" s="106">
        <v>0.30769999999999997</v>
      </c>
      <c r="Q42" s="106">
        <v>0.1825</v>
      </c>
      <c r="R42" s="106">
        <v>0.16880000000000001</v>
      </c>
      <c r="S42" s="106">
        <v>0.104</v>
      </c>
      <c r="T42" s="106">
        <v>0.1109</v>
      </c>
      <c r="U42" s="106">
        <v>0.14899999999999999</v>
      </c>
      <c r="V42" s="106">
        <v>0.1143</v>
      </c>
      <c r="W42" s="106">
        <v>0.12239999999999999</v>
      </c>
      <c r="X42" s="106">
        <v>2.0500000000000001E-2</v>
      </c>
      <c r="Y42" s="106">
        <v>7.2800000000000004E-2</v>
      </c>
      <c r="Z42" s="106">
        <v>0.4168</v>
      </c>
      <c r="AA42" s="106">
        <v>0.29349999999999998</v>
      </c>
      <c r="AB42" s="106">
        <v>0.13930000000000001</v>
      </c>
      <c r="AC42" s="106">
        <v>0.2621</v>
      </c>
      <c r="AD42" s="106">
        <v>0.15709999999999999</v>
      </c>
      <c r="AE42" s="106">
        <v>3.61E-2</v>
      </c>
      <c r="AF42" s="106">
        <v>7.5700000000000003E-2</v>
      </c>
      <c r="AG42" s="106">
        <v>5.4199999999999998E-2</v>
      </c>
      <c r="AH42" s="106">
        <v>0.14119999999999999</v>
      </c>
      <c r="AI42" s="106">
        <v>8.7900000000000006E-2</v>
      </c>
      <c r="AJ42" s="106">
        <v>0.13070000000000001</v>
      </c>
      <c r="AK42" s="106">
        <v>1.8599999999999998E-2</v>
      </c>
      <c r="AL42" s="106">
        <v>0.62549999999999994</v>
      </c>
      <c r="AM42" s="106">
        <v>0.3473</v>
      </c>
      <c r="AN42" s="106">
        <v>0.67610000000000003</v>
      </c>
      <c r="AO42" s="106">
        <v>1.67E-2</v>
      </c>
      <c r="AP42" s="106">
        <v>0.2031</v>
      </c>
    </row>
    <row r="43" spans="1:42">
      <c r="A43" s="108" t="s">
        <v>548</v>
      </c>
      <c r="B43" s="106">
        <v>0.1176</v>
      </c>
      <c r="C43" s="106">
        <v>0.1673</v>
      </c>
      <c r="D43" s="106">
        <v>0.24110000000000001</v>
      </c>
      <c r="E43" s="106">
        <v>6.4299999999999996E-2</v>
      </c>
      <c r="F43" s="106">
        <v>4.9799999999999997E-2</v>
      </c>
      <c r="G43" s="106">
        <v>8.8999999999999996E-2</v>
      </c>
      <c r="H43" s="106">
        <v>0.1245</v>
      </c>
      <c r="I43" s="106">
        <v>0.1081</v>
      </c>
      <c r="J43" s="106">
        <v>4.2799999999999998E-2</v>
      </c>
      <c r="K43" s="106">
        <v>3.9600000000000003E-2</v>
      </c>
      <c r="L43" s="106">
        <v>1.4200000000000001E-2</v>
      </c>
      <c r="M43" s="106">
        <v>2.5399999999999999E-2</v>
      </c>
      <c r="N43" s="106">
        <v>8.5199999999999998E-2</v>
      </c>
      <c r="O43" s="106">
        <v>0.17349999999999999</v>
      </c>
      <c r="P43" s="106">
        <v>0.2054</v>
      </c>
      <c r="Q43" s="106">
        <v>2.8500000000000001E-2</v>
      </c>
      <c r="R43" s="106">
        <v>5.0900000000000001E-2</v>
      </c>
      <c r="S43" s="106">
        <v>7.4000000000000003E-3</v>
      </c>
      <c r="T43" s="106">
        <v>3.8100000000000002E-2</v>
      </c>
      <c r="U43" s="106">
        <v>8.5699999999999998E-2</v>
      </c>
      <c r="V43" s="106">
        <v>2.64E-2</v>
      </c>
      <c r="W43" s="106">
        <v>1.38E-2</v>
      </c>
      <c r="X43" s="106">
        <v>2.0999999999999999E-3</v>
      </c>
      <c r="Y43" s="106">
        <v>2.8400000000000002E-2</v>
      </c>
      <c r="Z43" s="106">
        <v>0.1074</v>
      </c>
      <c r="AA43" s="106">
        <v>0.1295</v>
      </c>
      <c r="AB43" s="106">
        <v>6.1199999999999997E-2</v>
      </c>
      <c r="AC43" s="106">
        <v>8.9099999999999999E-2</v>
      </c>
      <c r="AD43" s="106">
        <v>5.8599999999999999E-2</v>
      </c>
      <c r="AE43" s="106">
        <v>5.8999999999999999E-3</v>
      </c>
      <c r="AF43" s="106">
        <v>6.4299999999999996E-2</v>
      </c>
      <c r="AG43" s="106">
        <v>1.2200000000000001E-2</v>
      </c>
      <c r="AH43" s="106">
        <v>5.4199999999999998E-2</v>
      </c>
      <c r="AI43" s="106">
        <v>3.7199999999999997E-2</v>
      </c>
      <c r="AJ43" s="106">
        <v>0</v>
      </c>
      <c r="AK43" s="106">
        <v>6.7999999999999996E-3</v>
      </c>
      <c r="AL43" s="106">
        <v>0.39219999999999999</v>
      </c>
      <c r="AM43" s="106">
        <v>0.1474</v>
      </c>
      <c r="AN43" s="106">
        <v>0.1512</v>
      </c>
      <c r="AO43" s="106">
        <v>1.03E-2</v>
      </c>
      <c r="AP43" s="106">
        <v>9.2799999999999994E-2</v>
      </c>
    </row>
    <row r="44" spans="1:42">
      <c r="A44" s="108" t="s">
        <v>549</v>
      </c>
      <c r="B44" s="106">
        <v>7.0499999999999993E-2</v>
      </c>
      <c r="C44" s="106">
        <v>0.11600000000000001</v>
      </c>
      <c r="D44" s="106">
        <v>0.20760000000000001</v>
      </c>
      <c r="E44" s="106">
        <v>5.7500000000000002E-2</v>
      </c>
      <c r="F44" s="106">
        <v>0.1386</v>
      </c>
      <c r="G44" s="106">
        <v>8.4599999999999995E-2</v>
      </c>
      <c r="H44" s="106">
        <v>9.2299999999999993E-2</v>
      </c>
      <c r="I44" s="106">
        <v>0.14699999999999999</v>
      </c>
      <c r="J44" s="106">
        <v>4.6600000000000003E-2</v>
      </c>
      <c r="K44" s="106">
        <v>7.9600000000000004E-2</v>
      </c>
      <c r="L44" s="106">
        <v>1.67E-2</v>
      </c>
      <c r="M44" s="106">
        <v>3.0300000000000001E-2</v>
      </c>
      <c r="N44" s="106">
        <v>6.8400000000000002E-2</v>
      </c>
      <c r="O44" s="106">
        <v>0.1384</v>
      </c>
      <c r="P44" s="106">
        <v>0.17530000000000001</v>
      </c>
      <c r="Q44" s="106">
        <v>4.82E-2</v>
      </c>
      <c r="R44" s="106">
        <v>8.3299999999999999E-2</v>
      </c>
      <c r="S44" s="106">
        <v>4.4200000000000003E-2</v>
      </c>
      <c r="T44" s="106">
        <v>3.8199999999999998E-2</v>
      </c>
      <c r="U44" s="106">
        <v>9.0700000000000003E-2</v>
      </c>
      <c r="V44" s="106">
        <v>3.0099999999999998E-2</v>
      </c>
      <c r="W44" s="106">
        <v>2.86E-2</v>
      </c>
      <c r="X44" s="106">
        <v>8.3000000000000001E-3</v>
      </c>
      <c r="Y44" s="106">
        <v>1.18E-2</v>
      </c>
      <c r="Z44" s="106">
        <v>0.15890000000000001</v>
      </c>
      <c r="AA44" s="106">
        <v>0.1167</v>
      </c>
      <c r="AB44" s="106">
        <v>6.8099999999999994E-2</v>
      </c>
      <c r="AC44" s="106">
        <v>0.1227</v>
      </c>
      <c r="AD44" s="106">
        <v>7.1400000000000005E-2</v>
      </c>
      <c r="AE44" s="106">
        <v>1.9199999999999998E-2</v>
      </c>
      <c r="AF44" s="106">
        <v>4.53E-2</v>
      </c>
      <c r="AG44" s="106">
        <v>1.54E-2</v>
      </c>
      <c r="AH44" s="106">
        <v>4.9099999999999998E-2</v>
      </c>
      <c r="AI44" s="106">
        <v>5.6899999999999999E-2</v>
      </c>
      <c r="AJ44" s="106">
        <v>5.0599999999999999E-2</v>
      </c>
      <c r="AK44" s="106">
        <v>1.0699999999999999E-2</v>
      </c>
      <c r="AL44" s="106">
        <v>0.40079999999999999</v>
      </c>
      <c r="AM44" s="106">
        <v>0.18959999999999999</v>
      </c>
      <c r="AN44" s="106">
        <v>0.39479999999999998</v>
      </c>
      <c r="AO44" s="106">
        <v>2.9999999999999997E-4</v>
      </c>
      <c r="AP44" s="106">
        <v>9.1700000000000004E-2</v>
      </c>
    </row>
    <row r="45" spans="1:42">
      <c r="A45" s="108" t="s">
        <v>550</v>
      </c>
      <c r="B45" s="106">
        <v>0.1963</v>
      </c>
      <c r="C45" s="106">
        <v>0.14660000000000001</v>
      </c>
      <c r="D45" s="106">
        <v>0.2394</v>
      </c>
      <c r="E45" s="106">
        <v>0.1391</v>
      </c>
      <c r="F45" s="106">
        <v>0.2999</v>
      </c>
      <c r="G45" s="106">
        <v>0.2641</v>
      </c>
      <c r="H45" s="106">
        <v>0.18720000000000001</v>
      </c>
      <c r="I45" s="106">
        <v>0.22800000000000001</v>
      </c>
      <c r="J45" s="106">
        <v>0.21629999999999999</v>
      </c>
      <c r="K45" s="106">
        <v>0.28739999999999999</v>
      </c>
      <c r="L45" s="106">
        <v>0.26079999999999998</v>
      </c>
      <c r="M45" s="106">
        <v>0.22689999999999999</v>
      </c>
      <c r="N45" s="106">
        <v>0.16120000000000001</v>
      </c>
      <c r="O45" s="106">
        <v>0.15529999999999999</v>
      </c>
      <c r="P45" s="106">
        <v>0.1348</v>
      </c>
      <c r="Q45" s="106">
        <v>0.14019999999999999</v>
      </c>
      <c r="R45" s="106">
        <v>0.2084</v>
      </c>
      <c r="S45" s="106">
        <v>0.41389999999999999</v>
      </c>
      <c r="T45" s="106">
        <v>0.16209999999999999</v>
      </c>
      <c r="U45" s="106">
        <v>0.16259999999999999</v>
      </c>
      <c r="V45" s="106">
        <v>0.14349999999999999</v>
      </c>
      <c r="W45" s="106">
        <v>0.17730000000000001</v>
      </c>
      <c r="X45" s="106">
        <v>0.2286</v>
      </c>
      <c r="Y45" s="106">
        <v>0.14940000000000001</v>
      </c>
      <c r="Z45" s="106">
        <v>0.1321</v>
      </c>
      <c r="AA45" s="106">
        <v>0.1237</v>
      </c>
      <c r="AB45" s="106">
        <v>0.11609999999999999</v>
      </c>
      <c r="AC45" s="106">
        <v>0.1547</v>
      </c>
      <c r="AD45" s="106">
        <v>0.1139</v>
      </c>
      <c r="AE45" s="106">
        <v>0.19409999999999999</v>
      </c>
      <c r="AF45" s="106">
        <v>0.51639999999999997</v>
      </c>
      <c r="AG45" s="106">
        <v>0.1724</v>
      </c>
      <c r="AH45" s="106">
        <v>0.21290000000000001</v>
      </c>
      <c r="AI45" s="106">
        <v>0.49769999999999998</v>
      </c>
      <c r="AJ45" s="106">
        <v>0.1177</v>
      </c>
      <c r="AK45" s="106">
        <v>0.75109999999999999</v>
      </c>
      <c r="AL45" s="106">
        <v>0.121</v>
      </c>
      <c r="AM45" s="106">
        <v>0.2094</v>
      </c>
      <c r="AN45" s="106">
        <v>0.3125</v>
      </c>
      <c r="AO45" s="106">
        <v>0.27229999999999999</v>
      </c>
      <c r="AP45" s="106">
        <v>0.1928</v>
      </c>
    </row>
    <row r="46" spans="1:42">
      <c r="A46" s="109" t="s">
        <v>551</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row>
    <row r="47" spans="1:42">
      <c r="A47" s="108" t="s">
        <v>552</v>
      </c>
      <c r="B47" s="106">
        <v>0.73619999999999997</v>
      </c>
      <c r="C47" s="106">
        <v>0.75219999999999998</v>
      </c>
      <c r="D47" s="106">
        <v>0.76329999999999998</v>
      </c>
      <c r="E47" s="106">
        <v>0.75749999999999995</v>
      </c>
      <c r="F47" s="106">
        <v>0.84309999999999996</v>
      </c>
      <c r="G47" s="106">
        <v>0.82879999999999998</v>
      </c>
      <c r="H47" s="106">
        <v>0.84789999999999999</v>
      </c>
      <c r="I47" s="106">
        <v>0.82350000000000001</v>
      </c>
      <c r="J47" s="106">
        <v>0.8276</v>
      </c>
      <c r="K47" s="106">
        <v>0.83940000000000003</v>
      </c>
      <c r="L47" s="106">
        <v>0.87719999999999998</v>
      </c>
      <c r="M47" s="106">
        <v>0.91690000000000005</v>
      </c>
      <c r="N47" s="106">
        <v>0.79569999999999996</v>
      </c>
      <c r="O47" s="106">
        <v>0.75129999999999997</v>
      </c>
      <c r="P47" s="106">
        <v>0.80600000000000005</v>
      </c>
      <c r="Q47" s="106">
        <v>0.74580000000000002</v>
      </c>
      <c r="R47" s="106">
        <v>0.84309999999999996</v>
      </c>
      <c r="S47" s="106">
        <v>0.78720000000000001</v>
      </c>
      <c r="T47" s="106">
        <v>0.89600000000000002</v>
      </c>
      <c r="U47" s="106">
        <v>0.76100000000000001</v>
      </c>
      <c r="V47" s="106">
        <v>0.85719999999999996</v>
      </c>
      <c r="W47" s="106">
        <v>0.9224</v>
      </c>
      <c r="X47" s="106">
        <v>0.77569999999999995</v>
      </c>
      <c r="Y47" s="106">
        <v>0.86699999999999999</v>
      </c>
      <c r="Z47" s="106">
        <v>0.82230000000000003</v>
      </c>
      <c r="AA47" s="106">
        <v>0.85019999999999996</v>
      </c>
      <c r="AB47" s="106">
        <v>0.874</v>
      </c>
      <c r="AC47" s="106">
        <v>0.78159999999999996</v>
      </c>
      <c r="AD47" s="106">
        <v>0.79010000000000002</v>
      </c>
      <c r="AE47" s="106">
        <v>0.87560000000000004</v>
      </c>
      <c r="AF47" s="106">
        <v>0.80169999999999997</v>
      </c>
      <c r="AG47" s="106">
        <v>0.87880000000000003</v>
      </c>
      <c r="AH47" s="106">
        <v>0.79269999999999996</v>
      </c>
      <c r="AI47" s="106">
        <v>0.76290000000000002</v>
      </c>
      <c r="AJ47" s="106">
        <v>0.80149999999999999</v>
      </c>
      <c r="AK47" s="106">
        <v>0.8569</v>
      </c>
      <c r="AL47" s="106">
        <v>0.81030000000000002</v>
      </c>
      <c r="AM47" s="106">
        <v>0.8538</v>
      </c>
      <c r="AN47" s="106">
        <v>0.74850000000000005</v>
      </c>
      <c r="AO47" s="106">
        <v>0.81799999999999995</v>
      </c>
      <c r="AP47" s="106">
        <v>0.8044</v>
      </c>
    </row>
    <row r="48" spans="1:42">
      <c r="A48" s="108" t="s">
        <v>553</v>
      </c>
      <c r="B48" s="106">
        <v>0.85489999999999999</v>
      </c>
      <c r="C48" s="106">
        <v>0.95299999999999996</v>
      </c>
      <c r="D48" s="106">
        <v>0.94640000000000002</v>
      </c>
      <c r="E48" s="106">
        <v>0.94750000000000001</v>
      </c>
      <c r="F48" s="106">
        <v>0.96220000000000006</v>
      </c>
      <c r="G48" s="106">
        <v>0.9395</v>
      </c>
      <c r="H48" s="106">
        <v>0.90249999999999997</v>
      </c>
      <c r="I48" s="106">
        <v>0.93300000000000005</v>
      </c>
      <c r="J48" s="106">
        <v>0.94199999999999995</v>
      </c>
      <c r="K48" s="106">
        <v>0.94640000000000002</v>
      </c>
      <c r="L48" s="106">
        <v>0.91720000000000002</v>
      </c>
      <c r="M48" s="106">
        <v>0.93730000000000002</v>
      </c>
      <c r="N48" s="106">
        <v>0.95530000000000004</v>
      </c>
      <c r="O48" s="106">
        <v>0.94969999999999999</v>
      </c>
      <c r="P48" s="106">
        <v>0.9526</v>
      </c>
      <c r="Q48" s="106">
        <v>0.94220000000000004</v>
      </c>
      <c r="R48" s="106">
        <v>0.89300000000000002</v>
      </c>
      <c r="S48" s="106">
        <v>0.85219999999999996</v>
      </c>
      <c r="T48" s="106">
        <v>0.90100000000000002</v>
      </c>
      <c r="U48" s="106">
        <v>0.95289999999999997</v>
      </c>
      <c r="V48" s="106">
        <v>0.92520000000000002</v>
      </c>
      <c r="W48" s="106">
        <v>0.9355</v>
      </c>
      <c r="X48" s="106">
        <v>0.93420000000000003</v>
      </c>
      <c r="Y48" s="106">
        <v>0.93889999999999996</v>
      </c>
      <c r="Z48" s="106">
        <v>0.94920000000000004</v>
      </c>
      <c r="AA48" s="106">
        <v>0.93799999999999994</v>
      </c>
      <c r="AB48" s="106">
        <v>0.93430000000000002</v>
      </c>
      <c r="AC48" s="106">
        <v>0.9194</v>
      </c>
      <c r="AD48" s="106">
        <v>0.94530000000000003</v>
      </c>
      <c r="AE48" s="106">
        <v>0.92810000000000004</v>
      </c>
      <c r="AF48" s="106">
        <v>0.85570000000000002</v>
      </c>
      <c r="AG48" s="106">
        <v>0.95530000000000004</v>
      </c>
      <c r="AH48" s="106">
        <v>0.94779999999999998</v>
      </c>
      <c r="AI48" s="106">
        <v>0.81840000000000002</v>
      </c>
      <c r="AJ48" s="106">
        <v>0.93430000000000002</v>
      </c>
      <c r="AK48" s="106">
        <v>0.66369999999999996</v>
      </c>
      <c r="AL48" s="106">
        <v>0.96</v>
      </c>
      <c r="AM48" s="106">
        <v>0.93330000000000002</v>
      </c>
      <c r="AN48" s="106">
        <v>0.91849999999999998</v>
      </c>
      <c r="AO48" s="106">
        <v>0.92589999999999995</v>
      </c>
      <c r="AP48" s="106">
        <v>0.92079999999999995</v>
      </c>
    </row>
    <row r="49" spans="1:42">
      <c r="A49" s="108" t="s">
        <v>554</v>
      </c>
      <c r="B49" s="106">
        <v>-3.2000000000000001E-2</v>
      </c>
      <c r="C49" s="106">
        <v>-0.1137</v>
      </c>
      <c r="D49" s="106">
        <v>-6.2600000000000003E-2</v>
      </c>
      <c r="E49" s="106">
        <v>-0.1033</v>
      </c>
      <c r="F49" s="106">
        <v>5.6800000000000003E-2</v>
      </c>
      <c r="G49" s="106">
        <v>7.22E-2</v>
      </c>
      <c r="H49" s="106">
        <v>0.1128</v>
      </c>
      <c r="I49" s="106">
        <v>8.4099999999999994E-2</v>
      </c>
      <c r="J49" s="106">
        <v>5.7500000000000002E-2</v>
      </c>
      <c r="K49" s="106">
        <v>0.13719999999999999</v>
      </c>
      <c r="L49" s="106">
        <v>0.1961</v>
      </c>
      <c r="M49" s="106">
        <v>0.23219999999999999</v>
      </c>
      <c r="N49" s="106">
        <v>-3.7400000000000003E-2</v>
      </c>
      <c r="O49" s="106">
        <v>-0.1137</v>
      </c>
      <c r="P49" s="106">
        <v>-7.7200000000000005E-2</v>
      </c>
      <c r="Q49" s="106">
        <v>-0.12230000000000001</v>
      </c>
      <c r="R49" s="106">
        <v>8.4400000000000003E-2</v>
      </c>
      <c r="S49" s="106">
        <v>0.41260000000000002</v>
      </c>
      <c r="T49" s="106">
        <v>0.1227</v>
      </c>
      <c r="U49" s="106">
        <v>-8.2299999999999998E-2</v>
      </c>
      <c r="V49" s="106">
        <v>2.5600000000000001E-2</v>
      </c>
      <c r="W49" s="106">
        <v>0.1096</v>
      </c>
      <c r="X49" s="106">
        <v>1.6999999999999999E-3</v>
      </c>
      <c r="Y49" s="106">
        <v>5.4300000000000001E-2</v>
      </c>
      <c r="Z49" s="106">
        <v>-4.07E-2</v>
      </c>
      <c r="AA49" s="106">
        <v>-7.1000000000000004E-3</v>
      </c>
      <c r="AB49" s="106">
        <v>1.6299999999999999E-2</v>
      </c>
      <c r="AC49" s="106">
        <v>-2.47E-2</v>
      </c>
      <c r="AD49" s="106">
        <v>-6.4500000000000002E-2</v>
      </c>
      <c r="AE49" s="106">
        <v>8.2299999999999998E-2</v>
      </c>
      <c r="AF49" s="106">
        <v>0.57399999999999995</v>
      </c>
      <c r="AG49" s="106">
        <v>7.4700000000000003E-2</v>
      </c>
      <c r="AH49" s="106">
        <v>3.3E-3</v>
      </c>
      <c r="AI49" s="106">
        <v>0.35370000000000001</v>
      </c>
      <c r="AJ49" s="106">
        <v>-5.6500000000000002E-2</v>
      </c>
      <c r="AK49" s="106">
        <v>2.5367999999999999</v>
      </c>
      <c r="AL49" s="106">
        <v>-7.5300000000000006E-2</v>
      </c>
      <c r="AM49" s="106">
        <v>6.5699999999999995E-2</v>
      </c>
      <c r="AN49" s="106">
        <v>8.6599999999999996E-2</v>
      </c>
      <c r="AO49" s="106">
        <v>0.13600000000000001</v>
      </c>
      <c r="AP49" s="106">
        <v>9.7999999999999997E-3</v>
      </c>
    </row>
    <row r="50" spans="1:42" ht="15.75" thickBot="1">
      <c r="A50" s="288" t="s">
        <v>555</v>
      </c>
      <c r="B50" s="112">
        <v>1.9950000000000001</v>
      </c>
      <c r="C50" s="112">
        <v>2.2654999999999998</v>
      </c>
      <c r="D50" s="112">
        <v>1.6952</v>
      </c>
      <c r="E50" s="112">
        <v>2.2345000000000002</v>
      </c>
      <c r="F50" s="112">
        <v>0.91849999999999998</v>
      </c>
      <c r="G50" s="112">
        <v>0.96619999999999995</v>
      </c>
      <c r="H50" s="112">
        <v>0.97660000000000002</v>
      </c>
      <c r="I50" s="112">
        <v>0.95</v>
      </c>
      <c r="J50" s="112">
        <v>1.0189999999999999</v>
      </c>
      <c r="K50" s="112">
        <v>0.7298</v>
      </c>
      <c r="L50" s="112">
        <v>0.61299999999999999</v>
      </c>
      <c r="M50" s="112">
        <v>0.40310000000000001</v>
      </c>
      <c r="N50" s="112">
        <v>1.5162</v>
      </c>
      <c r="O50" s="112">
        <v>2.3128000000000002</v>
      </c>
      <c r="P50" s="112">
        <v>2.3355999999999999</v>
      </c>
      <c r="Q50" s="112">
        <v>2.5893000000000002</v>
      </c>
      <c r="R50" s="112">
        <v>1.2129000000000001</v>
      </c>
      <c r="S50" s="112">
        <v>0.6149</v>
      </c>
      <c r="T50" s="112">
        <v>0.9103</v>
      </c>
      <c r="U50" s="112">
        <v>1.8422000000000001</v>
      </c>
      <c r="V50" s="112">
        <v>1.4777</v>
      </c>
      <c r="W50" s="112">
        <v>0.69620000000000004</v>
      </c>
      <c r="X50" s="112">
        <v>1.3112999999999999</v>
      </c>
      <c r="Y50" s="112">
        <v>1.0710999999999999</v>
      </c>
      <c r="Z50" s="112">
        <v>1.8329</v>
      </c>
      <c r="AA50" s="112">
        <v>1.7186999999999999</v>
      </c>
      <c r="AB50" s="112">
        <v>1.5828</v>
      </c>
      <c r="AC50" s="112">
        <v>1.7025999999999999</v>
      </c>
      <c r="AD50" s="112">
        <v>1.9699</v>
      </c>
      <c r="AE50" s="112">
        <v>0.96960000000000002</v>
      </c>
      <c r="AF50" s="112">
        <v>0.4899</v>
      </c>
      <c r="AG50" s="112">
        <v>0.84160000000000001</v>
      </c>
      <c r="AH50" s="112">
        <v>1.2463</v>
      </c>
      <c r="AI50" s="112">
        <v>0.76149999999999995</v>
      </c>
      <c r="AJ50" s="112">
        <v>2.1863000000000001</v>
      </c>
      <c r="AK50" s="112">
        <v>0.22539999999999999</v>
      </c>
      <c r="AL50" s="112">
        <v>2.1745999999999999</v>
      </c>
      <c r="AM50" s="112">
        <v>1.0326</v>
      </c>
      <c r="AN50" s="112">
        <v>1.006</v>
      </c>
      <c r="AO50" s="112">
        <v>0.81850000000000001</v>
      </c>
      <c r="AP50" s="112">
        <v>1.4097</v>
      </c>
    </row>
    <row r="51" spans="1:42" ht="15.75" thickTop="1">
      <c r="A51" s="766" t="s">
        <v>556</v>
      </c>
      <c r="B51" s="766"/>
      <c r="C51" s="766"/>
      <c r="D51" s="766"/>
      <c r="E51" s="766"/>
      <c r="F51" s="766"/>
      <c r="G51" s="766"/>
      <c r="H51" s="766"/>
      <c r="I51" s="766"/>
      <c r="J51" s="766"/>
      <c r="K51" s="766"/>
      <c r="L51" s="766"/>
      <c r="M51" s="766"/>
      <c r="N51" s="766"/>
      <c r="O51" s="766"/>
      <c r="P51" s="766"/>
      <c r="Q51" s="766"/>
      <c r="R51" s="766"/>
      <c r="S51" s="766"/>
      <c r="T51" s="766"/>
      <c r="U51" s="766"/>
      <c r="V51" s="766"/>
      <c r="W51" s="766"/>
      <c r="X51" s="766"/>
      <c r="Y51" s="766"/>
      <c r="Z51" s="766"/>
      <c r="AA51" s="766"/>
      <c r="AB51" s="766"/>
      <c r="AC51" s="766"/>
      <c r="AD51" s="766"/>
      <c r="AE51" s="766"/>
      <c r="AF51" s="766"/>
      <c r="AG51" s="766"/>
      <c r="AH51" s="766"/>
      <c r="AI51" s="766"/>
      <c r="AJ51" s="766"/>
      <c r="AK51" s="766"/>
      <c r="AL51" s="766"/>
      <c r="AM51" s="766"/>
      <c r="AN51" s="766"/>
      <c r="AO51" s="766"/>
      <c r="AP51" s="766"/>
    </row>
    <row r="52" spans="1:42" ht="37.5" customHeight="1">
      <c r="A52" s="717" t="s">
        <v>557</v>
      </c>
      <c r="B52" s="717"/>
      <c r="C52" s="717"/>
      <c r="D52" s="717"/>
      <c r="E52" s="717"/>
      <c r="F52" s="717"/>
      <c r="G52" s="717"/>
      <c r="H52" s="717"/>
      <c r="I52" s="717"/>
      <c r="J52" s="717"/>
      <c r="K52" s="717"/>
      <c r="L52" s="717"/>
      <c r="M52" s="717"/>
      <c r="N52" s="717"/>
      <c r="O52" s="717"/>
      <c r="P52" s="717"/>
      <c r="Q52" s="717"/>
      <c r="R52" s="717"/>
      <c r="S52" s="717"/>
      <c r="T52" s="717"/>
      <c r="U52" s="717"/>
      <c r="V52" s="717"/>
      <c r="W52" s="717"/>
      <c r="X52" s="717"/>
      <c r="Y52" s="717"/>
      <c r="Z52" s="717"/>
      <c r="AA52" s="717"/>
      <c r="AB52" s="717"/>
      <c r="AC52" s="717"/>
      <c r="AD52" s="717"/>
      <c r="AE52" s="717"/>
      <c r="AF52" s="717"/>
      <c r="AG52" s="717"/>
      <c r="AH52" s="717"/>
      <c r="AI52" s="717"/>
      <c r="AJ52" s="717"/>
      <c r="AK52" s="717"/>
      <c r="AL52" s="717"/>
      <c r="AM52" s="717"/>
      <c r="AN52" s="717"/>
      <c r="AO52" s="717"/>
      <c r="AP52" s="717"/>
    </row>
    <row r="53" spans="1:42" ht="26.25" customHeight="1">
      <c r="A53" s="717" t="s">
        <v>558</v>
      </c>
      <c r="B53" s="717"/>
      <c r="C53" s="717"/>
      <c r="D53" s="717"/>
      <c r="E53" s="717"/>
      <c r="F53" s="717"/>
      <c r="G53" s="717"/>
      <c r="H53" s="717"/>
      <c r="I53" s="717"/>
      <c r="J53" s="717"/>
      <c r="K53" s="717"/>
      <c r="L53" s="717"/>
      <c r="M53" s="717"/>
      <c r="N53" s="717"/>
      <c r="O53" s="717"/>
      <c r="P53" s="717"/>
      <c r="Q53" s="717"/>
      <c r="R53" s="717"/>
      <c r="S53" s="717"/>
      <c r="T53" s="717"/>
      <c r="U53" s="717"/>
      <c r="V53" s="717"/>
      <c r="W53" s="717"/>
      <c r="X53" s="717"/>
      <c r="Y53" s="717"/>
      <c r="Z53" s="717"/>
      <c r="AA53" s="717"/>
      <c r="AB53" s="717"/>
      <c r="AC53" s="717"/>
      <c r="AD53" s="717"/>
      <c r="AE53" s="717"/>
      <c r="AF53" s="717"/>
      <c r="AG53" s="717"/>
      <c r="AH53" s="717"/>
      <c r="AI53" s="717"/>
      <c r="AJ53" s="717"/>
      <c r="AK53" s="717"/>
      <c r="AL53" s="717"/>
      <c r="AM53" s="717"/>
      <c r="AN53" s="717"/>
      <c r="AO53" s="717"/>
      <c r="AP53" s="717"/>
    </row>
    <row r="54" spans="1:42">
      <c r="A54" s="724" t="s">
        <v>1418</v>
      </c>
      <c r="B54" s="724"/>
      <c r="C54" s="724"/>
      <c r="D54" s="724"/>
      <c r="E54" s="724"/>
      <c r="F54" s="724"/>
      <c r="G54" s="724"/>
      <c r="H54" s="724"/>
      <c r="I54" s="724"/>
      <c r="J54" s="724"/>
      <c r="K54" s="724"/>
      <c r="L54" s="724"/>
      <c r="M54" s="724"/>
      <c r="N54" s="724"/>
      <c r="O54" s="724"/>
      <c r="P54" s="724"/>
      <c r="Q54" s="724"/>
      <c r="R54" s="724"/>
      <c r="S54" s="724"/>
      <c r="T54" s="724"/>
      <c r="U54" s="724"/>
      <c r="V54" s="724"/>
      <c r="W54" s="724"/>
      <c r="X54" s="724"/>
      <c r="Y54" s="724"/>
      <c r="Z54" s="724"/>
      <c r="AA54" s="724"/>
      <c r="AB54" s="724"/>
      <c r="AC54" s="724"/>
      <c r="AD54" s="724"/>
      <c r="AE54" s="724"/>
      <c r="AF54" s="724"/>
      <c r="AG54" s="724"/>
      <c r="AH54" s="724"/>
      <c r="AI54" s="724"/>
      <c r="AJ54" s="724"/>
      <c r="AK54" s="724"/>
      <c r="AL54" s="724"/>
      <c r="AM54" s="724"/>
      <c r="AN54" s="724"/>
      <c r="AO54" s="724"/>
      <c r="AP54" s="724"/>
    </row>
    <row r="55" spans="1:42">
      <c r="A55" s="724" t="s">
        <v>560</v>
      </c>
      <c r="B55" s="724"/>
      <c r="C55" s="724"/>
      <c r="D55" s="724"/>
      <c r="E55" s="724"/>
      <c r="F55" s="724"/>
      <c r="G55" s="724"/>
      <c r="H55" s="724"/>
      <c r="I55" s="724"/>
      <c r="J55" s="724"/>
      <c r="K55" s="724"/>
      <c r="L55" s="724"/>
      <c r="M55" s="724"/>
      <c r="N55" s="724"/>
      <c r="O55" s="724"/>
      <c r="P55" s="724"/>
      <c r="Q55" s="724"/>
      <c r="R55" s="724"/>
      <c r="S55" s="724"/>
      <c r="T55" s="724"/>
      <c r="U55" s="724"/>
      <c r="V55" s="724"/>
      <c r="W55" s="724"/>
      <c r="X55" s="724"/>
      <c r="Y55" s="724"/>
      <c r="Z55" s="724"/>
      <c r="AA55" s="724"/>
      <c r="AB55" s="724"/>
      <c r="AC55" s="724"/>
      <c r="AD55" s="724"/>
      <c r="AE55" s="724"/>
      <c r="AF55" s="724"/>
      <c r="AG55" s="724"/>
      <c r="AH55" s="724"/>
      <c r="AI55" s="724"/>
      <c r="AJ55" s="724"/>
      <c r="AK55" s="724"/>
      <c r="AL55" s="724"/>
      <c r="AM55" s="724"/>
      <c r="AN55" s="724"/>
      <c r="AO55" s="724"/>
      <c r="AP55" s="724"/>
    </row>
    <row r="56" spans="1:42">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0"/>
      <c r="AD56" s="10"/>
      <c r="AE56" s="10"/>
      <c r="AF56" s="10"/>
      <c r="AG56" s="10"/>
      <c r="AH56" s="10"/>
      <c r="AI56" s="10"/>
      <c r="AJ56" s="10"/>
      <c r="AK56" s="10"/>
      <c r="AL56" s="10"/>
      <c r="AM56" s="10"/>
      <c r="AN56" s="10"/>
      <c r="AO56" s="10"/>
      <c r="AP56" s="10"/>
    </row>
    <row r="57" spans="1:42" ht="25.5">
      <c r="A57" s="159"/>
      <c r="B57" s="67" t="s">
        <v>67</v>
      </c>
      <c r="C57" s="67" t="s">
        <v>68</v>
      </c>
      <c r="D57" s="67" t="s">
        <v>69</v>
      </c>
      <c r="E57" s="67" t="s">
        <v>92</v>
      </c>
      <c r="F57" s="67" t="s">
        <v>70</v>
      </c>
      <c r="G57" s="67" t="s">
        <v>71</v>
      </c>
      <c r="H57" s="67" t="s">
        <v>89</v>
      </c>
      <c r="I57" s="67" t="s">
        <v>72</v>
      </c>
      <c r="J57" s="67" t="s">
        <v>73</v>
      </c>
      <c r="K57" s="68" t="s">
        <v>74</v>
      </c>
      <c r="L57" s="68" t="s">
        <v>75</v>
      </c>
      <c r="M57" s="68" t="s">
        <v>76</v>
      </c>
      <c r="N57" s="67" t="s">
        <v>82</v>
      </c>
      <c r="O57" s="67" t="s">
        <v>80</v>
      </c>
      <c r="P57" s="67" t="s">
        <v>90</v>
      </c>
      <c r="Q57" s="67" t="s">
        <v>81</v>
      </c>
      <c r="R57" s="67" t="s">
        <v>79</v>
      </c>
      <c r="S57" s="68" t="s">
        <v>77</v>
      </c>
      <c r="T57" s="68" t="s">
        <v>91</v>
      </c>
      <c r="U57" s="68" t="s">
        <v>78</v>
      </c>
      <c r="V57" s="67" t="s">
        <v>87</v>
      </c>
      <c r="W57" s="67" t="s">
        <v>88</v>
      </c>
      <c r="X57" s="67" t="s">
        <v>86</v>
      </c>
      <c r="Y57" s="67" t="s">
        <v>84</v>
      </c>
      <c r="Z57" s="67" t="s">
        <v>83</v>
      </c>
      <c r="AA57" s="68" t="s">
        <v>93</v>
      </c>
      <c r="AB57" s="68" t="s">
        <v>94</v>
      </c>
      <c r="AC57" s="68" t="s">
        <v>95</v>
      </c>
      <c r="AD57" s="67" t="s">
        <v>96</v>
      </c>
      <c r="AE57" s="67" t="s">
        <v>97</v>
      </c>
      <c r="AF57" s="67" t="s">
        <v>517</v>
      </c>
      <c r="AG57" s="67" t="s">
        <v>1295</v>
      </c>
      <c r="AH57" s="68" t="s">
        <v>1306</v>
      </c>
      <c r="AI57" s="68" t="s">
        <v>1307</v>
      </c>
      <c r="AJ57" s="68" t="s">
        <v>1317</v>
      </c>
      <c r="AK57" s="68" t="s">
        <v>1318</v>
      </c>
      <c r="AL57" s="68" t="s">
        <v>1440</v>
      </c>
      <c r="AM57" s="68" t="s">
        <v>1473</v>
      </c>
      <c r="AN57" s="68" t="s">
        <v>1474</v>
      </c>
      <c r="AO57" s="68" t="s">
        <v>1475</v>
      </c>
      <c r="AP57" s="68" t="s">
        <v>518</v>
      </c>
    </row>
    <row r="58" spans="1:42">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row>
    <row r="59" spans="1:42">
      <c r="A59" s="109" t="s">
        <v>561</v>
      </c>
      <c r="B59" s="67"/>
      <c r="C59" s="67"/>
      <c r="D59" s="67"/>
      <c r="E59" s="67"/>
      <c r="F59" s="67"/>
      <c r="G59" s="67"/>
      <c r="H59" s="67"/>
      <c r="I59" s="67"/>
      <c r="J59" s="67"/>
      <c r="K59" s="68"/>
      <c r="L59" s="68"/>
      <c r="M59" s="68"/>
      <c r="N59" s="67"/>
      <c r="O59" s="67"/>
      <c r="P59" s="67"/>
      <c r="Q59" s="67"/>
      <c r="R59" s="67"/>
      <c r="S59" s="68"/>
      <c r="T59" s="68"/>
      <c r="U59" s="68"/>
      <c r="V59" s="67"/>
      <c r="W59" s="67"/>
      <c r="X59" s="67"/>
      <c r="Y59" s="67"/>
      <c r="Z59" s="67"/>
      <c r="AA59" s="68"/>
      <c r="AB59" s="68"/>
      <c r="AC59" s="68"/>
      <c r="AD59" s="67"/>
      <c r="AE59" s="67"/>
      <c r="AF59" s="67"/>
      <c r="AG59" s="67"/>
      <c r="AH59" s="68"/>
      <c r="AI59" s="68"/>
      <c r="AJ59" s="68"/>
      <c r="AK59" s="68"/>
      <c r="AL59" s="68"/>
      <c r="AM59" s="68"/>
      <c r="AN59" s="68"/>
      <c r="AO59" s="68"/>
      <c r="AP59" s="68"/>
    </row>
    <row r="60" spans="1:42">
      <c r="A60" s="683" t="s">
        <v>890</v>
      </c>
      <c r="B60" s="160">
        <v>6.4500000000000002E-2</v>
      </c>
      <c r="C60" s="160">
        <v>5.9499999999999997E-2</v>
      </c>
      <c r="D60" s="160">
        <v>4.9399999999999999E-2</v>
      </c>
      <c r="E60" s="160">
        <v>6.4399999999999999E-2</v>
      </c>
      <c r="F60" s="160">
        <v>5.9299999999999999E-2</v>
      </c>
      <c r="G60" s="160">
        <v>4.48E-2</v>
      </c>
      <c r="H60" s="160">
        <v>8.2299999999999998E-2</v>
      </c>
      <c r="I60" s="160">
        <v>6.4799999999999996E-2</v>
      </c>
      <c r="J60" s="160">
        <v>5.8999999999999997E-2</v>
      </c>
      <c r="K60" s="160">
        <v>5.8799999999999998E-2</v>
      </c>
      <c r="L60" s="160">
        <v>6.1499999999999999E-2</v>
      </c>
      <c r="M60" s="160">
        <v>7.5899999999999995E-2</v>
      </c>
      <c r="N60" s="160">
        <v>9.4899999999999998E-2</v>
      </c>
      <c r="O60" s="160">
        <v>5.5599999999999997E-2</v>
      </c>
      <c r="P60" s="160">
        <v>5.0599999999999999E-2</v>
      </c>
      <c r="Q60" s="160">
        <v>5.7700000000000001E-2</v>
      </c>
      <c r="R60" s="160">
        <v>8.5400000000000004E-2</v>
      </c>
      <c r="S60" s="160">
        <v>0.1178</v>
      </c>
      <c r="T60" s="160">
        <v>7.4899999999999994E-2</v>
      </c>
      <c r="U60" s="160">
        <v>7.6999999999999999E-2</v>
      </c>
      <c r="V60" s="160">
        <v>5.62E-2</v>
      </c>
      <c r="W60" s="160">
        <v>7.0000000000000007E-2</v>
      </c>
      <c r="X60" s="160">
        <v>5.0299999999999997E-2</v>
      </c>
      <c r="Y60" s="160">
        <v>6.6199999999999995E-2</v>
      </c>
      <c r="Z60" s="160">
        <v>5.9700000000000003E-2</v>
      </c>
      <c r="AA60" s="160">
        <v>5.3800000000000001E-2</v>
      </c>
      <c r="AB60" s="160">
        <v>4.9200000000000001E-2</v>
      </c>
      <c r="AC60" s="160">
        <v>6.9500000000000006E-2</v>
      </c>
      <c r="AD60" s="160">
        <v>0.12280000000000001</v>
      </c>
      <c r="AE60" s="160">
        <v>6.7299999999999999E-2</v>
      </c>
      <c r="AF60" s="160">
        <v>8.4900000000000003E-2</v>
      </c>
      <c r="AG60" s="160">
        <v>7.7100000000000002E-2</v>
      </c>
      <c r="AH60" s="634">
        <v>7.0000000000000007E-2</v>
      </c>
      <c r="AI60" s="160">
        <v>7.7399999999999997E-2</v>
      </c>
      <c r="AJ60" s="160">
        <v>6.5500000000000003E-2</v>
      </c>
      <c r="AK60" s="160">
        <v>0.16309999999999999</v>
      </c>
      <c r="AL60" s="160">
        <v>5.3999999999999999E-2</v>
      </c>
      <c r="AM60" s="160">
        <v>6.0400000000000002E-2</v>
      </c>
      <c r="AN60" s="160">
        <v>6.9199999999999998E-2</v>
      </c>
      <c r="AO60" s="160">
        <v>8.6300000000000002E-2</v>
      </c>
      <c r="AP60" s="160">
        <v>6.5199999999999994E-2</v>
      </c>
    </row>
    <row r="61" spans="1:42">
      <c r="A61" s="683" t="s">
        <v>1373</v>
      </c>
      <c r="B61" s="160">
        <v>7.0199999999999999E-2</v>
      </c>
      <c r="C61" s="160">
        <v>6.5699999999999995E-2</v>
      </c>
      <c r="D61" s="160">
        <v>5.0299999999999997E-2</v>
      </c>
      <c r="E61" s="160">
        <v>7.22E-2</v>
      </c>
      <c r="F61" s="160">
        <v>6.0699999999999997E-2</v>
      </c>
      <c r="G61" s="160">
        <v>4.6699999999999998E-2</v>
      </c>
      <c r="H61" s="160">
        <v>8.1199999999999994E-2</v>
      </c>
      <c r="I61" s="160">
        <v>6.6799999999999998E-2</v>
      </c>
      <c r="J61" s="160">
        <v>0.06</v>
      </c>
      <c r="K61" s="160">
        <v>6.0900000000000003E-2</v>
      </c>
      <c r="L61" s="160">
        <v>6.2199999999999998E-2</v>
      </c>
      <c r="M61" s="160">
        <v>7.7399999999999997E-2</v>
      </c>
      <c r="N61" s="160">
        <v>9.9299999999999999E-2</v>
      </c>
      <c r="O61" s="160">
        <v>5.8099999999999999E-2</v>
      </c>
      <c r="P61" s="160">
        <v>4.8599999999999997E-2</v>
      </c>
      <c r="Q61" s="160">
        <v>5.7700000000000001E-2</v>
      </c>
      <c r="R61" s="160">
        <v>8.5500000000000007E-2</v>
      </c>
      <c r="S61" s="160">
        <v>0.1181</v>
      </c>
      <c r="T61" s="160">
        <v>7.4300000000000005E-2</v>
      </c>
      <c r="U61" s="160">
        <v>7.6300000000000007E-2</v>
      </c>
      <c r="V61" s="160">
        <v>5.6000000000000001E-2</v>
      </c>
      <c r="W61" s="160">
        <v>7.0300000000000001E-2</v>
      </c>
      <c r="X61" s="160">
        <v>5.0200000000000002E-2</v>
      </c>
      <c r="Y61" s="160">
        <v>6.6400000000000001E-2</v>
      </c>
      <c r="Z61" s="160">
        <v>6.1499999999999999E-2</v>
      </c>
      <c r="AA61" s="160">
        <v>5.5899999999999998E-2</v>
      </c>
      <c r="AB61" s="160">
        <v>4.9299999999999997E-2</v>
      </c>
      <c r="AC61" s="160">
        <v>6.7699999999999996E-2</v>
      </c>
      <c r="AD61" s="160">
        <v>0.12540000000000001</v>
      </c>
      <c r="AE61" s="160">
        <v>6.7900000000000002E-2</v>
      </c>
      <c r="AF61" s="160">
        <v>8.5900000000000004E-2</v>
      </c>
      <c r="AG61" s="160">
        <v>7.8100000000000003E-2</v>
      </c>
      <c r="AH61" s="160">
        <v>6.4399999999999999E-2</v>
      </c>
      <c r="AI61" s="160">
        <v>7.7399999999999997E-2</v>
      </c>
      <c r="AJ61" s="160">
        <v>6.8400000000000002E-2</v>
      </c>
      <c r="AK61" s="160">
        <v>0.16370000000000001</v>
      </c>
      <c r="AL61" s="160">
        <v>5.62E-2</v>
      </c>
      <c r="AM61" s="160">
        <v>6.2300000000000001E-2</v>
      </c>
      <c r="AN61" s="160">
        <v>7.0699999999999999E-2</v>
      </c>
      <c r="AO61" s="160">
        <v>8.6999999999999994E-2</v>
      </c>
      <c r="AP61" s="160">
        <v>6.7500000000000004E-2</v>
      </c>
    </row>
    <row r="62" spans="1:42">
      <c r="A62" s="683" t="s">
        <v>1374</v>
      </c>
      <c r="B62" s="160">
        <v>5.5300000000000002E-2</v>
      </c>
      <c r="C62" s="160">
        <v>6.0499999999999998E-2</v>
      </c>
      <c r="D62" s="160">
        <v>3.4500000000000003E-2</v>
      </c>
      <c r="E62" s="160">
        <v>6.6900000000000001E-2</v>
      </c>
      <c r="F62" s="160">
        <v>5.5899999999999998E-2</v>
      </c>
      <c r="G62" s="160">
        <v>1.8200000000000001E-2</v>
      </c>
      <c r="H62" s="160">
        <v>4.3099999999999999E-2</v>
      </c>
      <c r="I62" s="160">
        <v>6.6699999999999995E-2</v>
      </c>
      <c r="J62" s="160">
        <v>0.06</v>
      </c>
      <c r="K62" s="160">
        <v>5.4300000000000001E-2</v>
      </c>
      <c r="L62" s="160">
        <v>6.0900000000000003E-2</v>
      </c>
      <c r="M62" s="160">
        <v>7.6100000000000001E-2</v>
      </c>
      <c r="N62" s="160">
        <v>9.8199999999999996E-2</v>
      </c>
      <c r="O62" s="160">
        <v>3.0300000000000001E-2</v>
      </c>
      <c r="P62" s="160">
        <v>2.7199999999999998E-2</v>
      </c>
      <c r="Q62" s="160">
        <v>5.0799999999999998E-2</v>
      </c>
      <c r="R62" s="160">
        <v>5.6500000000000002E-2</v>
      </c>
      <c r="S62" s="160">
        <v>0.1111</v>
      </c>
      <c r="T62" s="160">
        <v>7.0699999999999999E-2</v>
      </c>
      <c r="U62" s="160">
        <v>5.9499999999999997E-2</v>
      </c>
      <c r="V62" s="160">
        <v>5.0799999999999998E-2</v>
      </c>
      <c r="W62" s="160">
        <v>6.5199999999999994E-2</v>
      </c>
      <c r="X62" s="160">
        <v>5.1900000000000002E-2</v>
      </c>
      <c r="Y62" s="160">
        <v>6.0900000000000003E-2</v>
      </c>
      <c r="Z62" s="160">
        <v>4.4200000000000003E-2</v>
      </c>
      <c r="AA62" s="160">
        <v>4.5600000000000002E-2</v>
      </c>
      <c r="AB62" s="160">
        <v>4.6800000000000001E-2</v>
      </c>
      <c r="AC62" s="160">
        <v>9.7299999999999998E-2</v>
      </c>
      <c r="AD62" s="160">
        <v>0.11</v>
      </c>
      <c r="AE62" s="160">
        <v>6.6600000000000006E-2</v>
      </c>
      <c r="AF62" s="160">
        <v>5.2600000000000001E-2</v>
      </c>
      <c r="AG62" s="160">
        <v>7.0300000000000001E-2</v>
      </c>
      <c r="AH62" s="160">
        <v>5.7299999999999997E-2</v>
      </c>
      <c r="AI62" s="160">
        <v>7.1300000000000002E-2</v>
      </c>
      <c r="AJ62" s="160">
        <v>6.2E-2</v>
      </c>
      <c r="AK62" s="160">
        <v>0.183</v>
      </c>
      <c r="AL62" s="160">
        <v>7.1000000000000004E-3</v>
      </c>
      <c r="AM62" s="160">
        <v>5.1400000000000001E-2</v>
      </c>
      <c r="AN62" s="160">
        <v>5.6800000000000003E-2</v>
      </c>
      <c r="AO62" s="160">
        <v>8.8300000000000003E-2</v>
      </c>
      <c r="AP62" s="160">
        <v>5.7599999999999998E-2</v>
      </c>
    </row>
    <row r="63" spans="1:42">
      <c r="A63" s="683" t="s">
        <v>1375</v>
      </c>
      <c r="B63" s="160">
        <v>8.0000000000000004E-4</v>
      </c>
      <c r="C63" s="160">
        <v>1.8E-3</v>
      </c>
      <c r="D63" s="160">
        <v>-1.17E-2</v>
      </c>
      <c r="E63" s="160">
        <v>2E-3</v>
      </c>
      <c r="F63" s="160">
        <v>-2.7000000000000001E-3</v>
      </c>
      <c r="G63" s="160">
        <v>-1.8599999999999998E-2</v>
      </c>
      <c r="H63" s="160">
        <v>-3.1E-2</v>
      </c>
      <c r="I63" s="160">
        <v>4.3E-3</v>
      </c>
      <c r="J63" s="160">
        <v>2.8E-3</v>
      </c>
      <c r="K63" s="160">
        <v>4.4999999999999997E-3</v>
      </c>
      <c r="L63" s="160">
        <v>2.8999999999999998E-3</v>
      </c>
      <c r="M63" s="160">
        <v>1.7600000000000001E-2</v>
      </c>
      <c r="N63" s="160">
        <v>1E-4</v>
      </c>
      <c r="O63" s="160">
        <v>-2.35E-2</v>
      </c>
      <c r="P63" s="160">
        <v>-1.4200000000000001E-2</v>
      </c>
      <c r="Q63" s="160">
        <v>-6.3E-3</v>
      </c>
      <c r="R63" s="160">
        <v>9.9000000000000008E-3</v>
      </c>
      <c r="S63" s="160">
        <v>1.9699999999999999E-2</v>
      </c>
      <c r="T63" s="160">
        <v>2.0999999999999999E-3</v>
      </c>
      <c r="U63" s="160">
        <v>-2.5600000000000001E-2</v>
      </c>
      <c r="V63" s="160">
        <v>1.54E-2</v>
      </c>
      <c r="W63" s="160">
        <v>2.87E-2</v>
      </c>
      <c r="X63" s="160">
        <v>-7.7000000000000002E-3</v>
      </c>
      <c r="Y63" s="160">
        <v>7.7999999999999996E-3</v>
      </c>
      <c r="Z63" s="160">
        <v>-1.15E-2</v>
      </c>
      <c r="AA63" s="160">
        <v>-1.46E-2</v>
      </c>
      <c r="AB63" s="160">
        <v>8.5000000000000006E-3</v>
      </c>
      <c r="AC63" s="160">
        <v>1.6000000000000001E-3</v>
      </c>
      <c r="AD63" s="160">
        <v>-8.0000000000000004E-4</v>
      </c>
      <c r="AE63" s="160">
        <v>2.8999999999999998E-3</v>
      </c>
      <c r="AF63" s="160">
        <v>4.8999999999999998E-3</v>
      </c>
      <c r="AG63" s="160">
        <v>-8.0000000000000004E-4</v>
      </c>
      <c r="AH63" s="160">
        <v>-2.18E-2</v>
      </c>
      <c r="AI63" s="160">
        <v>-0.02</v>
      </c>
      <c r="AJ63" s="160">
        <v>-9.1999999999999998E-3</v>
      </c>
      <c r="AK63" s="160">
        <v>9.6799999999999997E-2</v>
      </c>
      <c r="AL63" s="160">
        <v>-5.6800000000000003E-2</v>
      </c>
      <c r="AM63" s="160">
        <v>9.5999999999999992E-3</v>
      </c>
      <c r="AN63" s="160">
        <v>-1.4999999999999999E-2</v>
      </c>
      <c r="AO63" s="160">
        <v>-1E-4</v>
      </c>
      <c r="AP63" s="160">
        <v>0</v>
      </c>
    </row>
    <row r="64" spans="1:42">
      <c r="A64" s="683" t="s">
        <v>1376</v>
      </c>
      <c r="B64" s="160">
        <v>8.9999999999999998E-4</v>
      </c>
      <c r="C64" s="160">
        <v>2.3E-3</v>
      </c>
      <c r="D64" s="160">
        <v>-1.4200000000000001E-2</v>
      </c>
      <c r="E64" s="160">
        <v>2E-3</v>
      </c>
      <c r="F64" s="160">
        <v>-5.9999999999999995E-4</v>
      </c>
      <c r="G64" s="160">
        <v>-1.8800000000000001E-2</v>
      </c>
      <c r="H64" s="160">
        <v>-3.1E-2</v>
      </c>
      <c r="I64" s="160">
        <v>4.7000000000000002E-3</v>
      </c>
      <c r="J64" s="160">
        <v>4.1999999999999997E-3</v>
      </c>
      <c r="K64" s="160">
        <v>5.0000000000000001E-3</v>
      </c>
      <c r="L64" s="160">
        <v>4.5999999999999999E-3</v>
      </c>
      <c r="M64" s="160">
        <v>1.78E-2</v>
      </c>
      <c r="N64" s="160">
        <v>5.0000000000000001E-4</v>
      </c>
      <c r="O64" s="160">
        <v>-2.2599999999999999E-2</v>
      </c>
      <c r="P64" s="160">
        <v>-1.6799999999999999E-2</v>
      </c>
      <c r="Q64" s="160">
        <v>-1.06E-2</v>
      </c>
      <c r="R64" s="160">
        <v>1.0699999999999999E-2</v>
      </c>
      <c r="S64" s="160">
        <v>7.3800000000000004E-2</v>
      </c>
      <c r="T64" s="160">
        <v>1.8E-3</v>
      </c>
      <c r="U64" s="160">
        <v>-2.1999999999999999E-2</v>
      </c>
      <c r="V64" s="160">
        <v>1.38E-2</v>
      </c>
      <c r="W64" s="160">
        <v>2.7400000000000001E-2</v>
      </c>
      <c r="X64" s="160">
        <v>-2.29E-2</v>
      </c>
      <c r="Y64" s="160">
        <v>5.7999999999999996E-3</v>
      </c>
      <c r="Z64" s="160">
        <v>-1.0200000000000001E-2</v>
      </c>
      <c r="AA64" s="160">
        <v>-1.47E-2</v>
      </c>
      <c r="AB64" s="160">
        <v>8.5000000000000006E-3</v>
      </c>
      <c r="AC64" s="160">
        <v>1.6000000000000001E-3</v>
      </c>
      <c r="AD64" s="160">
        <v>2.3E-3</v>
      </c>
      <c r="AE64" s="160">
        <v>2.7000000000000001E-3</v>
      </c>
      <c r="AF64" s="160">
        <v>3.8999999999999998E-3</v>
      </c>
      <c r="AG64" s="160">
        <v>2.9999999999999997E-4</v>
      </c>
      <c r="AH64" s="160">
        <v>-2.1499999999999998E-2</v>
      </c>
      <c r="AI64" s="160">
        <v>-2.06E-2</v>
      </c>
      <c r="AJ64" s="160">
        <v>-9.5999999999999992E-3</v>
      </c>
      <c r="AK64" s="160">
        <v>9.6799999999999997E-2</v>
      </c>
      <c r="AL64" s="160">
        <v>-5.67E-2</v>
      </c>
      <c r="AM64" s="160">
        <v>0.01</v>
      </c>
      <c r="AN64" s="160">
        <v>-1.54E-2</v>
      </c>
      <c r="AO64" s="160">
        <v>-2E-3</v>
      </c>
      <c r="AP64" s="160">
        <v>5.0000000000000001E-4</v>
      </c>
    </row>
    <row r="65" spans="1:42">
      <c r="A65" s="683" t="s">
        <v>1377</v>
      </c>
      <c r="B65" s="160">
        <v>4.0000000000000002E-4</v>
      </c>
      <c r="C65" s="160">
        <v>2.3E-3</v>
      </c>
      <c r="D65" s="160">
        <v>-1.4200000000000001E-2</v>
      </c>
      <c r="E65" s="160">
        <v>2E-3</v>
      </c>
      <c r="F65" s="160">
        <v>-5.9999999999999995E-4</v>
      </c>
      <c r="G65" s="160">
        <v>-1.8800000000000001E-2</v>
      </c>
      <c r="H65" s="160">
        <v>-3.1E-2</v>
      </c>
      <c r="I65" s="160">
        <v>4.7000000000000002E-3</v>
      </c>
      <c r="J65" s="160">
        <v>4.1999999999999997E-3</v>
      </c>
      <c r="K65" s="160">
        <v>5.0000000000000001E-3</v>
      </c>
      <c r="L65" s="160">
        <v>4.5999999999999999E-3</v>
      </c>
      <c r="M65" s="160">
        <v>1.78E-2</v>
      </c>
      <c r="N65" s="160">
        <v>5.0000000000000001E-4</v>
      </c>
      <c r="O65" s="160">
        <v>-2.2599999999999999E-2</v>
      </c>
      <c r="P65" s="160">
        <v>-1.6799999999999999E-2</v>
      </c>
      <c r="Q65" s="160">
        <v>-1.06E-2</v>
      </c>
      <c r="R65" s="160">
        <v>1.0699999999999999E-2</v>
      </c>
      <c r="S65" s="160">
        <v>7.3800000000000004E-2</v>
      </c>
      <c r="T65" s="160">
        <v>1.8E-3</v>
      </c>
      <c r="U65" s="160">
        <v>-2.1999999999999999E-2</v>
      </c>
      <c r="V65" s="160">
        <v>9.4000000000000004E-3</v>
      </c>
      <c r="W65" s="160">
        <v>2.7400000000000001E-2</v>
      </c>
      <c r="X65" s="160">
        <v>-2.29E-2</v>
      </c>
      <c r="Y65" s="160">
        <v>5.7999999999999996E-3</v>
      </c>
      <c r="Z65" s="160">
        <v>-1.0200000000000001E-2</v>
      </c>
      <c r="AA65" s="160">
        <v>-1.47E-2</v>
      </c>
      <c r="AB65" s="160">
        <v>8.5000000000000006E-3</v>
      </c>
      <c r="AC65" s="160">
        <v>1.6000000000000001E-3</v>
      </c>
      <c r="AD65" s="160">
        <v>2.3E-3</v>
      </c>
      <c r="AE65" s="160">
        <v>2.7000000000000001E-3</v>
      </c>
      <c r="AF65" s="160">
        <v>3.8999999999999998E-3</v>
      </c>
      <c r="AG65" s="160">
        <v>2.9999999999999997E-4</v>
      </c>
      <c r="AH65" s="160">
        <v>-2.1499999999999998E-2</v>
      </c>
      <c r="AI65" s="160">
        <v>-2.06E-2</v>
      </c>
      <c r="AJ65" s="160">
        <v>-9.5999999999999992E-3</v>
      </c>
      <c r="AK65" s="160">
        <v>7.5700000000000003E-2</v>
      </c>
      <c r="AL65" s="160">
        <v>-5.67E-2</v>
      </c>
      <c r="AM65" s="160">
        <v>0.01</v>
      </c>
      <c r="AN65" s="160">
        <v>-1.54E-2</v>
      </c>
      <c r="AO65" s="160">
        <v>-2E-3</v>
      </c>
      <c r="AP65" s="160">
        <v>2.0000000000000001E-4</v>
      </c>
    </row>
    <row r="66" spans="1:42">
      <c r="A66" s="683" t="s">
        <v>1378</v>
      </c>
      <c r="B66" s="160">
        <v>3.8E-3</v>
      </c>
      <c r="C66" s="160">
        <v>2.0799999999999999E-2</v>
      </c>
      <c r="D66" s="160">
        <v>-0.1</v>
      </c>
      <c r="E66" s="160">
        <v>1.8100000000000002E-2</v>
      </c>
      <c r="F66" s="160">
        <v>-3.3E-3</v>
      </c>
      <c r="G66" s="160">
        <v>-0.106</v>
      </c>
      <c r="H66" s="160">
        <v>-0.19769999999999999</v>
      </c>
      <c r="I66" s="160">
        <v>2.53E-2</v>
      </c>
      <c r="J66" s="160">
        <v>2.4799999999999999E-2</v>
      </c>
      <c r="K66" s="160">
        <v>2.2800000000000001E-2</v>
      </c>
      <c r="L66" s="160">
        <v>2.3300000000000001E-2</v>
      </c>
      <c r="M66" s="160">
        <v>8.6400000000000005E-2</v>
      </c>
      <c r="N66" s="160">
        <v>3.3999999999999998E-3</v>
      </c>
      <c r="O66" s="160">
        <v>-0.20830000000000001</v>
      </c>
      <c r="P66" s="160">
        <v>-0.20019999999999999</v>
      </c>
      <c r="Q66" s="160">
        <v>-0.108</v>
      </c>
      <c r="R66" s="160">
        <v>8.3000000000000004E-2</v>
      </c>
      <c r="S66" s="160">
        <v>0.216</v>
      </c>
      <c r="T66" s="160">
        <v>1.5299999999999999E-2</v>
      </c>
      <c r="U66" s="160">
        <v>-0.1681</v>
      </c>
      <c r="V66" s="160">
        <v>9.8400000000000001E-2</v>
      </c>
      <c r="W66" s="160">
        <v>0.25359999999999999</v>
      </c>
      <c r="X66" s="160">
        <v>-0.13239999999999999</v>
      </c>
      <c r="Y66" s="160">
        <v>4.65E-2</v>
      </c>
      <c r="Z66" s="160">
        <v>-0.1027</v>
      </c>
      <c r="AA66" s="160">
        <v>-0.16589999999999999</v>
      </c>
      <c r="AB66" s="160">
        <v>0.10680000000000001</v>
      </c>
      <c r="AC66" s="160">
        <v>1.1599999999999999E-2</v>
      </c>
      <c r="AD66" s="160">
        <v>2.1499999999999998E-2</v>
      </c>
      <c r="AE66" s="160">
        <v>2.1100000000000001E-2</v>
      </c>
      <c r="AF66" s="160">
        <v>9.7000000000000003E-3</v>
      </c>
      <c r="AG66" s="160">
        <v>2.0999999999999999E-3</v>
      </c>
      <c r="AH66" s="160">
        <v>-0.12870000000000001</v>
      </c>
      <c r="AI66" s="160">
        <v>-6.5600000000000006E-2</v>
      </c>
      <c r="AJ66" s="160">
        <v>-0.1061</v>
      </c>
      <c r="AK66" s="160">
        <v>0.1198</v>
      </c>
      <c r="AL66" s="160">
        <v>-0.61409999999999998</v>
      </c>
      <c r="AM66" s="160">
        <v>7.3300000000000004E-2</v>
      </c>
      <c r="AN66" s="160">
        <v>-6.1400000000000003E-2</v>
      </c>
      <c r="AO66" s="160">
        <v>-8.9999999999999993E-3</v>
      </c>
      <c r="AP66" s="160">
        <v>1.4E-3</v>
      </c>
    </row>
    <row r="67" spans="1:42">
      <c r="A67" s="684" t="s">
        <v>562</v>
      </c>
      <c r="B67" s="67"/>
      <c r="C67" s="67"/>
      <c r="D67" s="67"/>
      <c r="E67" s="67"/>
      <c r="F67" s="67"/>
      <c r="G67" s="67"/>
      <c r="H67" s="67"/>
      <c r="I67" s="67"/>
      <c r="J67" s="67"/>
      <c r="K67" s="68"/>
      <c r="L67" s="68"/>
      <c r="M67" s="68"/>
      <c r="N67" s="67"/>
      <c r="O67" s="67"/>
      <c r="P67" s="67"/>
      <c r="Q67" s="67"/>
      <c r="R67" s="67"/>
      <c r="S67" s="68"/>
      <c r="T67" s="68"/>
      <c r="U67" s="68"/>
      <c r="V67" s="67"/>
      <c r="W67" s="67"/>
      <c r="X67" s="67"/>
      <c r="Y67" s="67"/>
      <c r="Z67" s="67"/>
      <c r="AA67" s="68"/>
      <c r="AB67" s="68"/>
      <c r="AC67" s="68"/>
      <c r="AD67" s="67"/>
      <c r="AE67" s="67"/>
      <c r="AF67" s="67"/>
      <c r="AG67" s="67"/>
      <c r="AH67" s="67"/>
      <c r="AI67" s="68"/>
      <c r="AJ67" s="68"/>
      <c r="AK67" s="68"/>
      <c r="AL67" s="68"/>
      <c r="AM67" s="68"/>
      <c r="AN67" s="68"/>
      <c r="AO67" s="68"/>
      <c r="AP67" s="68"/>
    </row>
    <row r="68" spans="1:42">
      <c r="A68" s="683" t="s">
        <v>898</v>
      </c>
      <c r="B68" s="160">
        <v>9.6100000000000005E-2</v>
      </c>
      <c r="C68" s="160">
        <v>9.8100000000000007E-2</v>
      </c>
      <c r="D68" s="160">
        <v>7.7200000000000005E-2</v>
      </c>
      <c r="E68" s="160">
        <v>0.1046</v>
      </c>
      <c r="F68" s="160">
        <v>7.7700000000000005E-2</v>
      </c>
      <c r="G68" s="160">
        <v>8.2100000000000006E-2</v>
      </c>
      <c r="H68" s="160">
        <v>0.1157</v>
      </c>
      <c r="I68" s="160">
        <v>9.35E-2</v>
      </c>
      <c r="J68" s="160">
        <v>9.7299999999999998E-2</v>
      </c>
      <c r="K68" s="160">
        <v>9.0899999999999995E-2</v>
      </c>
      <c r="L68" s="160">
        <v>9.5299999999999996E-2</v>
      </c>
      <c r="M68" s="160">
        <v>0.1056</v>
      </c>
      <c r="N68" s="160">
        <v>0.1406</v>
      </c>
      <c r="O68" s="160">
        <v>9.1700000000000004E-2</v>
      </c>
      <c r="P68" s="160">
        <v>9.74E-2</v>
      </c>
      <c r="Q68" s="160">
        <v>9.35E-2</v>
      </c>
      <c r="R68" s="160">
        <v>0.12640000000000001</v>
      </c>
      <c r="S68" s="160">
        <v>0.14019999999999999</v>
      </c>
      <c r="T68" s="160">
        <v>0.1124</v>
      </c>
      <c r="U68" s="160">
        <v>0.1197</v>
      </c>
      <c r="V68" s="160">
        <v>0.1009</v>
      </c>
      <c r="W68" s="160">
        <v>9.9400000000000002E-2</v>
      </c>
      <c r="X68" s="160">
        <v>8.48E-2</v>
      </c>
      <c r="Y68" s="160">
        <v>0.1105</v>
      </c>
      <c r="Z68" s="160">
        <v>9.3299999999999994E-2</v>
      </c>
      <c r="AA68" s="160">
        <v>9.9500000000000005E-2</v>
      </c>
      <c r="AB68" s="160">
        <v>8.9399999999999993E-2</v>
      </c>
      <c r="AC68" s="160">
        <v>0.1056</v>
      </c>
      <c r="AD68" s="160">
        <v>0.1704</v>
      </c>
      <c r="AE68" s="160">
        <v>9.9099999999999994E-2</v>
      </c>
      <c r="AF68" s="160">
        <v>0.1091</v>
      </c>
      <c r="AG68" s="160">
        <v>0.11020000000000001</v>
      </c>
      <c r="AH68" s="160">
        <v>0.114</v>
      </c>
      <c r="AI68" s="160">
        <v>0.111</v>
      </c>
      <c r="AJ68" s="160">
        <v>0.1079</v>
      </c>
      <c r="AK68" s="160">
        <v>0.17630000000000001</v>
      </c>
      <c r="AL68" s="160">
        <v>9.3299999999999994E-2</v>
      </c>
      <c r="AM68" s="160">
        <v>8.9899999999999994E-2</v>
      </c>
      <c r="AN68" s="160">
        <v>9.1399999999999995E-2</v>
      </c>
      <c r="AO68" s="160">
        <v>0.1079</v>
      </c>
      <c r="AP68" s="160">
        <v>0.1008</v>
      </c>
    </row>
    <row r="69" spans="1:42">
      <c r="A69" s="683" t="s">
        <v>900</v>
      </c>
      <c r="B69" s="160">
        <v>-3.1600000000000003E-2</v>
      </c>
      <c r="C69" s="160">
        <v>-3.8600000000000002E-2</v>
      </c>
      <c r="D69" s="160">
        <v>-2.7799999999999998E-2</v>
      </c>
      <c r="E69" s="160">
        <v>-4.02E-2</v>
      </c>
      <c r="F69" s="160">
        <v>-1.84E-2</v>
      </c>
      <c r="G69" s="160">
        <v>-3.73E-2</v>
      </c>
      <c r="H69" s="160">
        <v>-3.3399999999999999E-2</v>
      </c>
      <c r="I69" s="160">
        <v>-2.87E-2</v>
      </c>
      <c r="J69" s="160">
        <v>-3.8300000000000001E-2</v>
      </c>
      <c r="K69" s="160">
        <v>-3.2099999999999997E-2</v>
      </c>
      <c r="L69" s="160">
        <v>-3.3799999999999997E-2</v>
      </c>
      <c r="M69" s="160">
        <v>-2.9700000000000001E-2</v>
      </c>
      <c r="N69" s="160">
        <v>-4.5699999999999998E-2</v>
      </c>
      <c r="O69" s="160">
        <v>-3.61E-2</v>
      </c>
      <c r="P69" s="160">
        <v>-4.6800000000000001E-2</v>
      </c>
      <c r="Q69" s="160">
        <v>-3.5799999999999998E-2</v>
      </c>
      <c r="R69" s="160">
        <v>-4.1000000000000002E-2</v>
      </c>
      <c r="S69" s="160">
        <v>-2.24E-2</v>
      </c>
      <c r="T69" s="160">
        <v>-3.7499999999999999E-2</v>
      </c>
      <c r="U69" s="160">
        <v>-4.2700000000000002E-2</v>
      </c>
      <c r="V69" s="160">
        <v>-4.4600000000000001E-2</v>
      </c>
      <c r="W69" s="160">
        <v>-2.9499999999999998E-2</v>
      </c>
      <c r="X69" s="160">
        <v>-3.4500000000000003E-2</v>
      </c>
      <c r="Y69" s="160">
        <v>-4.4299999999999999E-2</v>
      </c>
      <c r="Z69" s="160">
        <v>-3.3599999999999998E-2</v>
      </c>
      <c r="AA69" s="160">
        <v>-4.5699999999999998E-2</v>
      </c>
      <c r="AB69" s="160">
        <v>-4.02E-2</v>
      </c>
      <c r="AC69" s="160">
        <v>-3.61E-2</v>
      </c>
      <c r="AD69" s="160">
        <v>-4.7699999999999999E-2</v>
      </c>
      <c r="AE69" s="160">
        <v>-3.1800000000000002E-2</v>
      </c>
      <c r="AF69" s="160">
        <v>-2.4299999999999999E-2</v>
      </c>
      <c r="AG69" s="160">
        <v>-3.3099999999999997E-2</v>
      </c>
      <c r="AH69" s="160">
        <v>-4.3999999999999997E-2</v>
      </c>
      <c r="AI69" s="160">
        <v>-3.3500000000000002E-2</v>
      </c>
      <c r="AJ69" s="160">
        <v>-4.24E-2</v>
      </c>
      <c r="AK69" s="160">
        <v>-1.32E-2</v>
      </c>
      <c r="AL69" s="160">
        <v>-3.9199999999999999E-2</v>
      </c>
      <c r="AM69" s="160">
        <v>-2.9499999999999998E-2</v>
      </c>
      <c r="AN69" s="160">
        <v>-2.2200000000000001E-2</v>
      </c>
      <c r="AO69" s="160">
        <v>-2.1600000000000001E-2</v>
      </c>
      <c r="AP69" s="160">
        <v>-3.5700000000000003E-2</v>
      </c>
    </row>
    <row r="70" spans="1:42">
      <c r="A70" s="683" t="s">
        <v>902</v>
      </c>
      <c r="B70" s="160">
        <v>4.1500000000000002E-2</v>
      </c>
      <c r="C70" s="160">
        <v>4.5600000000000002E-2</v>
      </c>
      <c r="D70" s="160">
        <v>3.4299999999999997E-2</v>
      </c>
      <c r="E70" s="160">
        <v>4.8000000000000001E-2</v>
      </c>
      <c r="F70" s="160">
        <v>2.3099999999999999E-2</v>
      </c>
      <c r="G70" s="160">
        <v>4.8300000000000003E-2</v>
      </c>
      <c r="H70" s="160">
        <v>4.3900000000000002E-2</v>
      </c>
      <c r="I70" s="160">
        <v>3.78E-2</v>
      </c>
      <c r="J70" s="160">
        <v>4.9200000000000001E-2</v>
      </c>
      <c r="K70" s="160">
        <v>4.3400000000000001E-2</v>
      </c>
      <c r="L70" s="160">
        <v>4.5999999999999999E-2</v>
      </c>
      <c r="M70" s="160">
        <v>3.9899999999999998E-2</v>
      </c>
      <c r="N70" s="160">
        <v>5.5300000000000002E-2</v>
      </c>
      <c r="O70" s="160">
        <v>4.2599999999999999E-2</v>
      </c>
      <c r="P70" s="160">
        <v>5.3800000000000001E-2</v>
      </c>
      <c r="Q70" s="160">
        <v>4.2099999999999999E-2</v>
      </c>
      <c r="R70" s="160">
        <v>5.2699999999999997E-2</v>
      </c>
      <c r="S70" s="160">
        <v>3.9899999999999998E-2</v>
      </c>
      <c r="T70" s="160">
        <v>4.7E-2</v>
      </c>
      <c r="U70" s="160">
        <v>5.16E-2</v>
      </c>
      <c r="V70" s="160">
        <v>5.3600000000000002E-2</v>
      </c>
      <c r="W70" s="160">
        <v>3.5299999999999998E-2</v>
      </c>
      <c r="X70" s="160">
        <v>4.4600000000000001E-2</v>
      </c>
      <c r="Y70" s="160">
        <v>5.3900000000000003E-2</v>
      </c>
      <c r="Z70" s="160">
        <v>3.9300000000000002E-2</v>
      </c>
      <c r="AA70" s="160">
        <v>5.3400000000000003E-2</v>
      </c>
      <c r="AB70" s="160">
        <v>4.6800000000000001E-2</v>
      </c>
      <c r="AC70" s="160">
        <v>4.4900000000000002E-2</v>
      </c>
      <c r="AD70" s="160">
        <v>5.6300000000000003E-2</v>
      </c>
      <c r="AE70" s="160">
        <v>3.9399999999999998E-2</v>
      </c>
      <c r="AF70" s="160">
        <v>4.7699999999999999E-2</v>
      </c>
      <c r="AG70" s="160">
        <v>4.0500000000000001E-2</v>
      </c>
      <c r="AH70" s="160">
        <v>5.5800000000000002E-2</v>
      </c>
      <c r="AI70" s="160">
        <v>5.9799999999999999E-2</v>
      </c>
      <c r="AJ70" s="160">
        <v>4.9799999999999997E-2</v>
      </c>
      <c r="AK70" s="160">
        <v>5.3699999999999998E-2</v>
      </c>
      <c r="AL70" s="160">
        <v>4.4999999999999998E-2</v>
      </c>
      <c r="AM70" s="160">
        <v>3.78E-2</v>
      </c>
      <c r="AN70" s="160">
        <v>3.2300000000000002E-2</v>
      </c>
      <c r="AO70" s="160">
        <v>3.0099999999999998E-2</v>
      </c>
      <c r="AP70" s="160">
        <v>4.48E-2</v>
      </c>
    </row>
    <row r="71" spans="1:42">
      <c r="A71" s="683" t="s">
        <v>904</v>
      </c>
      <c r="B71" s="160">
        <v>0</v>
      </c>
      <c r="C71" s="160">
        <v>0</v>
      </c>
      <c r="D71" s="160">
        <v>0</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-2.0000000000000001E-4</v>
      </c>
      <c r="Z71" s="160">
        <v>0</v>
      </c>
      <c r="AA71" s="160">
        <v>-1E-4</v>
      </c>
      <c r="AB71" s="160">
        <v>0</v>
      </c>
      <c r="AC71" s="160">
        <v>0</v>
      </c>
      <c r="AD71" s="160">
        <v>0</v>
      </c>
      <c r="AE71" s="160">
        <v>0</v>
      </c>
      <c r="AF71" s="160">
        <v>0</v>
      </c>
      <c r="AG71" s="160">
        <v>0</v>
      </c>
      <c r="AH71" s="160">
        <v>0</v>
      </c>
      <c r="AI71" s="160">
        <v>0</v>
      </c>
      <c r="AJ71" s="160">
        <v>0</v>
      </c>
      <c r="AK71" s="160">
        <v>0</v>
      </c>
      <c r="AL71" s="160">
        <v>0</v>
      </c>
      <c r="AM71" s="160">
        <v>0</v>
      </c>
      <c r="AN71" s="160">
        <v>0</v>
      </c>
      <c r="AO71" s="160">
        <v>-1.1999999999999999E-3</v>
      </c>
      <c r="AP71" s="160">
        <v>0</v>
      </c>
    </row>
    <row r="72" spans="1:42">
      <c r="A72" s="683" t="s">
        <v>1379</v>
      </c>
      <c r="B72" s="160">
        <v>-1.4800000000000001E-2</v>
      </c>
      <c r="C72" s="160">
        <v>-5.1999999999999998E-3</v>
      </c>
      <c r="D72" s="160">
        <v>-1.5800000000000002E-2</v>
      </c>
      <c r="E72" s="160">
        <v>-5.3E-3</v>
      </c>
      <c r="F72" s="160">
        <v>-4.7999999999999996E-3</v>
      </c>
      <c r="G72" s="160">
        <v>-2.8400000000000002E-2</v>
      </c>
      <c r="H72" s="160">
        <v>-3.8100000000000002E-2</v>
      </c>
      <c r="I72" s="160">
        <v>-1E-4</v>
      </c>
      <c r="J72" s="160">
        <v>0</v>
      </c>
      <c r="K72" s="160">
        <v>-6.6E-3</v>
      </c>
      <c r="L72" s="160">
        <v>-1.4E-3</v>
      </c>
      <c r="M72" s="160">
        <v>-1.2999999999999999E-3</v>
      </c>
      <c r="N72" s="160">
        <v>-1.1000000000000001E-3</v>
      </c>
      <c r="O72" s="160">
        <v>-2.7699999999999999E-2</v>
      </c>
      <c r="P72" s="160">
        <v>-2.1499999999999998E-2</v>
      </c>
      <c r="Q72" s="160">
        <v>-6.8999999999999999E-3</v>
      </c>
      <c r="R72" s="160">
        <v>-2.9000000000000001E-2</v>
      </c>
      <c r="S72" s="160">
        <v>-7.0000000000000001E-3</v>
      </c>
      <c r="T72" s="160">
        <v>-3.5999999999999999E-3</v>
      </c>
      <c r="U72" s="160">
        <v>-1.6799999999999999E-2</v>
      </c>
      <c r="V72" s="160">
        <v>-5.1999999999999998E-3</v>
      </c>
      <c r="W72" s="160">
        <v>-5.0000000000000001E-3</v>
      </c>
      <c r="X72" s="160">
        <v>1.8E-3</v>
      </c>
      <c r="Y72" s="160">
        <v>-5.4999999999999997E-3</v>
      </c>
      <c r="Z72" s="160">
        <v>-1.7299999999999999E-2</v>
      </c>
      <c r="AA72" s="160">
        <v>-1.03E-2</v>
      </c>
      <c r="AB72" s="160">
        <v>-2.5000000000000001E-3</v>
      </c>
      <c r="AC72" s="160">
        <v>2.9600000000000001E-2</v>
      </c>
      <c r="AD72" s="160">
        <v>-1.54E-2</v>
      </c>
      <c r="AE72" s="160">
        <v>-1.2999999999999999E-3</v>
      </c>
      <c r="AF72" s="160">
        <v>-3.3300000000000003E-2</v>
      </c>
      <c r="AG72" s="160">
        <v>-7.9000000000000008E-3</v>
      </c>
      <c r="AH72" s="160">
        <v>-7.1999999999999998E-3</v>
      </c>
      <c r="AI72" s="160">
        <v>-6.1999999999999998E-3</v>
      </c>
      <c r="AJ72" s="160">
        <v>-6.3E-3</v>
      </c>
      <c r="AK72" s="160">
        <v>1.9300000000000001E-2</v>
      </c>
      <c r="AL72" s="160">
        <v>-4.9099999999999998E-2</v>
      </c>
      <c r="AM72" s="160">
        <v>-1.0800000000000001E-2</v>
      </c>
      <c r="AN72" s="160">
        <v>-1.3899999999999999E-2</v>
      </c>
      <c r="AO72" s="160">
        <v>1.2999999999999999E-3</v>
      </c>
      <c r="AP72" s="160">
        <v>-9.9000000000000008E-3</v>
      </c>
    </row>
    <row r="73" spans="1:42">
      <c r="A73" s="683" t="s">
        <v>1380</v>
      </c>
      <c r="B73" s="160">
        <v>5.5999999999999999E-3</v>
      </c>
      <c r="C73" s="160">
        <v>6.1999999999999998E-3</v>
      </c>
      <c r="D73" s="160">
        <v>1E-3</v>
      </c>
      <c r="E73" s="160">
        <v>7.7999999999999996E-3</v>
      </c>
      <c r="F73" s="160">
        <v>1.4E-3</v>
      </c>
      <c r="G73" s="160">
        <v>1.9E-3</v>
      </c>
      <c r="H73" s="160">
        <v>-1E-3</v>
      </c>
      <c r="I73" s="160">
        <v>2E-3</v>
      </c>
      <c r="J73" s="160">
        <v>1E-3</v>
      </c>
      <c r="K73" s="160">
        <v>2.0999999999999999E-3</v>
      </c>
      <c r="L73" s="160">
        <v>6.9999999999999999E-4</v>
      </c>
      <c r="M73" s="160">
        <v>1.5E-3</v>
      </c>
      <c r="N73" s="160">
        <v>4.4000000000000003E-3</v>
      </c>
      <c r="O73" s="160">
        <v>2.3999999999999998E-3</v>
      </c>
      <c r="P73" s="160">
        <v>-1.9E-3</v>
      </c>
      <c r="Q73" s="160">
        <v>0</v>
      </c>
      <c r="R73" s="160">
        <v>0</v>
      </c>
      <c r="S73" s="160">
        <v>2.0000000000000001E-4</v>
      </c>
      <c r="T73" s="160">
        <v>-5.9999999999999995E-4</v>
      </c>
      <c r="U73" s="160">
        <v>-6.9999999999999999E-4</v>
      </c>
      <c r="V73" s="160">
        <v>-2.9999999999999997E-4</v>
      </c>
      <c r="W73" s="160">
        <v>2.9999999999999997E-4</v>
      </c>
      <c r="X73" s="160">
        <v>-1E-4</v>
      </c>
      <c r="Y73" s="160">
        <v>2.0000000000000001E-4</v>
      </c>
      <c r="Z73" s="160">
        <v>1.6999999999999999E-3</v>
      </c>
      <c r="AA73" s="160">
        <v>2.0999999999999999E-3</v>
      </c>
      <c r="AB73" s="160">
        <v>1E-4</v>
      </c>
      <c r="AC73" s="160">
        <v>-1.8E-3</v>
      </c>
      <c r="AD73" s="160">
        <v>2.5999999999999999E-3</v>
      </c>
      <c r="AE73" s="160">
        <v>5.9999999999999995E-4</v>
      </c>
      <c r="AF73" s="160">
        <v>1.1000000000000001E-3</v>
      </c>
      <c r="AG73" s="160">
        <v>1.1000000000000001E-3</v>
      </c>
      <c r="AH73" s="160">
        <v>-5.4999999999999997E-3</v>
      </c>
      <c r="AI73" s="160">
        <v>0</v>
      </c>
      <c r="AJ73" s="160">
        <v>2.8E-3</v>
      </c>
      <c r="AK73" s="160">
        <v>5.9999999999999995E-4</v>
      </c>
      <c r="AL73" s="160">
        <v>2.0999999999999999E-3</v>
      </c>
      <c r="AM73" s="160">
        <v>1.9E-3</v>
      </c>
      <c r="AN73" s="160">
        <v>1.5E-3</v>
      </c>
      <c r="AO73" s="160">
        <v>6.9999999999999999E-4</v>
      </c>
      <c r="AP73" s="160">
        <v>2.3999999999999998E-3</v>
      </c>
    </row>
    <row r="74" spans="1:42">
      <c r="A74" s="683" t="s">
        <v>1381</v>
      </c>
      <c r="B74" s="160">
        <v>-5.45E-2</v>
      </c>
      <c r="C74" s="160">
        <v>-5.8599999999999999E-2</v>
      </c>
      <c r="D74" s="160">
        <v>-4.6199999999999998E-2</v>
      </c>
      <c r="E74" s="160">
        <v>-6.5000000000000002E-2</v>
      </c>
      <c r="F74" s="160">
        <v>-5.8599999999999999E-2</v>
      </c>
      <c r="G74" s="160">
        <v>-3.6900000000000002E-2</v>
      </c>
      <c r="H74" s="160">
        <v>-7.4099999999999999E-2</v>
      </c>
      <c r="I74" s="160">
        <v>-6.2399999999999997E-2</v>
      </c>
      <c r="J74" s="160">
        <v>-5.7099999999999998E-2</v>
      </c>
      <c r="K74" s="160">
        <v>-4.9799999999999997E-2</v>
      </c>
      <c r="L74" s="160">
        <v>-5.79E-2</v>
      </c>
      <c r="M74" s="160">
        <v>-5.8500000000000003E-2</v>
      </c>
      <c r="N74" s="160">
        <v>-9.8100000000000007E-2</v>
      </c>
      <c r="O74" s="160">
        <v>-5.3800000000000001E-2</v>
      </c>
      <c r="P74" s="160">
        <v>-4.1300000000000003E-2</v>
      </c>
      <c r="Q74" s="160">
        <v>-5.7099999999999998E-2</v>
      </c>
      <c r="R74" s="160">
        <v>-4.6600000000000003E-2</v>
      </c>
      <c r="S74" s="160">
        <v>-9.1399999999999995E-2</v>
      </c>
      <c r="T74" s="160">
        <v>-6.8599999999999994E-2</v>
      </c>
      <c r="U74" s="160">
        <v>-8.5099999999999995E-2</v>
      </c>
      <c r="V74" s="160">
        <v>-3.5400000000000001E-2</v>
      </c>
      <c r="W74" s="160">
        <v>-3.6600000000000001E-2</v>
      </c>
      <c r="X74" s="160">
        <v>-5.96E-2</v>
      </c>
      <c r="Y74" s="160">
        <v>-5.3199999999999997E-2</v>
      </c>
      <c r="Z74" s="160">
        <v>-5.5599999999999997E-2</v>
      </c>
      <c r="AA74" s="160">
        <v>-6.0199999999999997E-2</v>
      </c>
      <c r="AB74" s="160">
        <v>-3.8300000000000001E-2</v>
      </c>
      <c r="AC74" s="160">
        <v>-9.5799999999999996E-2</v>
      </c>
      <c r="AD74" s="160">
        <v>-0.11070000000000001</v>
      </c>
      <c r="AE74" s="160">
        <v>-6.3700000000000007E-2</v>
      </c>
      <c r="AF74" s="160">
        <v>-4.7699999999999999E-2</v>
      </c>
      <c r="AG74" s="160">
        <v>-7.0999999999999994E-2</v>
      </c>
      <c r="AH74" s="160">
        <v>-7.9100000000000004E-2</v>
      </c>
      <c r="AI74" s="160">
        <v>-9.1300000000000006E-2</v>
      </c>
      <c r="AJ74" s="160">
        <v>-7.1199999999999999E-2</v>
      </c>
      <c r="AK74" s="160">
        <v>-8.6300000000000002E-2</v>
      </c>
      <c r="AL74" s="160">
        <v>-6.3899999999999998E-2</v>
      </c>
      <c r="AM74" s="160">
        <v>-4.1799999999999997E-2</v>
      </c>
      <c r="AN74" s="160">
        <v>-7.1900000000000006E-2</v>
      </c>
      <c r="AO74" s="160">
        <v>-8.8400000000000006E-2</v>
      </c>
      <c r="AP74" s="160">
        <v>-5.7599999999999998E-2</v>
      </c>
    </row>
    <row r="75" spans="1:42">
      <c r="A75" s="683" t="s">
        <v>1382</v>
      </c>
      <c r="B75" s="160">
        <v>0</v>
      </c>
      <c r="C75" s="160">
        <v>4.0000000000000002E-4</v>
      </c>
      <c r="D75" s="160">
        <v>-2.5000000000000001E-3</v>
      </c>
      <c r="E75" s="160">
        <v>0</v>
      </c>
      <c r="F75" s="160">
        <v>2.0999999999999999E-3</v>
      </c>
      <c r="G75" s="160">
        <v>-2.0000000000000001E-4</v>
      </c>
      <c r="H75" s="160">
        <v>0</v>
      </c>
      <c r="I75" s="160">
        <v>4.0000000000000002E-4</v>
      </c>
      <c r="J75" s="160">
        <v>1.4E-3</v>
      </c>
      <c r="K75" s="160">
        <v>5.0000000000000001E-4</v>
      </c>
      <c r="L75" s="160">
        <v>1.6999999999999999E-3</v>
      </c>
      <c r="M75" s="160">
        <v>2.0000000000000001E-4</v>
      </c>
      <c r="N75" s="160">
        <v>4.0000000000000002E-4</v>
      </c>
      <c r="O75" s="160">
        <v>8.9999999999999998E-4</v>
      </c>
      <c r="P75" s="160">
        <v>-2.5999999999999999E-3</v>
      </c>
      <c r="Q75" s="160">
        <v>-4.4000000000000003E-3</v>
      </c>
      <c r="R75" s="160">
        <v>6.9999999999999999E-4</v>
      </c>
      <c r="S75" s="160">
        <v>5.4100000000000002E-2</v>
      </c>
      <c r="T75" s="160">
        <v>-2.9999999999999997E-4</v>
      </c>
      <c r="U75" s="160">
        <v>3.5999999999999999E-3</v>
      </c>
      <c r="V75" s="160">
        <v>-1.6999999999999999E-3</v>
      </c>
      <c r="W75" s="160">
        <v>-1.2999999999999999E-3</v>
      </c>
      <c r="X75" s="160">
        <v>-1.52E-2</v>
      </c>
      <c r="Y75" s="160">
        <v>-1.9E-3</v>
      </c>
      <c r="Z75" s="160">
        <v>1.2999999999999999E-3</v>
      </c>
      <c r="AA75" s="160">
        <v>0</v>
      </c>
      <c r="AB75" s="160">
        <v>0</v>
      </c>
      <c r="AC75" s="160">
        <v>0</v>
      </c>
      <c r="AD75" s="160">
        <v>3.0999999999999999E-3</v>
      </c>
      <c r="AE75" s="160">
        <v>-2.0000000000000001E-4</v>
      </c>
      <c r="AF75" s="160">
        <v>-1E-3</v>
      </c>
      <c r="AG75" s="160">
        <v>1.1000000000000001E-3</v>
      </c>
      <c r="AH75" s="160">
        <v>2.9999999999999997E-4</v>
      </c>
      <c r="AI75" s="160">
        <v>-5.9999999999999995E-4</v>
      </c>
      <c r="AJ75" s="160">
        <v>-4.0000000000000002E-4</v>
      </c>
      <c r="AK75" s="160">
        <v>0</v>
      </c>
      <c r="AL75" s="160">
        <v>0</v>
      </c>
      <c r="AM75" s="160">
        <v>4.0000000000000002E-4</v>
      </c>
      <c r="AN75" s="160">
        <v>-4.0000000000000002E-4</v>
      </c>
      <c r="AO75" s="160">
        <v>-8.0000000000000004E-4</v>
      </c>
      <c r="AP75" s="160">
        <v>4.0000000000000002E-4</v>
      </c>
    </row>
    <row r="76" spans="1:42">
      <c r="A76" s="683" t="s">
        <v>1383</v>
      </c>
      <c r="B76" s="160">
        <v>0.1091</v>
      </c>
      <c r="C76" s="160">
        <v>0.16980000000000001</v>
      </c>
      <c r="D76" s="160">
        <v>8.7099999999999997E-2</v>
      </c>
      <c r="E76" s="160">
        <v>8.6499999999999994E-2</v>
      </c>
      <c r="F76" s="160">
        <v>8.3199999999999996E-2</v>
      </c>
      <c r="G76" s="160">
        <v>0.20580000000000001</v>
      </c>
      <c r="H76" s="160">
        <v>0.24429999999999999</v>
      </c>
      <c r="I76" s="160">
        <v>0.28120000000000001</v>
      </c>
      <c r="J76" s="160">
        <v>0.1973</v>
      </c>
      <c r="K76" s="160">
        <v>0.20979999999999999</v>
      </c>
      <c r="L76" s="160">
        <v>0.11990000000000001</v>
      </c>
      <c r="M76" s="160">
        <v>0.17929999999999999</v>
      </c>
      <c r="N76" s="160">
        <v>0.14729999999999999</v>
      </c>
      <c r="O76" s="160">
        <v>0.1588</v>
      </c>
      <c r="P76" s="160">
        <v>0.11269999999999999</v>
      </c>
      <c r="Q76" s="160">
        <v>0.23139999999999999</v>
      </c>
      <c r="R76" s="160">
        <v>0.2397</v>
      </c>
      <c r="S76" s="160">
        <v>0.2195</v>
      </c>
      <c r="T76" s="160">
        <v>0.4138</v>
      </c>
      <c r="U76" s="160">
        <v>0.14399999999999999</v>
      </c>
      <c r="V76" s="160">
        <v>0.17860000000000001</v>
      </c>
      <c r="W76" s="160">
        <v>0.15859999999999999</v>
      </c>
      <c r="X76" s="160">
        <v>4.9500000000000002E-2</v>
      </c>
      <c r="Y76" s="160">
        <v>0.18440000000000001</v>
      </c>
      <c r="Z76" s="160">
        <v>0.1152</v>
      </c>
      <c r="AA76" s="160">
        <v>0.21299999999999999</v>
      </c>
      <c r="AB76" s="160">
        <v>0.1077</v>
      </c>
      <c r="AC76" s="160">
        <v>8.9700000000000002E-2</v>
      </c>
      <c r="AD76" s="160">
        <v>0.30730000000000002</v>
      </c>
      <c r="AE76" s="160">
        <v>0.2576</v>
      </c>
      <c r="AF76" s="160">
        <v>0.13100000000000001</v>
      </c>
      <c r="AG76" s="160">
        <v>0.1384</v>
      </c>
      <c r="AH76" s="160">
        <v>0.1454</v>
      </c>
      <c r="AI76" s="160">
        <v>8.9599999999999999E-2</v>
      </c>
      <c r="AJ76" s="160">
        <v>9.01E-2</v>
      </c>
      <c r="AK76" s="160">
        <v>0.27039999999999997</v>
      </c>
      <c r="AL76" s="160">
        <v>0.1065</v>
      </c>
      <c r="AM76" s="160">
        <v>0.1915</v>
      </c>
      <c r="AN76" s="160">
        <v>0.2767</v>
      </c>
      <c r="AO76" s="160">
        <v>9.3700000000000006E-2</v>
      </c>
      <c r="AP76" s="160">
        <v>0.13869999999999999</v>
      </c>
    </row>
    <row r="77" spans="1:42">
      <c r="A77" s="684" t="s">
        <v>563</v>
      </c>
      <c r="B77" s="67"/>
      <c r="C77" s="67"/>
      <c r="D77" s="67"/>
      <c r="E77" s="67"/>
      <c r="F77" s="67"/>
      <c r="G77" s="67"/>
      <c r="H77" s="67"/>
      <c r="I77" s="67"/>
      <c r="J77" s="67"/>
      <c r="K77" s="68"/>
      <c r="L77" s="68"/>
      <c r="M77" s="68"/>
      <c r="N77" s="67"/>
      <c r="O77" s="67"/>
      <c r="P77" s="67"/>
      <c r="Q77" s="67"/>
      <c r="R77" s="67"/>
      <c r="S77" s="68"/>
      <c r="T77" s="68"/>
      <c r="U77" s="68"/>
      <c r="V77" s="67"/>
      <c r="W77" s="67"/>
      <c r="X77" s="67"/>
      <c r="Y77" s="67"/>
      <c r="Z77" s="67"/>
      <c r="AA77" s="68"/>
      <c r="AB77" s="68"/>
      <c r="AC77" s="68"/>
      <c r="AD77" s="67"/>
      <c r="AE77" s="67"/>
      <c r="AF77" s="67"/>
      <c r="AG77" s="67"/>
      <c r="AH77" s="67"/>
      <c r="AI77" s="68"/>
      <c r="AJ77" s="68"/>
      <c r="AK77" s="68"/>
      <c r="AL77" s="68"/>
      <c r="AM77" s="68"/>
      <c r="AN77" s="68"/>
      <c r="AO77" s="68"/>
      <c r="AP77" s="68"/>
    </row>
    <row r="78" spans="1:42">
      <c r="A78" s="683" t="s">
        <v>1384</v>
      </c>
      <c r="B78" s="160">
        <v>0.14879999999999999</v>
      </c>
      <c r="C78" s="160">
        <v>0.14710000000000001</v>
      </c>
      <c r="D78" s="160">
        <v>0.1201</v>
      </c>
      <c r="E78" s="160">
        <v>0.14580000000000001</v>
      </c>
      <c r="F78" s="160">
        <v>0.17460000000000001</v>
      </c>
      <c r="G78" s="160">
        <v>0.16719999999999999</v>
      </c>
      <c r="H78" s="160">
        <v>0.156</v>
      </c>
      <c r="I78" s="160">
        <v>0.13500000000000001</v>
      </c>
      <c r="J78" s="160">
        <v>0.222</v>
      </c>
      <c r="K78" s="160">
        <v>0.12479999999999999</v>
      </c>
      <c r="L78" s="160">
        <v>0.16719999999999999</v>
      </c>
      <c r="M78" s="160">
        <v>0.12640000000000001</v>
      </c>
      <c r="N78" s="160">
        <v>0.1905</v>
      </c>
      <c r="O78" s="160">
        <v>0.1757</v>
      </c>
      <c r="P78" s="160">
        <v>0.2225</v>
      </c>
      <c r="Q78" s="160">
        <v>0.1454</v>
      </c>
      <c r="R78" s="160">
        <v>0.14000000000000001</v>
      </c>
      <c r="S78" s="160">
        <v>0.19400000000000001</v>
      </c>
      <c r="T78" s="160">
        <v>0.15010000000000001</v>
      </c>
      <c r="U78" s="160">
        <v>0.16370000000000001</v>
      </c>
      <c r="V78" s="160">
        <v>0.16800000000000001</v>
      </c>
      <c r="W78" s="160">
        <v>0.1346</v>
      </c>
      <c r="X78" s="160">
        <v>0.12970000000000001</v>
      </c>
      <c r="Y78" s="160">
        <v>0.1484</v>
      </c>
      <c r="Z78" s="160">
        <v>0.13539999999999999</v>
      </c>
      <c r="AA78" s="160">
        <v>0.14460000000000001</v>
      </c>
      <c r="AB78" s="160">
        <v>0.1198</v>
      </c>
      <c r="AC78" s="160">
        <v>0.14860000000000001</v>
      </c>
      <c r="AD78" s="160">
        <v>0.19989999999999999</v>
      </c>
      <c r="AE78" s="160">
        <v>0.1384</v>
      </c>
      <c r="AF78" s="160">
        <v>0.19450000000000001</v>
      </c>
      <c r="AG78" s="160">
        <v>0.13830000000000001</v>
      </c>
      <c r="AH78" s="160">
        <v>0.16689999999999999</v>
      </c>
      <c r="AI78" s="160">
        <v>0.16880000000000001</v>
      </c>
      <c r="AJ78" s="160">
        <v>0.155</v>
      </c>
      <c r="AK78" s="160">
        <v>0.20250000000000001</v>
      </c>
      <c r="AL78" s="160">
        <v>0.1074</v>
      </c>
      <c r="AM78" s="160">
        <v>0.15090000000000001</v>
      </c>
      <c r="AN78" s="160">
        <v>0.12859999999999999</v>
      </c>
      <c r="AO78" s="160">
        <v>0.13900000000000001</v>
      </c>
      <c r="AP78" s="160">
        <v>0.1532</v>
      </c>
    </row>
    <row r="79" spans="1:42">
      <c r="A79" s="683" t="s">
        <v>1385</v>
      </c>
      <c r="B79" s="160">
        <v>0.112</v>
      </c>
      <c r="C79" s="160">
        <v>0.1221</v>
      </c>
      <c r="D79" s="160">
        <v>0.1106</v>
      </c>
      <c r="E79" s="160">
        <v>0.13719999999999999</v>
      </c>
      <c r="F79" s="160">
        <v>0</v>
      </c>
      <c r="G79" s="160">
        <v>0</v>
      </c>
      <c r="H79" s="160">
        <v>0.1421</v>
      </c>
      <c r="I79" s="160">
        <v>8.8400000000000006E-2</v>
      </c>
      <c r="J79" s="160">
        <v>0</v>
      </c>
      <c r="K79" s="160">
        <v>0.1101</v>
      </c>
      <c r="L79" s="160">
        <v>4.9299999999999997E-2</v>
      </c>
      <c r="M79" s="160">
        <v>9.0800000000000006E-2</v>
      </c>
      <c r="N79" s="160">
        <v>0.1351</v>
      </c>
      <c r="O79" s="160">
        <v>0</v>
      </c>
      <c r="P79" s="160">
        <v>2.5000000000000001E-3</v>
      </c>
      <c r="Q79" s="160">
        <v>0.127</v>
      </c>
      <c r="R79" s="160">
        <v>0.1236</v>
      </c>
      <c r="S79" s="160">
        <v>0.17230000000000001</v>
      </c>
      <c r="T79" s="160">
        <v>0.13089999999999999</v>
      </c>
      <c r="U79" s="160">
        <v>0.15909999999999999</v>
      </c>
      <c r="V79" s="160">
        <v>0</v>
      </c>
      <c r="W79" s="160">
        <v>0</v>
      </c>
      <c r="X79" s="160">
        <v>0.12379999999999999</v>
      </c>
      <c r="Y79" s="160">
        <v>0.13869999999999999</v>
      </c>
      <c r="Z79" s="160">
        <v>0.1101</v>
      </c>
      <c r="AA79" s="160">
        <v>0.1171</v>
      </c>
      <c r="AB79" s="160">
        <v>0.10249999999999999</v>
      </c>
      <c r="AC79" s="160">
        <v>0.1179</v>
      </c>
      <c r="AD79" s="160">
        <v>0.22919999999999999</v>
      </c>
      <c r="AE79" s="160">
        <v>0.13189999999999999</v>
      </c>
      <c r="AF79" s="160">
        <v>0</v>
      </c>
      <c r="AG79" s="160">
        <v>0.1123</v>
      </c>
      <c r="AH79" s="160">
        <v>0.12970000000000001</v>
      </c>
      <c r="AI79" s="160">
        <v>0.1479</v>
      </c>
      <c r="AJ79" s="160">
        <v>0.1273</v>
      </c>
      <c r="AK79" s="160">
        <v>0.16489999999999999</v>
      </c>
      <c r="AL79" s="160">
        <v>0.111</v>
      </c>
      <c r="AM79" s="160">
        <v>0</v>
      </c>
      <c r="AN79" s="160">
        <v>0.1258</v>
      </c>
      <c r="AO79" s="160">
        <v>0.12609999999999999</v>
      </c>
      <c r="AP79" s="160">
        <v>9.6000000000000002E-2</v>
      </c>
    </row>
    <row r="80" spans="1:42">
      <c r="A80" s="683" t="s">
        <v>1386</v>
      </c>
      <c r="B80" s="160">
        <v>0.22009999999999999</v>
      </c>
      <c r="C80" s="160">
        <v>7.4899999999999994E-2</v>
      </c>
      <c r="D80" s="160">
        <v>5.33E-2</v>
      </c>
      <c r="E80" s="160">
        <v>1.1227</v>
      </c>
      <c r="F80" s="160">
        <v>4.7100000000000003E-2</v>
      </c>
      <c r="G80" s="160">
        <v>0.16869999999999999</v>
      </c>
      <c r="H80" s="160">
        <v>0.01</v>
      </c>
      <c r="I80" s="160">
        <v>2.8000000000000001E-2</v>
      </c>
      <c r="J80" s="160">
        <v>4.5199999999999997E-2</v>
      </c>
      <c r="K80" s="160">
        <v>1.8700000000000001E-2</v>
      </c>
      <c r="L80" s="160">
        <v>5.2299999999999999E-2</v>
      </c>
      <c r="M80" s="160">
        <v>9.9299999999999999E-2</v>
      </c>
      <c r="N80" s="160">
        <v>0.40510000000000002</v>
      </c>
      <c r="O80" s="160">
        <v>6.6799999999999998E-2</v>
      </c>
      <c r="P80" s="160">
        <v>0.24160000000000001</v>
      </c>
      <c r="Q80" s="160">
        <v>3.4500000000000003E-2</v>
      </c>
      <c r="R80" s="160">
        <v>1.2578</v>
      </c>
      <c r="S80" s="160">
        <v>1.9800000000000002E-2</v>
      </c>
      <c r="T80" s="160">
        <v>5.7000000000000002E-3</v>
      </c>
      <c r="U80" s="160">
        <v>3.6400000000000002E-2</v>
      </c>
      <c r="V80" s="160">
        <v>1E-4</v>
      </c>
      <c r="W80" s="160">
        <v>5.1700000000000003E-2</v>
      </c>
      <c r="X80" s="160">
        <v>0.27010000000000001</v>
      </c>
      <c r="Y80" s="160">
        <v>0</v>
      </c>
      <c r="Z80" s="160">
        <v>9.2999999999999992E-3</v>
      </c>
      <c r="AA80" s="160">
        <v>2E-3</v>
      </c>
      <c r="AB80" s="160">
        <v>6.0100000000000001E-2</v>
      </c>
      <c r="AC80" s="160">
        <v>5.4699999999999999E-2</v>
      </c>
      <c r="AD80" s="160">
        <v>0.70279999999999998</v>
      </c>
      <c r="AE80" s="160">
        <v>0.3095</v>
      </c>
      <c r="AF80" s="160">
        <v>5.2900000000000003E-2</v>
      </c>
      <c r="AG80" s="160">
        <v>0.55830000000000002</v>
      </c>
      <c r="AH80" s="160">
        <v>3.0000000000000001E-3</v>
      </c>
      <c r="AI80" s="160">
        <v>5.1400000000000001E-2</v>
      </c>
      <c r="AJ80" s="160">
        <v>9.4999999999999998E-3</v>
      </c>
      <c r="AK80" s="160">
        <v>0.314</v>
      </c>
      <c r="AL80" s="160">
        <v>3.7900000000000003E-2</v>
      </c>
      <c r="AM80" s="160">
        <v>0.15290000000000001</v>
      </c>
      <c r="AN80" s="160">
        <v>6.4000000000000003E-3</v>
      </c>
      <c r="AO80" s="160">
        <v>2.1399999999999999E-2</v>
      </c>
      <c r="AP80" s="160">
        <v>0.1336</v>
      </c>
    </row>
    <row r="81" spans="1:42">
      <c r="A81" s="683" t="s">
        <v>1387</v>
      </c>
      <c r="B81" s="160">
        <v>4.5600000000000002E-2</v>
      </c>
      <c r="C81" s="160">
        <v>0.23619999999999999</v>
      </c>
      <c r="D81" s="160">
        <v>0.16500000000000001</v>
      </c>
      <c r="E81" s="160">
        <v>4.8800000000000003E-2</v>
      </c>
      <c r="F81" s="160">
        <v>0</v>
      </c>
      <c r="G81" s="160">
        <v>0</v>
      </c>
      <c r="H81" s="160">
        <v>1.6400000000000001E-2</v>
      </c>
      <c r="I81" s="160">
        <v>2.98E-2</v>
      </c>
      <c r="J81" s="160">
        <v>0</v>
      </c>
      <c r="K81" s="160">
        <v>0.249</v>
      </c>
      <c r="L81" s="160">
        <v>2.8999999999999998E-3</v>
      </c>
      <c r="M81" s="160">
        <v>2.8E-3</v>
      </c>
      <c r="N81" s="160">
        <v>0.45350000000000001</v>
      </c>
      <c r="O81" s="160">
        <v>8.2299999999999998E-2</v>
      </c>
      <c r="P81" s="160">
        <v>1.95E-2</v>
      </c>
      <c r="Q81" s="160">
        <v>0</v>
      </c>
      <c r="R81" s="160">
        <v>0.3352</v>
      </c>
      <c r="S81" s="160">
        <v>0.1981</v>
      </c>
      <c r="T81" s="160">
        <v>0.95779999999999998</v>
      </c>
      <c r="U81" s="160">
        <v>3.09E-2</v>
      </c>
      <c r="V81" s="160">
        <v>0</v>
      </c>
      <c r="W81" s="160">
        <v>0</v>
      </c>
      <c r="X81" s="160">
        <v>0</v>
      </c>
      <c r="Y81" s="160">
        <v>0</v>
      </c>
      <c r="Z81" s="160">
        <v>0.2984</v>
      </c>
      <c r="AA81" s="160">
        <v>1.18E-2</v>
      </c>
      <c r="AB81" s="160">
        <v>4.4200000000000003E-2</v>
      </c>
      <c r="AC81" s="160">
        <v>0.16819999999999999</v>
      </c>
      <c r="AD81" s="160">
        <v>0.15590000000000001</v>
      </c>
      <c r="AE81" s="160">
        <v>5.7200000000000001E-2</v>
      </c>
      <c r="AF81" s="160">
        <v>5.0700000000000002E-2</v>
      </c>
      <c r="AG81" s="160">
        <v>3.56E-2</v>
      </c>
      <c r="AH81" s="160">
        <v>1.3899999999999999E-2</v>
      </c>
      <c r="AI81" s="160">
        <v>0.12</v>
      </c>
      <c r="AJ81" s="160">
        <v>0</v>
      </c>
      <c r="AK81" s="160">
        <v>0.61350000000000005</v>
      </c>
      <c r="AL81" s="160">
        <v>0.39779999999999999</v>
      </c>
      <c r="AM81" s="160">
        <v>0</v>
      </c>
      <c r="AN81" s="160">
        <v>6.6299999999999998E-2</v>
      </c>
      <c r="AO81" s="160">
        <v>0</v>
      </c>
      <c r="AP81" s="160">
        <v>0.1217</v>
      </c>
    </row>
    <row r="82" spans="1:42">
      <c r="A82" s="683" t="s">
        <v>1388</v>
      </c>
      <c r="B82" s="160">
        <v>3.0999999999999999E-3</v>
      </c>
      <c r="C82" s="160">
        <v>0</v>
      </c>
      <c r="D82" s="160">
        <v>1.9E-3</v>
      </c>
      <c r="E82" s="160">
        <v>1.9E-3</v>
      </c>
      <c r="F82" s="160">
        <v>0</v>
      </c>
      <c r="G82" s="160">
        <v>0</v>
      </c>
      <c r="H82" s="160">
        <v>1.1000000000000001E-3</v>
      </c>
      <c r="I82" s="160">
        <v>0</v>
      </c>
      <c r="J82" s="160">
        <v>4.1000000000000003E-3</v>
      </c>
      <c r="K82" s="160">
        <v>0</v>
      </c>
      <c r="L82" s="160">
        <v>0</v>
      </c>
      <c r="M82" s="160">
        <v>0</v>
      </c>
      <c r="N82" s="160">
        <v>3.5999999999999999E-3</v>
      </c>
      <c r="O82" s="160">
        <v>1.9E-3</v>
      </c>
      <c r="P82" s="160">
        <v>0</v>
      </c>
      <c r="Q82" s="160">
        <v>0</v>
      </c>
      <c r="R82" s="160">
        <v>4.0000000000000002E-4</v>
      </c>
      <c r="S82" s="160">
        <v>2.5999999999999999E-3</v>
      </c>
      <c r="T82" s="160">
        <v>6.9999999999999999E-4</v>
      </c>
      <c r="U82" s="160">
        <v>1.41E-2</v>
      </c>
      <c r="V82" s="160">
        <v>1</v>
      </c>
      <c r="W82" s="160">
        <v>8.9999999999999993E-3</v>
      </c>
      <c r="X82" s="160">
        <v>6.9999999999999999E-4</v>
      </c>
      <c r="Y82" s="160">
        <v>0</v>
      </c>
      <c r="Z82" s="160">
        <v>3.3E-3</v>
      </c>
      <c r="AA82" s="160">
        <v>4.4499999999999998E-2</v>
      </c>
      <c r="AB82" s="160">
        <v>1.1999999999999999E-3</v>
      </c>
      <c r="AC82" s="160">
        <v>0</v>
      </c>
      <c r="AD82" s="160">
        <v>0.60660000000000003</v>
      </c>
      <c r="AE82" s="160">
        <v>3.0999999999999999E-3</v>
      </c>
      <c r="AF82" s="160">
        <v>0</v>
      </c>
      <c r="AG82" s="160">
        <v>0.1348</v>
      </c>
      <c r="AH82" s="160">
        <v>4.0000000000000002E-4</v>
      </c>
      <c r="AI82" s="160">
        <v>2.5000000000000001E-3</v>
      </c>
      <c r="AJ82" s="160">
        <v>0</v>
      </c>
      <c r="AK82" s="160">
        <v>6.3E-3</v>
      </c>
      <c r="AL82" s="160">
        <v>1.1000000000000001E-3</v>
      </c>
      <c r="AM82" s="160">
        <v>0</v>
      </c>
      <c r="AN82" s="160">
        <v>1.7100000000000001E-2</v>
      </c>
      <c r="AO82" s="160">
        <v>0.29160000000000003</v>
      </c>
      <c r="AP82" s="160">
        <v>2.0799999999999999E-2</v>
      </c>
    </row>
    <row r="83" spans="1:42">
      <c r="A83" s="683" t="s">
        <v>1389</v>
      </c>
      <c r="B83" s="160">
        <v>1.8800000000000001E-2</v>
      </c>
      <c r="C83" s="160">
        <v>0</v>
      </c>
      <c r="D83" s="160">
        <v>3.7000000000000002E-3</v>
      </c>
      <c r="E83" s="160">
        <v>1.6E-2</v>
      </c>
      <c r="F83" s="160">
        <v>0</v>
      </c>
      <c r="G83" s="160">
        <v>0</v>
      </c>
      <c r="H83" s="160">
        <v>1</v>
      </c>
      <c r="I83" s="160">
        <v>0</v>
      </c>
      <c r="J83" s="160">
        <v>7.7999999999999996E-3</v>
      </c>
      <c r="K83" s="160">
        <v>0</v>
      </c>
      <c r="L83" s="160">
        <v>0</v>
      </c>
      <c r="M83" s="160">
        <v>0</v>
      </c>
      <c r="N83" s="160">
        <v>0</v>
      </c>
      <c r="O83" s="160">
        <v>2.8999999999999998E-3</v>
      </c>
      <c r="P83" s="160">
        <v>0</v>
      </c>
      <c r="Q83" s="160">
        <v>0</v>
      </c>
      <c r="R83" s="160">
        <v>0</v>
      </c>
      <c r="S83" s="160">
        <v>1</v>
      </c>
      <c r="T83" s="160">
        <v>2.0000000000000001E-4</v>
      </c>
      <c r="U83" s="160">
        <v>2.0999999999999999E-3</v>
      </c>
      <c r="V83" s="160">
        <v>0</v>
      </c>
      <c r="W83" s="160">
        <v>2.9499999999999998E-2</v>
      </c>
      <c r="X83" s="160">
        <v>5.8000000000000003E-2</v>
      </c>
      <c r="Y83" s="160">
        <v>0</v>
      </c>
      <c r="Z83" s="160">
        <v>4.5499999999999999E-2</v>
      </c>
      <c r="AA83" s="160">
        <v>4.8999999999999998E-3</v>
      </c>
      <c r="AB83" s="160">
        <v>1.21E-2</v>
      </c>
      <c r="AC83" s="160">
        <v>0</v>
      </c>
      <c r="AD83" s="160">
        <v>0</v>
      </c>
      <c r="AE83" s="160">
        <v>9.5699999999999993E-2</v>
      </c>
      <c r="AF83" s="160">
        <v>0</v>
      </c>
      <c r="AG83" s="160">
        <v>0</v>
      </c>
      <c r="AH83" s="160">
        <v>1</v>
      </c>
      <c r="AI83" s="160">
        <v>1.0500000000000001E-2</v>
      </c>
      <c r="AJ83" s="160">
        <v>0</v>
      </c>
      <c r="AK83" s="160">
        <v>0</v>
      </c>
      <c r="AL83" s="160">
        <v>8.9999999999999998E-4</v>
      </c>
      <c r="AM83" s="160">
        <v>0</v>
      </c>
      <c r="AN83" s="160">
        <v>1.2800000000000001E-2</v>
      </c>
      <c r="AO83" s="160">
        <v>0</v>
      </c>
      <c r="AP83" s="160">
        <v>6.6E-3</v>
      </c>
    </row>
    <row r="84" spans="1:42">
      <c r="A84" s="683" t="s">
        <v>1390</v>
      </c>
      <c r="B84" s="160">
        <v>6.1999999999999998E-3</v>
      </c>
      <c r="C84" s="160">
        <v>0</v>
      </c>
      <c r="D84" s="160">
        <v>2.7000000000000001E-3</v>
      </c>
      <c r="E84" s="160">
        <v>1.55E-2</v>
      </c>
      <c r="F84" s="160">
        <v>0</v>
      </c>
      <c r="G84" s="160">
        <v>0</v>
      </c>
      <c r="H84" s="160">
        <v>9.2999999999999992E-3</v>
      </c>
      <c r="I84" s="160">
        <v>0</v>
      </c>
      <c r="J84" s="160">
        <v>6.4000000000000003E-3</v>
      </c>
      <c r="K84" s="160">
        <v>0</v>
      </c>
      <c r="L84" s="160">
        <v>0</v>
      </c>
      <c r="M84" s="160">
        <v>0</v>
      </c>
      <c r="N84" s="160">
        <v>3.5999999999999999E-3</v>
      </c>
      <c r="O84" s="160">
        <v>2.0999999999999999E-3</v>
      </c>
      <c r="P84" s="160">
        <v>0</v>
      </c>
      <c r="Q84" s="160">
        <v>0</v>
      </c>
      <c r="R84" s="160">
        <v>1E-4</v>
      </c>
      <c r="S84" s="160">
        <v>3.2000000000000002E-3</v>
      </c>
      <c r="T84" s="160">
        <v>2.9999999999999997E-4</v>
      </c>
      <c r="U84" s="160">
        <v>1.17E-2</v>
      </c>
      <c r="V84" s="160">
        <v>1</v>
      </c>
      <c r="W84" s="160">
        <v>1.3299999999999999E-2</v>
      </c>
      <c r="X84" s="160">
        <v>1.0800000000000001E-2</v>
      </c>
      <c r="Y84" s="160">
        <v>0</v>
      </c>
      <c r="Z84" s="160">
        <v>3.7000000000000002E-3</v>
      </c>
      <c r="AA84" s="160">
        <v>2.0199999999999999E-2</v>
      </c>
      <c r="AB84" s="160">
        <v>4.3E-3</v>
      </c>
      <c r="AC84" s="160">
        <v>0</v>
      </c>
      <c r="AD84" s="160">
        <v>0.60660000000000003</v>
      </c>
      <c r="AE84" s="160">
        <v>4.8800000000000003E-2</v>
      </c>
      <c r="AF84" s="160">
        <v>0</v>
      </c>
      <c r="AG84" s="160">
        <v>1.17E-2</v>
      </c>
      <c r="AH84" s="160">
        <v>3.8E-3</v>
      </c>
      <c r="AI84" s="160">
        <v>3.8E-3</v>
      </c>
      <c r="AJ84" s="160">
        <v>0</v>
      </c>
      <c r="AK84" s="160">
        <v>6.3E-3</v>
      </c>
      <c r="AL84" s="160">
        <v>1E-3</v>
      </c>
      <c r="AM84" s="160">
        <v>0</v>
      </c>
      <c r="AN84" s="160">
        <v>1.46E-2</v>
      </c>
      <c r="AO84" s="160">
        <v>0.29160000000000003</v>
      </c>
      <c r="AP84" s="160">
        <v>1.47E-2</v>
      </c>
    </row>
    <row r="85" spans="1:42">
      <c r="A85" s="683" t="s">
        <v>1391</v>
      </c>
      <c r="B85" s="160">
        <v>0</v>
      </c>
      <c r="C85" s="160">
        <v>1.1999999999999999E-3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1.1000000000000001E-3</v>
      </c>
    </row>
    <row r="86" spans="1:42">
      <c r="A86" s="683" t="s">
        <v>1392</v>
      </c>
      <c r="B86" s="160">
        <v>1.23E-2</v>
      </c>
      <c r="C86" s="160">
        <v>3.39E-2</v>
      </c>
      <c r="D86" s="160">
        <v>7.7000000000000002E-3</v>
      </c>
      <c r="E86" s="160">
        <v>0.01</v>
      </c>
      <c r="F86" s="160">
        <v>1.12E-2</v>
      </c>
      <c r="G86" s="160">
        <v>1.41E-2</v>
      </c>
      <c r="H86" s="160">
        <v>1.38E-2</v>
      </c>
      <c r="I86" s="160">
        <v>2.0799999999999999E-2</v>
      </c>
      <c r="J86" s="160">
        <v>1.37E-2</v>
      </c>
      <c r="K86" s="160">
        <v>1.4200000000000001E-2</v>
      </c>
      <c r="L86" s="160">
        <v>1.35E-2</v>
      </c>
      <c r="M86" s="160">
        <v>1.6799999999999999E-2</v>
      </c>
      <c r="N86" s="160">
        <v>3.8100000000000002E-2</v>
      </c>
      <c r="O86" s="160">
        <v>7.4000000000000003E-3</v>
      </c>
      <c r="P86" s="160">
        <v>2.4199999999999999E-2</v>
      </c>
      <c r="Q86" s="160">
        <v>6.8999999999999999E-3</v>
      </c>
      <c r="R86" s="160">
        <v>1.7100000000000001E-2</v>
      </c>
      <c r="S86" s="160">
        <v>1.83E-2</v>
      </c>
      <c r="T86" s="160">
        <v>1.8800000000000001E-2</v>
      </c>
      <c r="U86" s="160">
        <v>1.52E-2</v>
      </c>
      <c r="V86" s="160">
        <v>1.6299999999999999E-2</v>
      </c>
      <c r="W86" s="160">
        <v>2.1000000000000001E-2</v>
      </c>
      <c r="X86" s="160">
        <v>1.1900000000000001E-2</v>
      </c>
      <c r="Y86" s="160">
        <v>2.3800000000000002E-2</v>
      </c>
      <c r="Z86" s="160">
        <v>1.83E-2</v>
      </c>
      <c r="AA86" s="160">
        <v>4.5400000000000003E-2</v>
      </c>
      <c r="AB86" s="160">
        <v>3.1800000000000002E-2</v>
      </c>
      <c r="AC86" s="160">
        <v>1.5900000000000001E-2</v>
      </c>
      <c r="AD86" s="160">
        <v>4.0399999999999998E-2</v>
      </c>
      <c r="AE86" s="160">
        <v>1.8100000000000002E-2</v>
      </c>
      <c r="AF86" s="160">
        <v>2.5499999999999998E-2</v>
      </c>
      <c r="AG86" s="160">
        <v>1.52E-2</v>
      </c>
      <c r="AH86" s="160">
        <v>1.8800000000000001E-2</v>
      </c>
      <c r="AI86" s="160">
        <v>1.37E-2</v>
      </c>
      <c r="AJ86" s="160">
        <v>1.09E-2</v>
      </c>
      <c r="AK86" s="160">
        <v>1.6899999999999998E-2</v>
      </c>
      <c r="AL86" s="160">
        <v>0</v>
      </c>
      <c r="AM86" s="160">
        <v>1.49E-2</v>
      </c>
      <c r="AN86" s="160">
        <v>7.7999999999999996E-3</v>
      </c>
      <c r="AO86" s="160">
        <v>1.12E-2</v>
      </c>
      <c r="AP86" s="160">
        <v>1.8100000000000002E-2</v>
      </c>
    </row>
    <row r="87" spans="1:42">
      <c r="A87" s="683" t="s">
        <v>1393</v>
      </c>
      <c r="B87" s="160">
        <v>5.2600000000000001E-2</v>
      </c>
      <c r="C87" s="160">
        <v>5.3999999999999999E-2</v>
      </c>
      <c r="D87" s="160">
        <v>4.8000000000000001E-2</v>
      </c>
      <c r="E87" s="160">
        <v>5.7299999999999997E-2</v>
      </c>
      <c r="F87" s="160">
        <v>3.9300000000000002E-2</v>
      </c>
      <c r="G87" s="160">
        <v>6.0699999999999997E-2</v>
      </c>
      <c r="H87" s="160">
        <v>5.8400000000000001E-2</v>
      </c>
      <c r="I87" s="160">
        <v>5.5899999999999998E-2</v>
      </c>
      <c r="J87" s="160">
        <v>6.0199999999999997E-2</v>
      </c>
      <c r="K87" s="160">
        <v>5.6500000000000002E-2</v>
      </c>
      <c r="L87" s="160">
        <v>5.6300000000000003E-2</v>
      </c>
      <c r="M87" s="160">
        <v>5.3900000000000003E-2</v>
      </c>
      <c r="N87" s="160">
        <v>6.0499999999999998E-2</v>
      </c>
      <c r="O87" s="160">
        <v>6.6600000000000006E-2</v>
      </c>
      <c r="P87" s="160">
        <v>5.9900000000000002E-2</v>
      </c>
      <c r="Q87" s="160">
        <v>6.3899999999999998E-2</v>
      </c>
      <c r="R87" s="160">
        <v>7.0400000000000004E-2</v>
      </c>
      <c r="S87" s="160">
        <v>5.16E-2</v>
      </c>
      <c r="T87" s="160">
        <v>6.0499999999999998E-2</v>
      </c>
      <c r="U87" s="160">
        <v>7.1999999999999995E-2</v>
      </c>
      <c r="V87" s="160">
        <v>6.83E-2</v>
      </c>
      <c r="W87" s="160">
        <v>5.5100000000000003E-2</v>
      </c>
      <c r="X87" s="160">
        <v>6.5600000000000006E-2</v>
      </c>
      <c r="Y87" s="160">
        <v>6.54E-2</v>
      </c>
      <c r="Z87" s="160">
        <v>5.0599999999999999E-2</v>
      </c>
      <c r="AA87" s="160">
        <v>6.7100000000000007E-2</v>
      </c>
      <c r="AB87" s="160">
        <v>5.4899999999999997E-2</v>
      </c>
      <c r="AC87" s="160">
        <v>5.8400000000000001E-2</v>
      </c>
      <c r="AD87" s="160">
        <v>6.8000000000000005E-2</v>
      </c>
      <c r="AE87" s="160">
        <v>5.6000000000000001E-2</v>
      </c>
      <c r="AF87" s="160">
        <v>5.9200000000000003E-2</v>
      </c>
      <c r="AG87" s="160">
        <v>5.9499999999999997E-2</v>
      </c>
      <c r="AH87" s="160">
        <v>6.8099999999999994E-2</v>
      </c>
      <c r="AI87" s="160">
        <v>7.17E-2</v>
      </c>
      <c r="AJ87" s="160">
        <v>0</v>
      </c>
      <c r="AK87" s="160">
        <v>6.6900000000000001E-2</v>
      </c>
      <c r="AL87" s="160">
        <v>5.2999999999999999E-2</v>
      </c>
      <c r="AM87" s="160">
        <v>5.8299999999999998E-2</v>
      </c>
      <c r="AN87" s="160">
        <v>4.48E-2</v>
      </c>
      <c r="AO87" s="160">
        <v>4.7699999999999999E-2</v>
      </c>
      <c r="AP87" s="160">
        <v>5.7599999999999998E-2</v>
      </c>
    </row>
    <row r="88" spans="1:42">
      <c r="A88" s="683" t="s">
        <v>1394</v>
      </c>
      <c r="B88" s="160">
        <v>0</v>
      </c>
      <c r="C88" s="160">
        <v>0</v>
      </c>
      <c r="D88" s="160">
        <v>3.2000000000000002E-3</v>
      </c>
      <c r="E88" s="160">
        <v>2.7000000000000001E-3</v>
      </c>
      <c r="F88" s="160">
        <v>0</v>
      </c>
      <c r="G88" s="160">
        <v>1.78E-2</v>
      </c>
      <c r="H88" s="160">
        <v>0</v>
      </c>
      <c r="I88" s="160">
        <v>0</v>
      </c>
      <c r="J88" s="160">
        <v>1.7899999999999999E-2</v>
      </c>
      <c r="K88" s="160">
        <v>0</v>
      </c>
      <c r="L88" s="160">
        <v>0</v>
      </c>
      <c r="M88" s="160">
        <v>0</v>
      </c>
      <c r="N88" s="160">
        <v>3.0999999999999999E-3</v>
      </c>
      <c r="O88" s="160">
        <v>0</v>
      </c>
      <c r="P88" s="160">
        <v>1.47E-2</v>
      </c>
      <c r="Q88" s="160">
        <v>0</v>
      </c>
      <c r="R88" s="160">
        <v>0</v>
      </c>
      <c r="S88" s="160">
        <v>1E-4</v>
      </c>
      <c r="T88" s="160">
        <v>0</v>
      </c>
      <c r="U88" s="160">
        <v>1.4800000000000001E-2</v>
      </c>
      <c r="V88" s="160">
        <v>0</v>
      </c>
      <c r="W88" s="160">
        <v>3.5999999999999997E-2</v>
      </c>
      <c r="X88" s="160">
        <v>3.3E-3</v>
      </c>
      <c r="Y88" s="160">
        <v>0</v>
      </c>
      <c r="Z88" s="160">
        <v>1.43E-2</v>
      </c>
      <c r="AA88" s="160">
        <v>0</v>
      </c>
      <c r="AB88" s="160">
        <v>0</v>
      </c>
      <c r="AC88" s="160">
        <v>0</v>
      </c>
      <c r="AD88" s="160">
        <v>2.5000000000000001E-3</v>
      </c>
      <c r="AE88" s="160">
        <v>0</v>
      </c>
      <c r="AF88" s="160">
        <v>0</v>
      </c>
      <c r="AG88" s="160">
        <v>0</v>
      </c>
      <c r="AH88" s="160">
        <v>0</v>
      </c>
      <c r="AI88" s="160">
        <v>0</v>
      </c>
      <c r="AJ88" s="160">
        <v>0</v>
      </c>
      <c r="AK88" s="160">
        <v>0</v>
      </c>
      <c r="AL88" s="160">
        <v>0</v>
      </c>
      <c r="AM88" s="160">
        <v>0</v>
      </c>
      <c r="AN88" s="160">
        <v>0</v>
      </c>
      <c r="AO88" s="160">
        <v>0</v>
      </c>
      <c r="AP88" s="160">
        <v>4.1000000000000003E-3</v>
      </c>
    </row>
    <row r="89" spans="1:42">
      <c r="A89" s="683" t="s">
        <v>1395</v>
      </c>
      <c r="B89" s="160">
        <v>0</v>
      </c>
      <c r="C89" s="160">
        <v>0</v>
      </c>
      <c r="D89" s="160">
        <v>0</v>
      </c>
      <c r="E89" s="160">
        <v>0</v>
      </c>
      <c r="F89" s="160">
        <v>2.2000000000000001E-3</v>
      </c>
      <c r="G89" s="160">
        <v>2.24E-2</v>
      </c>
      <c r="H89" s="160">
        <v>0</v>
      </c>
      <c r="I89" s="160">
        <v>0</v>
      </c>
      <c r="J89" s="160">
        <v>3.3099999999999997E-2</v>
      </c>
      <c r="K89" s="160">
        <v>0</v>
      </c>
      <c r="L89" s="160">
        <v>0</v>
      </c>
      <c r="M89" s="160">
        <v>0</v>
      </c>
      <c r="N89" s="160">
        <v>0</v>
      </c>
      <c r="O89" s="160">
        <v>7.1000000000000004E-3</v>
      </c>
      <c r="P89" s="160">
        <v>0</v>
      </c>
      <c r="Q89" s="160">
        <v>0</v>
      </c>
      <c r="R89" s="160">
        <v>0</v>
      </c>
      <c r="S89" s="160">
        <v>0</v>
      </c>
      <c r="T89" s="160">
        <v>2.3800000000000002E-2</v>
      </c>
      <c r="U89" s="160">
        <v>2.3E-2</v>
      </c>
      <c r="V89" s="160">
        <v>0</v>
      </c>
      <c r="W89" s="160">
        <v>0</v>
      </c>
      <c r="X89" s="160">
        <v>0</v>
      </c>
      <c r="Y89" s="160">
        <v>0</v>
      </c>
      <c r="Z89" s="160">
        <v>1.15E-2</v>
      </c>
      <c r="AA89" s="160">
        <v>1.9699999999999999E-2</v>
      </c>
      <c r="AB89" s="160">
        <v>1.8700000000000001E-2</v>
      </c>
      <c r="AC89" s="160">
        <v>4.7500000000000001E-2</v>
      </c>
      <c r="AD89" s="160">
        <v>0</v>
      </c>
      <c r="AE89" s="160">
        <v>0</v>
      </c>
      <c r="AF89" s="160">
        <v>0</v>
      </c>
      <c r="AG89" s="160">
        <v>0</v>
      </c>
      <c r="AH89" s="160">
        <v>0</v>
      </c>
      <c r="AI89" s="160">
        <v>0</v>
      </c>
      <c r="AJ89" s="160">
        <v>0</v>
      </c>
      <c r="AK89" s="160">
        <v>0</v>
      </c>
      <c r="AL89" s="160">
        <v>0</v>
      </c>
      <c r="AM89" s="160">
        <v>0</v>
      </c>
      <c r="AN89" s="160">
        <v>0</v>
      </c>
      <c r="AO89" s="160">
        <v>0</v>
      </c>
      <c r="AP89" s="160">
        <v>4.7000000000000002E-3</v>
      </c>
    </row>
    <row r="90" spans="1:42">
      <c r="A90" s="684" t="s">
        <v>564</v>
      </c>
      <c r="B90" s="67"/>
      <c r="C90" s="67"/>
      <c r="D90" s="67"/>
      <c r="E90" s="67"/>
      <c r="F90" s="67"/>
      <c r="G90" s="67"/>
      <c r="H90" s="67"/>
      <c r="I90" s="67"/>
      <c r="J90" s="67"/>
      <c r="K90" s="68"/>
      <c r="L90" s="68"/>
      <c r="M90" s="68"/>
      <c r="N90" s="67"/>
      <c r="O90" s="67"/>
      <c r="P90" s="67"/>
      <c r="Q90" s="67"/>
      <c r="R90" s="67"/>
      <c r="S90" s="68"/>
      <c r="T90" s="68"/>
      <c r="U90" s="68"/>
      <c r="V90" s="67"/>
      <c r="W90" s="67"/>
      <c r="X90" s="67"/>
      <c r="Y90" s="67"/>
      <c r="Z90" s="67"/>
      <c r="AA90" s="68"/>
      <c r="AB90" s="68"/>
      <c r="AC90" s="68"/>
      <c r="AD90" s="67"/>
      <c r="AE90" s="67"/>
      <c r="AF90" s="67"/>
      <c r="AG90" s="67"/>
      <c r="AH90" s="67"/>
      <c r="AI90" s="68"/>
      <c r="AJ90" s="68"/>
      <c r="AK90" s="68"/>
      <c r="AL90" s="68"/>
      <c r="AM90" s="68"/>
      <c r="AN90" s="68"/>
      <c r="AO90" s="68"/>
      <c r="AP90" s="68"/>
    </row>
    <row r="91" spans="1:42">
      <c r="A91" s="684" t="s">
        <v>565</v>
      </c>
      <c r="B91" s="67"/>
      <c r="C91" s="67"/>
      <c r="D91" s="67"/>
      <c r="E91" s="67"/>
      <c r="F91" s="67"/>
      <c r="G91" s="67"/>
      <c r="H91" s="67"/>
      <c r="I91" s="67"/>
      <c r="J91" s="67"/>
      <c r="K91" s="68"/>
      <c r="L91" s="68"/>
      <c r="M91" s="68"/>
      <c r="N91" s="67"/>
      <c r="O91" s="67"/>
      <c r="P91" s="67"/>
      <c r="Q91" s="67"/>
      <c r="R91" s="67"/>
      <c r="S91" s="68"/>
      <c r="T91" s="68"/>
      <c r="U91" s="68"/>
      <c r="V91" s="67"/>
      <c r="W91" s="67"/>
      <c r="X91" s="67"/>
      <c r="Y91" s="67"/>
      <c r="Z91" s="67"/>
      <c r="AA91" s="68"/>
      <c r="AB91" s="68"/>
      <c r="AC91" s="68"/>
      <c r="AD91" s="67"/>
      <c r="AE91" s="67"/>
      <c r="AF91" s="67"/>
      <c r="AG91" s="67"/>
      <c r="AH91" s="67"/>
      <c r="AI91" s="68"/>
      <c r="AJ91" s="68"/>
      <c r="AK91" s="68"/>
      <c r="AL91" s="68"/>
      <c r="AM91" s="68"/>
      <c r="AN91" s="68"/>
      <c r="AO91" s="68"/>
      <c r="AP91" s="68"/>
    </row>
    <row r="92" spans="1:42">
      <c r="A92" s="683" t="s">
        <v>922</v>
      </c>
      <c r="B92" s="160">
        <v>5.45E-2</v>
      </c>
      <c r="C92" s="160">
        <v>5.8599999999999999E-2</v>
      </c>
      <c r="D92" s="160">
        <v>4.6199999999999998E-2</v>
      </c>
      <c r="E92" s="160">
        <v>6.5000000000000002E-2</v>
      </c>
      <c r="F92" s="160">
        <v>5.8599999999999999E-2</v>
      </c>
      <c r="G92" s="160">
        <v>3.6900000000000002E-2</v>
      </c>
      <c r="H92" s="160">
        <v>7.4099999999999999E-2</v>
      </c>
      <c r="I92" s="160">
        <v>6.2399999999999997E-2</v>
      </c>
      <c r="J92" s="160">
        <v>5.7099999999999998E-2</v>
      </c>
      <c r="K92" s="160">
        <v>4.9799999999999997E-2</v>
      </c>
      <c r="L92" s="160">
        <v>5.79E-2</v>
      </c>
      <c r="M92" s="160">
        <v>5.8500000000000003E-2</v>
      </c>
      <c r="N92" s="160">
        <v>9.8100000000000007E-2</v>
      </c>
      <c r="O92" s="160">
        <v>5.3800000000000001E-2</v>
      </c>
      <c r="P92" s="160">
        <v>4.1300000000000003E-2</v>
      </c>
      <c r="Q92" s="160">
        <v>5.7099999999999998E-2</v>
      </c>
      <c r="R92" s="160">
        <v>4.6600000000000003E-2</v>
      </c>
      <c r="S92" s="160">
        <v>9.1399999999999995E-2</v>
      </c>
      <c r="T92" s="160">
        <v>6.8599999999999994E-2</v>
      </c>
      <c r="U92" s="160">
        <v>8.5099999999999995E-2</v>
      </c>
      <c r="V92" s="160">
        <v>3.5400000000000001E-2</v>
      </c>
      <c r="W92" s="160">
        <v>3.6600000000000001E-2</v>
      </c>
      <c r="X92" s="160">
        <v>5.96E-2</v>
      </c>
      <c r="Y92" s="160">
        <v>5.3199999999999997E-2</v>
      </c>
      <c r="Z92" s="160">
        <v>5.5599999999999997E-2</v>
      </c>
      <c r="AA92" s="160">
        <v>6.0199999999999997E-2</v>
      </c>
      <c r="AB92" s="160">
        <v>3.8300000000000001E-2</v>
      </c>
      <c r="AC92" s="160">
        <v>9.5799999999999996E-2</v>
      </c>
      <c r="AD92" s="160">
        <v>0.11070000000000001</v>
      </c>
      <c r="AE92" s="160">
        <v>6.3700000000000007E-2</v>
      </c>
      <c r="AF92" s="160">
        <v>4.7699999999999999E-2</v>
      </c>
      <c r="AG92" s="160">
        <v>7.0999999999999994E-2</v>
      </c>
      <c r="AH92" s="160">
        <v>7.9100000000000004E-2</v>
      </c>
      <c r="AI92" s="160">
        <v>9.1300000000000006E-2</v>
      </c>
      <c r="AJ92" s="160">
        <v>7.1199999999999999E-2</v>
      </c>
      <c r="AK92" s="160">
        <v>8.6300000000000002E-2</v>
      </c>
      <c r="AL92" s="160">
        <v>6.3899999999999998E-2</v>
      </c>
      <c r="AM92" s="160">
        <v>4.1799999999999997E-2</v>
      </c>
      <c r="AN92" s="160">
        <v>7.1900000000000006E-2</v>
      </c>
      <c r="AO92" s="160">
        <v>8.8400000000000006E-2</v>
      </c>
      <c r="AP92" s="160">
        <v>5.7599999999999998E-2</v>
      </c>
    </row>
    <row r="93" spans="1:42">
      <c r="A93" s="683" t="s">
        <v>924</v>
      </c>
      <c r="B93" s="160">
        <v>7.4499999999999997E-2</v>
      </c>
      <c r="C93" s="160">
        <v>7.7899999999999997E-2</v>
      </c>
      <c r="D93" s="160">
        <v>6.0499999999999998E-2</v>
      </c>
      <c r="E93" s="160">
        <v>8.6199999999999999E-2</v>
      </c>
      <c r="F93" s="160">
        <v>6.8900000000000003E-2</v>
      </c>
      <c r="G93" s="160">
        <v>4.4299999999999999E-2</v>
      </c>
      <c r="H93" s="160">
        <v>8.6199999999999999E-2</v>
      </c>
      <c r="I93" s="160">
        <v>7.4999999999999997E-2</v>
      </c>
      <c r="J93" s="160">
        <v>6.83E-2</v>
      </c>
      <c r="K93" s="160">
        <v>5.9400000000000001E-2</v>
      </c>
      <c r="L93" s="160">
        <v>6.6199999999999995E-2</v>
      </c>
      <c r="M93" s="160">
        <v>6.3500000000000001E-2</v>
      </c>
      <c r="N93" s="160">
        <v>0.1236</v>
      </c>
      <c r="O93" s="160">
        <v>7.1800000000000003E-2</v>
      </c>
      <c r="P93" s="160">
        <v>5.0999999999999997E-2</v>
      </c>
      <c r="Q93" s="160">
        <v>7.6600000000000001E-2</v>
      </c>
      <c r="R93" s="160">
        <v>5.4699999999999999E-2</v>
      </c>
      <c r="S93" s="160">
        <v>0.1152</v>
      </c>
      <c r="T93" s="160">
        <v>7.6499999999999999E-2</v>
      </c>
      <c r="U93" s="160">
        <v>0.1115</v>
      </c>
      <c r="V93" s="160">
        <v>4.1300000000000003E-2</v>
      </c>
      <c r="W93" s="160">
        <v>3.9800000000000002E-2</v>
      </c>
      <c r="X93" s="160">
        <v>7.7100000000000002E-2</v>
      </c>
      <c r="Y93" s="160">
        <v>6.0999999999999999E-2</v>
      </c>
      <c r="Z93" s="160">
        <v>6.7699999999999996E-2</v>
      </c>
      <c r="AA93" s="160">
        <v>7.0699999999999999E-2</v>
      </c>
      <c r="AB93" s="160">
        <v>4.3700000000000003E-2</v>
      </c>
      <c r="AC93" s="160">
        <v>0.1245</v>
      </c>
      <c r="AD93" s="160">
        <v>0.13600000000000001</v>
      </c>
      <c r="AE93" s="160">
        <v>7.2800000000000004E-2</v>
      </c>
      <c r="AF93" s="160">
        <v>5.8900000000000001E-2</v>
      </c>
      <c r="AG93" s="160">
        <v>8.0500000000000002E-2</v>
      </c>
      <c r="AH93" s="160">
        <v>0.1002</v>
      </c>
      <c r="AI93" s="160">
        <v>0.1188</v>
      </c>
      <c r="AJ93" s="160">
        <v>8.8900000000000007E-2</v>
      </c>
      <c r="AK93" s="160">
        <v>0.1018</v>
      </c>
      <c r="AL93" s="160">
        <v>7.7200000000000005E-2</v>
      </c>
      <c r="AM93" s="160">
        <v>4.8599999999999997E-2</v>
      </c>
      <c r="AN93" s="160">
        <v>9.4700000000000006E-2</v>
      </c>
      <c r="AO93" s="160">
        <v>0.10829999999999999</v>
      </c>
      <c r="AP93" s="160">
        <v>7.1599999999999997E-2</v>
      </c>
    </row>
    <row r="94" spans="1:42">
      <c r="A94" s="683" t="s">
        <v>926</v>
      </c>
      <c r="B94" s="160">
        <v>8.0199999999999994E-2</v>
      </c>
      <c r="C94" s="160">
        <v>8.3299999999999999E-2</v>
      </c>
      <c r="D94" s="160">
        <v>7.17E-2</v>
      </c>
      <c r="E94" s="160">
        <v>9.64E-2</v>
      </c>
      <c r="F94" s="160">
        <v>9.9199999999999997E-2</v>
      </c>
      <c r="G94" s="160">
        <v>5.3499999999999999E-2</v>
      </c>
      <c r="H94" s="160">
        <v>9.5200000000000007E-2</v>
      </c>
      <c r="I94" s="160">
        <v>7.7399999999999997E-2</v>
      </c>
      <c r="J94" s="160">
        <v>7.3200000000000001E-2</v>
      </c>
      <c r="K94" s="160">
        <v>6.6500000000000004E-2</v>
      </c>
      <c r="L94" s="160">
        <v>7.8299999999999995E-2</v>
      </c>
      <c r="M94" s="160">
        <v>6.8599999999999994E-2</v>
      </c>
      <c r="N94" s="160">
        <v>0.13139999999999999</v>
      </c>
      <c r="O94" s="160">
        <v>8.0699999999999994E-2</v>
      </c>
      <c r="P94" s="160">
        <v>6.4000000000000001E-2</v>
      </c>
      <c r="Q94" s="160">
        <v>8.1600000000000006E-2</v>
      </c>
      <c r="R94" s="160">
        <v>5.9299999999999999E-2</v>
      </c>
      <c r="S94" s="160">
        <v>0.1195</v>
      </c>
      <c r="T94" s="160">
        <v>9.1800000000000007E-2</v>
      </c>
      <c r="U94" s="160">
        <v>0.1138</v>
      </c>
      <c r="V94" s="160">
        <v>4.41E-2</v>
      </c>
      <c r="W94" s="160">
        <v>4.8899999999999999E-2</v>
      </c>
      <c r="X94" s="160">
        <v>9.0200000000000002E-2</v>
      </c>
      <c r="Y94" s="160">
        <v>7.0699999999999999E-2</v>
      </c>
      <c r="Z94" s="160">
        <v>7.4999999999999997E-2</v>
      </c>
      <c r="AA94" s="160">
        <v>7.9500000000000001E-2</v>
      </c>
      <c r="AB94" s="160">
        <v>5.1200000000000002E-2</v>
      </c>
      <c r="AC94" s="160">
        <v>0.12720000000000001</v>
      </c>
      <c r="AD94" s="160">
        <v>0.1386</v>
      </c>
      <c r="AE94" s="160">
        <v>9.3899999999999997E-2</v>
      </c>
      <c r="AF94" s="160">
        <v>6.0999999999999999E-2</v>
      </c>
      <c r="AG94" s="160">
        <v>8.9700000000000002E-2</v>
      </c>
      <c r="AH94" s="160">
        <v>0.1042</v>
      </c>
      <c r="AI94" s="160">
        <v>0.1328</v>
      </c>
      <c r="AJ94" s="160">
        <v>9.9599999999999994E-2</v>
      </c>
      <c r="AK94" s="160">
        <v>9.9900000000000003E-2</v>
      </c>
      <c r="AL94" s="160">
        <v>7.9799999999999996E-2</v>
      </c>
      <c r="AM94" s="160">
        <v>5.4199999999999998E-2</v>
      </c>
      <c r="AN94" s="160">
        <v>8.6499999999999994E-2</v>
      </c>
      <c r="AO94" s="160">
        <v>0.1133</v>
      </c>
      <c r="AP94" s="160">
        <v>7.9699999999999993E-2</v>
      </c>
    </row>
    <row r="95" spans="1:42">
      <c r="A95" s="683" t="s">
        <v>1396</v>
      </c>
      <c r="B95" s="160">
        <v>9.1800000000000007E-2</v>
      </c>
      <c r="C95" s="160">
        <v>9.0800000000000006E-2</v>
      </c>
      <c r="D95" s="160">
        <v>6.3200000000000006E-2</v>
      </c>
      <c r="E95" s="160">
        <v>8.6099999999999996E-2</v>
      </c>
      <c r="F95" s="160">
        <v>0.1002</v>
      </c>
      <c r="G95" s="160">
        <v>5.4899999999999997E-2</v>
      </c>
      <c r="H95" s="160">
        <v>0.1091</v>
      </c>
      <c r="I95" s="160">
        <v>9.2899999999999996E-2</v>
      </c>
      <c r="J95" s="160">
        <v>8.0100000000000005E-2</v>
      </c>
      <c r="K95" s="160">
        <v>7.2499999999999995E-2</v>
      </c>
      <c r="L95" s="160">
        <v>8.2799999999999999E-2</v>
      </c>
      <c r="M95" s="160">
        <v>8.1600000000000006E-2</v>
      </c>
      <c r="N95" s="160">
        <v>0.13830000000000001</v>
      </c>
      <c r="O95" s="160">
        <v>6.7000000000000004E-2</v>
      </c>
      <c r="P95" s="160">
        <v>5.3400000000000003E-2</v>
      </c>
      <c r="Q95" s="160">
        <v>7.0499999999999993E-2</v>
      </c>
      <c r="R95" s="160">
        <v>6.3700000000000007E-2</v>
      </c>
      <c r="S95" s="160">
        <v>0.16880000000000001</v>
      </c>
      <c r="T95" s="160">
        <v>9.1800000000000007E-2</v>
      </c>
      <c r="U95" s="160">
        <v>0.1152</v>
      </c>
      <c r="V95" s="160">
        <v>4.7699999999999999E-2</v>
      </c>
      <c r="W95" s="160">
        <v>4.4200000000000003E-2</v>
      </c>
      <c r="X95" s="160">
        <v>8.5199999999999998E-2</v>
      </c>
      <c r="Y95" s="160">
        <v>7.1199999999999999E-2</v>
      </c>
      <c r="Z95" s="160">
        <v>7.8399999999999997E-2</v>
      </c>
      <c r="AA95" s="160">
        <v>8.8999999999999996E-2</v>
      </c>
      <c r="AB95" s="160">
        <v>5.3999999999999999E-2</v>
      </c>
      <c r="AC95" s="160">
        <v>0.1358</v>
      </c>
      <c r="AD95" s="160">
        <v>0.15290000000000001</v>
      </c>
      <c r="AE95" s="160">
        <v>8.1299999999999997E-2</v>
      </c>
      <c r="AF95" s="160">
        <v>0.1371</v>
      </c>
      <c r="AG95" s="160">
        <v>9.1300000000000006E-2</v>
      </c>
      <c r="AH95" s="160">
        <v>0.1183</v>
      </c>
      <c r="AI95" s="160">
        <v>0.19320000000000001</v>
      </c>
      <c r="AJ95" s="160">
        <v>8.8099999999999998E-2</v>
      </c>
      <c r="AK95" s="160">
        <v>0.3498</v>
      </c>
      <c r="AL95" s="160">
        <v>7.7499999999999999E-2</v>
      </c>
      <c r="AM95" s="160">
        <v>5.4100000000000002E-2</v>
      </c>
      <c r="AN95" s="160">
        <v>0.1045</v>
      </c>
      <c r="AO95" s="160">
        <v>0.12790000000000001</v>
      </c>
      <c r="AP95" s="160">
        <v>8.3500000000000005E-2</v>
      </c>
    </row>
    <row r="96" spans="1:42">
      <c r="A96" s="684" t="s">
        <v>566</v>
      </c>
      <c r="B96" s="67"/>
      <c r="C96" s="67"/>
      <c r="D96" s="67"/>
      <c r="E96" s="67"/>
      <c r="F96" s="67"/>
      <c r="G96" s="67"/>
      <c r="H96" s="67"/>
      <c r="I96" s="67"/>
      <c r="J96" s="67"/>
      <c r="K96" s="68"/>
      <c r="L96" s="68"/>
      <c r="M96" s="68"/>
      <c r="N96" s="67"/>
      <c r="O96" s="67"/>
      <c r="P96" s="67"/>
      <c r="Q96" s="67"/>
      <c r="R96" s="67"/>
      <c r="S96" s="68"/>
      <c r="T96" s="68"/>
      <c r="U96" s="68"/>
      <c r="V96" s="67"/>
      <c r="W96" s="67"/>
      <c r="X96" s="67"/>
      <c r="Y96" s="67"/>
      <c r="Z96" s="67"/>
      <c r="AA96" s="68"/>
      <c r="AB96" s="68"/>
      <c r="AC96" s="68"/>
      <c r="AD96" s="67"/>
      <c r="AE96" s="67"/>
      <c r="AF96" s="67"/>
      <c r="AG96" s="67"/>
      <c r="AH96" s="67"/>
      <c r="AI96" s="68"/>
      <c r="AJ96" s="68"/>
      <c r="AK96" s="68"/>
      <c r="AL96" s="68"/>
      <c r="AM96" s="68"/>
      <c r="AN96" s="68"/>
      <c r="AO96" s="68"/>
      <c r="AP96" s="68"/>
    </row>
    <row r="97" spans="1:42">
      <c r="A97" s="683" t="s">
        <v>929</v>
      </c>
      <c r="B97" s="160">
        <v>0.55789999999999995</v>
      </c>
      <c r="C97" s="160">
        <v>0.54610000000000003</v>
      </c>
      <c r="D97" s="160">
        <v>0.5585</v>
      </c>
      <c r="E97" s="160">
        <v>0.55589999999999995</v>
      </c>
      <c r="F97" s="160">
        <v>0.70679999999999998</v>
      </c>
      <c r="G97" s="160">
        <v>0.51</v>
      </c>
      <c r="H97" s="160">
        <v>0.70569999999999999</v>
      </c>
      <c r="I97" s="160">
        <v>0.53569999999999995</v>
      </c>
      <c r="J97" s="160">
        <v>0.59689999999999999</v>
      </c>
      <c r="K97" s="160">
        <v>0.61770000000000003</v>
      </c>
      <c r="L97" s="160">
        <v>0.61580000000000001</v>
      </c>
      <c r="M97" s="160">
        <v>0.69369999999999998</v>
      </c>
      <c r="N97" s="160">
        <v>0.62090000000000001</v>
      </c>
      <c r="O97" s="160">
        <v>0.62290000000000001</v>
      </c>
      <c r="P97" s="160">
        <v>0.59830000000000005</v>
      </c>
      <c r="Q97" s="160">
        <v>0.60470000000000002</v>
      </c>
      <c r="R97" s="160">
        <v>0.59260000000000002</v>
      </c>
      <c r="S97" s="160">
        <v>0.62370000000000003</v>
      </c>
      <c r="T97" s="160">
        <v>0.66500000000000004</v>
      </c>
      <c r="U97" s="160">
        <v>0.6321</v>
      </c>
      <c r="V97" s="160">
        <v>0.63729999999999998</v>
      </c>
      <c r="W97" s="160">
        <v>0.65759999999999996</v>
      </c>
      <c r="X97" s="160">
        <v>0.69969999999999999</v>
      </c>
      <c r="Y97" s="160">
        <v>0.59540000000000004</v>
      </c>
      <c r="Z97" s="160">
        <v>0.61750000000000005</v>
      </c>
      <c r="AA97" s="160">
        <v>0.62170000000000003</v>
      </c>
      <c r="AB97" s="160">
        <v>0.58560000000000001</v>
      </c>
      <c r="AC97" s="160">
        <v>0.52139999999999997</v>
      </c>
      <c r="AD97" s="160">
        <v>0.65249999999999997</v>
      </c>
      <c r="AE97" s="160">
        <v>0.53480000000000005</v>
      </c>
      <c r="AF97" s="160">
        <v>0.62880000000000003</v>
      </c>
      <c r="AG97" s="160">
        <v>0.65269999999999995</v>
      </c>
      <c r="AH97" s="160">
        <v>0.5988</v>
      </c>
      <c r="AI97" s="160">
        <v>0.64239999999999997</v>
      </c>
      <c r="AJ97" s="160">
        <v>0.72619999999999996</v>
      </c>
      <c r="AK97" s="160">
        <v>0.64710000000000001</v>
      </c>
      <c r="AL97" s="160">
        <v>0.65410000000000001</v>
      </c>
      <c r="AM97" s="160">
        <v>0.56000000000000005</v>
      </c>
      <c r="AN97" s="160">
        <v>0.61529999999999996</v>
      </c>
      <c r="AO97" s="160">
        <v>0.74350000000000005</v>
      </c>
      <c r="AP97" s="160">
        <v>0.58740000000000003</v>
      </c>
    </row>
    <row r="98" spans="1:42">
      <c r="A98" s="683" t="s">
        <v>931</v>
      </c>
      <c r="B98" s="160">
        <v>4.5400000000000003E-2</v>
      </c>
      <c r="C98" s="160">
        <v>5.0900000000000001E-2</v>
      </c>
      <c r="D98" s="160">
        <v>4.4400000000000002E-2</v>
      </c>
      <c r="E98" s="160">
        <v>3.8300000000000001E-2</v>
      </c>
      <c r="F98" s="160">
        <v>3.04E-2</v>
      </c>
      <c r="G98" s="160">
        <v>4.9099999999999998E-2</v>
      </c>
      <c r="H98" s="160">
        <v>2.9700000000000001E-2</v>
      </c>
      <c r="I98" s="160">
        <v>2.7900000000000001E-2</v>
      </c>
      <c r="J98" s="160">
        <v>4.6899999999999997E-2</v>
      </c>
      <c r="K98" s="160">
        <v>2.7300000000000001E-2</v>
      </c>
      <c r="L98" s="160">
        <v>3.1800000000000002E-2</v>
      </c>
      <c r="M98" s="160">
        <v>3.9699999999999999E-2</v>
      </c>
      <c r="N98" s="160">
        <v>2.4299999999999999E-2</v>
      </c>
      <c r="O98" s="160">
        <v>4.5400000000000003E-2</v>
      </c>
      <c r="P98" s="160">
        <v>2.35E-2</v>
      </c>
      <c r="Q98" s="160">
        <v>5.5800000000000002E-2</v>
      </c>
      <c r="R98" s="160">
        <v>6.9699999999999998E-2</v>
      </c>
      <c r="S98" s="160">
        <v>7.4700000000000003E-2</v>
      </c>
      <c r="T98" s="160">
        <v>2.6800000000000001E-2</v>
      </c>
      <c r="U98" s="160">
        <v>4.4499999999999998E-2</v>
      </c>
      <c r="V98" s="160">
        <v>3.7499999999999999E-2</v>
      </c>
      <c r="W98" s="160">
        <v>5.2499999999999998E-2</v>
      </c>
      <c r="X98" s="160">
        <v>4.5100000000000001E-2</v>
      </c>
      <c r="Y98" s="160">
        <v>2.8000000000000001E-2</v>
      </c>
      <c r="Z98" s="160">
        <v>3.1300000000000001E-2</v>
      </c>
      <c r="AA98" s="160">
        <v>3.4200000000000001E-2</v>
      </c>
      <c r="AB98" s="160">
        <v>2.3099999999999999E-2</v>
      </c>
      <c r="AC98" s="160">
        <v>3.6499999999999998E-2</v>
      </c>
      <c r="AD98" s="160">
        <v>4.1300000000000003E-2</v>
      </c>
      <c r="AE98" s="160">
        <v>5.7299999999999997E-2</v>
      </c>
      <c r="AF98" s="160">
        <v>7.6399999999999996E-2</v>
      </c>
      <c r="AG98" s="160">
        <v>3.73E-2</v>
      </c>
      <c r="AH98" s="160">
        <v>5.1900000000000002E-2</v>
      </c>
      <c r="AI98" s="160">
        <v>7.3800000000000004E-2</v>
      </c>
      <c r="AJ98" s="160">
        <v>1.77E-2</v>
      </c>
      <c r="AK98" s="160">
        <v>5.4800000000000001E-2</v>
      </c>
      <c r="AL98" s="160">
        <v>6.08E-2</v>
      </c>
      <c r="AM98" s="160">
        <v>6.8699999999999997E-2</v>
      </c>
      <c r="AN98" s="160">
        <v>1.46E-2</v>
      </c>
      <c r="AO98" s="160">
        <v>3.7100000000000001E-2</v>
      </c>
      <c r="AP98" s="160">
        <v>4.2999999999999997E-2</v>
      </c>
    </row>
    <row r="99" spans="1:42">
      <c r="A99" s="683" t="s">
        <v>933</v>
      </c>
      <c r="B99" s="160">
        <v>0.39660000000000001</v>
      </c>
      <c r="C99" s="160">
        <v>0.40289999999999998</v>
      </c>
      <c r="D99" s="160">
        <v>0.39710000000000001</v>
      </c>
      <c r="E99" s="160">
        <v>0.40579999999999999</v>
      </c>
      <c r="F99" s="160">
        <v>0.26279999999999998</v>
      </c>
      <c r="G99" s="160">
        <v>0.44090000000000001</v>
      </c>
      <c r="H99" s="160">
        <v>0.2646</v>
      </c>
      <c r="I99" s="160">
        <v>0.43640000000000001</v>
      </c>
      <c r="J99" s="160">
        <v>0.35620000000000002</v>
      </c>
      <c r="K99" s="160">
        <v>0.35499999999999998</v>
      </c>
      <c r="L99" s="160">
        <v>0.35239999999999999</v>
      </c>
      <c r="M99" s="160">
        <v>0.2666</v>
      </c>
      <c r="N99" s="160">
        <v>0.3548</v>
      </c>
      <c r="O99" s="160">
        <v>0.33169999999999999</v>
      </c>
      <c r="P99" s="160">
        <v>0.37819999999999998</v>
      </c>
      <c r="Q99" s="160">
        <v>0.33939999999999998</v>
      </c>
      <c r="R99" s="160">
        <v>0.33760000000000001</v>
      </c>
      <c r="S99" s="160">
        <v>0.30159999999999998</v>
      </c>
      <c r="T99" s="160">
        <v>0.30809999999999998</v>
      </c>
      <c r="U99" s="160">
        <v>0.32340000000000002</v>
      </c>
      <c r="V99" s="160">
        <v>0.32519999999999999</v>
      </c>
      <c r="W99" s="160">
        <v>0.28989999999999999</v>
      </c>
      <c r="X99" s="160">
        <v>0.25519999999999998</v>
      </c>
      <c r="Y99" s="160">
        <v>0.37659999999999999</v>
      </c>
      <c r="Z99" s="160">
        <v>0.35120000000000001</v>
      </c>
      <c r="AA99" s="160">
        <v>0.34410000000000002</v>
      </c>
      <c r="AB99" s="160">
        <v>0.39129999999999998</v>
      </c>
      <c r="AC99" s="160">
        <v>0.44209999999999999</v>
      </c>
      <c r="AD99" s="160">
        <v>0.30620000000000003</v>
      </c>
      <c r="AE99" s="160">
        <v>0.4078</v>
      </c>
      <c r="AF99" s="160">
        <v>0.29480000000000001</v>
      </c>
      <c r="AG99" s="160">
        <v>0.31</v>
      </c>
      <c r="AH99" s="160">
        <v>0.3493</v>
      </c>
      <c r="AI99" s="160">
        <v>0.2838</v>
      </c>
      <c r="AJ99" s="160">
        <v>0.25609999999999999</v>
      </c>
      <c r="AK99" s="160">
        <v>0.29809999999999998</v>
      </c>
      <c r="AL99" s="160">
        <v>0.28510000000000002</v>
      </c>
      <c r="AM99" s="160">
        <v>0.37119999999999997</v>
      </c>
      <c r="AN99" s="160">
        <v>0.37009999999999998</v>
      </c>
      <c r="AO99" s="160">
        <v>0.21940000000000001</v>
      </c>
      <c r="AP99" s="160">
        <v>0.36959999999999998</v>
      </c>
    </row>
    <row r="100" spans="1:42">
      <c r="A100" s="683" t="s">
        <v>935</v>
      </c>
      <c r="B100" s="160">
        <v>0.4627</v>
      </c>
      <c r="C100" s="160">
        <v>0.39329999999999998</v>
      </c>
      <c r="D100" s="160">
        <v>0.39789999999999998</v>
      </c>
      <c r="E100" s="160">
        <v>0.52800000000000002</v>
      </c>
      <c r="F100" s="160">
        <v>0.53249999999999997</v>
      </c>
      <c r="G100" s="160">
        <v>0.33429999999999999</v>
      </c>
      <c r="H100" s="160">
        <v>0.44419999999999998</v>
      </c>
      <c r="I100" s="160">
        <v>0.56310000000000004</v>
      </c>
      <c r="J100" s="160">
        <v>0.52890000000000004</v>
      </c>
      <c r="K100" s="160">
        <v>0.48010000000000003</v>
      </c>
      <c r="L100" s="160">
        <v>0.60140000000000005</v>
      </c>
      <c r="M100" s="160">
        <v>0.48070000000000002</v>
      </c>
      <c r="N100" s="160">
        <v>0.65839999999999999</v>
      </c>
      <c r="O100" s="160">
        <v>0.37430000000000002</v>
      </c>
      <c r="P100" s="160">
        <v>0.31140000000000001</v>
      </c>
      <c r="Q100" s="160">
        <v>0.53120000000000001</v>
      </c>
      <c r="R100" s="160">
        <v>0.3725</v>
      </c>
      <c r="S100" s="160">
        <v>0.72060000000000002</v>
      </c>
      <c r="T100" s="160">
        <v>0.52849999999999997</v>
      </c>
      <c r="U100" s="160">
        <v>0.49430000000000002</v>
      </c>
      <c r="V100" s="160">
        <v>0.36070000000000002</v>
      </c>
      <c r="W100" s="160">
        <v>0.41649999999999998</v>
      </c>
      <c r="X100" s="160">
        <v>0.52690000000000003</v>
      </c>
      <c r="Y100" s="160">
        <v>0.50460000000000005</v>
      </c>
      <c r="Z100" s="160">
        <v>0.5151</v>
      </c>
      <c r="AA100" s="160">
        <v>0.39090000000000003</v>
      </c>
      <c r="AB100" s="160">
        <v>0.40610000000000002</v>
      </c>
      <c r="AC100" s="160">
        <v>0.61680000000000001</v>
      </c>
      <c r="AD100" s="160">
        <v>0.55720000000000003</v>
      </c>
      <c r="AE100" s="160">
        <v>0.59799999999999998</v>
      </c>
      <c r="AF100" s="160">
        <v>0.307</v>
      </c>
      <c r="AG100" s="160">
        <v>0.60660000000000003</v>
      </c>
      <c r="AH100" s="160">
        <v>0.55859999999999999</v>
      </c>
      <c r="AI100" s="160">
        <v>0.58789999999999998</v>
      </c>
      <c r="AJ100" s="160">
        <v>0.57369999999999999</v>
      </c>
      <c r="AK100" s="160">
        <v>0.38300000000000001</v>
      </c>
      <c r="AL100" s="160">
        <v>0.31990000000000002</v>
      </c>
      <c r="AM100" s="160">
        <v>0.4592</v>
      </c>
      <c r="AN100" s="160">
        <v>0.18740000000000001</v>
      </c>
      <c r="AO100" s="160">
        <v>0.75749999999999995</v>
      </c>
      <c r="AP100" s="160">
        <v>0.4526</v>
      </c>
    </row>
    <row r="101" spans="1:42">
      <c r="A101" s="684" t="s">
        <v>567</v>
      </c>
      <c r="B101" s="67"/>
      <c r="C101" s="67"/>
      <c r="D101" s="67"/>
      <c r="E101" s="67"/>
      <c r="F101" s="67"/>
      <c r="G101" s="67"/>
      <c r="H101" s="67"/>
      <c r="I101" s="67"/>
      <c r="J101" s="67"/>
      <c r="K101" s="68"/>
      <c r="L101" s="68"/>
      <c r="M101" s="68"/>
      <c r="N101" s="67"/>
      <c r="O101" s="67"/>
      <c r="P101" s="67"/>
      <c r="Q101" s="67"/>
      <c r="R101" s="67"/>
      <c r="S101" s="68"/>
      <c r="T101" s="68"/>
      <c r="U101" s="68"/>
      <c r="V101" s="67"/>
      <c r="W101" s="67"/>
      <c r="X101" s="67"/>
      <c r="Y101" s="67"/>
      <c r="Z101" s="67"/>
      <c r="AA101" s="68"/>
      <c r="AB101" s="68"/>
      <c r="AC101" s="68"/>
      <c r="AD101" s="67"/>
      <c r="AE101" s="67"/>
      <c r="AF101" s="67"/>
      <c r="AG101" s="67"/>
      <c r="AH101" s="67"/>
      <c r="AI101" s="68"/>
      <c r="AJ101" s="68"/>
      <c r="AK101" s="68"/>
      <c r="AL101" s="68"/>
      <c r="AM101" s="68"/>
      <c r="AN101" s="68"/>
      <c r="AO101" s="68"/>
      <c r="AP101" s="68"/>
    </row>
    <row r="102" spans="1:42">
      <c r="A102" s="683" t="s">
        <v>937</v>
      </c>
      <c r="B102" s="160">
        <v>6.2E-2</v>
      </c>
      <c r="C102" s="160">
        <v>4.99E-2</v>
      </c>
      <c r="D102" s="160">
        <v>2.7699999999999999E-2</v>
      </c>
      <c r="E102" s="160">
        <v>7.1999999999999995E-2</v>
      </c>
      <c r="F102" s="160">
        <v>4.4699999999999997E-2</v>
      </c>
      <c r="G102" s="160">
        <v>4.1099999999999998E-2</v>
      </c>
      <c r="H102" s="160">
        <v>6.4100000000000004E-2</v>
      </c>
      <c r="I102" s="160">
        <v>5.9700000000000003E-2</v>
      </c>
      <c r="J102" s="160">
        <v>0.06</v>
      </c>
      <c r="K102" s="160">
        <v>5.8700000000000002E-2</v>
      </c>
      <c r="L102" s="160">
        <v>6.0299999999999999E-2</v>
      </c>
      <c r="M102" s="160">
        <v>7.5999999999999998E-2</v>
      </c>
      <c r="N102" s="160">
        <v>9.9299999999999999E-2</v>
      </c>
      <c r="O102" s="160">
        <v>5.7700000000000001E-2</v>
      </c>
      <c r="P102" s="160">
        <v>4.3700000000000003E-2</v>
      </c>
      <c r="Q102" s="160">
        <v>5.7700000000000001E-2</v>
      </c>
      <c r="R102" s="160">
        <v>6.5100000000000005E-2</v>
      </c>
      <c r="S102" s="160">
        <v>0.1148</v>
      </c>
      <c r="T102" s="160">
        <v>7.0000000000000007E-2</v>
      </c>
      <c r="U102" s="160">
        <v>7.22E-2</v>
      </c>
      <c r="V102" s="160">
        <v>5.6000000000000001E-2</v>
      </c>
      <c r="W102" s="160">
        <v>6.9400000000000003E-2</v>
      </c>
      <c r="X102" s="160">
        <v>5.0099999999999999E-2</v>
      </c>
      <c r="Y102" s="160">
        <v>6.6299999999999998E-2</v>
      </c>
      <c r="Z102" s="160">
        <v>5.2999999999999999E-2</v>
      </c>
      <c r="AA102" s="160">
        <v>4.02E-2</v>
      </c>
      <c r="AB102" s="160">
        <v>4.1300000000000003E-2</v>
      </c>
      <c r="AC102" s="160">
        <v>6.7699999999999996E-2</v>
      </c>
      <c r="AD102" s="160">
        <v>0.1208</v>
      </c>
      <c r="AE102" s="160">
        <v>6.4899999999999999E-2</v>
      </c>
      <c r="AF102" s="160">
        <v>7.5600000000000001E-2</v>
      </c>
      <c r="AG102" s="160">
        <v>7.7799999999999994E-2</v>
      </c>
      <c r="AH102" s="160">
        <v>6.4399999999999999E-2</v>
      </c>
      <c r="AI102" s="160">
        <v>7.6600000000000001E-2</v>
      </c>
      <c r="AJ102" s="160">
        <v>6.7900000000000002E-2</v>
      </c>
      <c r="AK102" s="160">
        <v>0.1608</v>
      </c>
      <c r="AL102" s="160">
        <v>4.07E-2</v>
      </c>
      <c r="AM102" s="160">
        <v>6.2199999999999998E-2</v>
      </c>
      <c r="AN102" s="160">
        <v>7.0400000000000004E-2</v>
      </c>
      <c r="AO102" s="160">
        <v>8.4000000000000005E-2</v>
      </c>
      <c r="AP102" s="160">
        <v>0.06</v>
      </c>
    </row>
    <row r="103" spans="1:42">
      <c r="A103" s="683" t="s">
        <v>939</v>
      </c>
      <c r="B103" s="160">
        <v>5.9200000000000003E-2</v>
      </c>
      <c r="C103" s="160">
        <v>4.3799999999999999E-2</v>
      </c>
      <c r="D103" s="160">
        <v>2.6700000000000002E-2</v>
      </c>
      <c r="E103" s="160">
        <v>6.4199999999999993E-2</v>
      </c>
      <c r="F103" s="160">
        <v>4.3499999999999997E-2</v>
      </c>
      <c r="G103" s="160">
        <v>3.9199999999999999E-2</v>
      </c>
      <c r="H103" s="160">
        <v>6.5100000000000005E-2</v>
      </c>
      <c r="I103" s="160">
        <v>5.7700000000000001E-2</v>
      </c>
      <c r="J103" s="160">
        <v>5.8999999999999997E-2</v>
      </c>
      <c r="K103" s="160">
        <v>5.6899999999999999E-2</v>
      </c>
      <c r="L103" s="160">
        <v>5.96E-2</v>
      </c>
      <c r="M103" s="160">
        <v>7.4499999999999997E-2</v>
      </c>
      <c r="N103" s="160">
        <v>9.4899999999999998E-2</v>
      </c>
      <c r="O103" s="160">
        <v>5.5300000000000002E-2</v>
      </c>
      <c r="P103" s="160">
        <v>4.5600000000000002E-2</v>
      </c>
      <c r="Q103" s="160">
        <v>5.7700000000000001E-2</v>
      </c>
      <c r="R103" s="160">
        <v>6.5199999999999994E-2</v>
      </c>
      <c r="S103" s="160">
        <v>0.1147</v>
      </c>
      <c r="T103" s="160">
        <v>7.0599999999999996E-2</v>
      </c>
      <c r="U103" s="160">
        <v>7.2900000000000006E-2</v>
      </c>
      <c r="V103" s="160">
        <v>5.62E-2</v>
      </c>
      <c r="W103" s="160">
        <v>6.9099999999999995E-2</v>
      </c>
      <c r="X103" s="160">
        <v>5.0200000000000002E-2</v>
      </c>
      <c r="Y103" s="160">
        <v>6.6100000000000006E-2</v>
      </c>
      <c r="Z103" s="160">
        <v>5.1299999999999998E-2</v>
      </c>
      <c r="AA103" s="160">
        <v>3.8100000000000002E-2</v>
      </c>
      <c r="AB103" s="160">
        <v>4.1200000000000001E-2</v>
      </c>
      <c r="AC103" s="160">
        <v>6.9500000000000006E-2</v>
      </c>
      <c r="AD103" s="160">
        <v>0.1182</v>
      </c>
      <c r="AE103" s="160">
        <v>6.4199999999999993E-2</v>
      </c>
      <c r="AF103" s="160">
        <v>7.4499999999999997E-2</v>
      </c>
      <c r="AG103" s="160">
        <v>7.6999999999999999E-2</v>
      </c>
      <c r="AH103" s="160">
        <v>7.0000000000000007E-2</v>
      </c>
      <c r="AI103" s="160">
        <v>7.6899999999999996E-2</v>
      </c>
      <c r="AJ103" s="160">
        <v>6.5000000000000002E-2</v>
      </c>
      <c r="AK103" s="160">
        <v>0.1603</v>
      </c>
      <c r="AL103" s="160">
        <v>3.8600000000000002E-2</v>
      </c>
      <c r="AM103" s="160">
        <v>6.0299999999999999E-2</v>
      </c>
      <c r="AN103" s="160">
        <v>6.8900000000000003E-2</v>
      </c>
      <c r="AO103" s="160">
        <v>8.3299999999999999E-2</v>
      </c>
      <c r="AP103" s="160">
        <v>5.8200000000000002E-2</v>
      </c>
    </row>
    <row r="104" spans="1:42">
      <c r="A104" s="685" t="s">
        <v>1397</v>
      </c>
      <c r="B104" s="160">
        <v>8.6300000000000002E-2</v>
      </c>
      <c r="C104" s="160">
        <v>6.2799999999999995E-2</v>
      </c>
      <c r="D104" s="160">
        <v>3.5700000000000003E-2</v>
      </c>
      <c r="E104" s="160">
        <v>8.4099999999999994E-2</v>
      </c>
      <c r="F104" s="160">
        <v>5.0900000000000001E-2</v>
      </c>
      <c r="G104" s="160">
        <v>5.2400000000000002E-2</v>
      </c>
      <c r="H104" s="160">
        <v>8.0799999999999997E-2</v>
      </c>
      <c r="I104" s="160">
        <v>7.3099999999999998E-2</v>
      </c>
      <c r="J104" s="160">
        <v>7.7100000000000002E-2</v>
      </c>
      <c r="K104" s="160">
        <v>7.0499999999999993E-2</v>
      </c>
      <c r="L104" s="160">
        <v>7.1800000000000003E-2</v>
      </c>
      <c r="M104" s="160">
        <v>8.2299999999999998E-2</v>
      </c>
      <c r="N104" s="160">
        <v>0.1163</v>
      </c>
      <c r="O104" s="160">
        <v>8.3000000000000004E-2</v>
      </c>
      <c r="P104" s="160">
        <v>6.4899999999999999E-2</v>
      </c>
      <c r="Q104" s="160">
        <v>8.8900000000000007E-2</v>
      </c>
      <c r="R104" s="160">
        <v>6.2E-2</v>
      </c>
      <c r="S104" s="160">
        <v>0.14899999999999999</v>
      </c>
      <c r="T104" s="160">
        <v>0.08</v>
      </c>
      <c r="U104" s="160">
        <v>0.1081</v>
      </c>
      <c r="V104" s="160">
        <v>7.2700000000000001E-2</v>
      </c>
      <c r="W104" s="160">
        <v>7.7100000000000002E-2</v>
      </c>
      <c r="X104" s="160">
        <v>7.3899999999999993E-2</v>
      </c>
      <c r="Y104" s="160">
        <v>8.2299999999999998E-2</v>
      </c>
      <c r="Z104" s="160">
        <v>6.6600000000000006E-2</v>
      </c>
      <c r="AA104" s="160">
        <v>5.2499999999999998E-2</v>
      </c>
      <c r="AB104" s="160">
        <v>5.2200000000000003E-2</v>
      </c>
      <c r="AC104" s="160">
        <v>9.7500000000000003E-2</v>
      </c>
      <c r="AD104" s="160">
        <v>0.14799999999999999</v>
      </c>
      <c r="AE104" s="160">
        <v>7.6100000000000001E-2</v>
      </c>
      <c r="AF104" s="160">
        <v>9.6299999999999997E-2</v>
      </c>
      <c r="AG104" s="160">
        <v>8.7999999999999995E-2</v>
      </c>
      <c r="AH104" s="160">
        <v>0.1003</v>
      </c>
      <c r="AI104" s="160">
        <v>0.1077</v>
      </c>
      <c r="AJ104" s="160">
        <v>9.1399999999999995E-2</v>
      </c>
      <c r="AK104" s="160">
        <v>0.18160000000000001</v>
      </c>
      <c r="AL104" s="160">
        <v>4.3700000000000003E-2</v>
      </c>
      <c r="AM104" s="160">
        <v>6.9900000000000004E-2</v>
      </c>
      <c r="AN104" s="160">
        <v>9.1999999999999998E-2</v>
      </c>
      <c r="AO104" s="160">
        <v>0.1066</v>
      </c>
      <c r="AP104" s="160">
        <v>7.6200000000000004E-2</v>
      </c>
    </row>
    <row r="105" spans="1:42">
      <c r="A105" s="685" t="s">
        <v>942</v>
      </c>
      <c r="B105" s="160">
        <v>0.1152</v>
      </c>
      <c r="C105" s="160">
        <v>0.1014</v>
      </c>
      <c r="D105" s="160">
        <v>6.3500000000000001E-2</v>
      </c>
      <c r="E105" s="160">
        <v>0.12429999999999999</v>
      </c>
      <c r="F105" s="160">
        <v>6.9099999999999995E-2</v>
      </c>
      <c r="G105" s="160">
        <v>8.9700000000000002E-2</v>
      </c>
      <c r="H105" s="160">
        <v>0.1142</v>
      </c>
      <c r="I105" s="160">
        <v>0.1018</v>
      </c>
      <c r="J105" s="160">
        <v>0.11550000000000001</v>
      </c>
      <c r="K105" s="160">
        <v>0.1023</v>
      </c>
      <c r="L105" s="160">
        <v>0.1056</v>
      </c>
      <c r="M105" s="160">
        <v>0.112</v>
      </c>
      <c r="N105" s="160">
        <v>0.16200000000000001</v>
      </c>
      <c r="O105" s="160">
        <v>0.1192</v>
      </c>
      <c r="P105" s="160">
        <v>0.1118</v>
      </c>
      <c r="Q105" s="160">
        <v>0.12470000000000001</v>
      </c>
      <c r="R105" s="160">
        <v>0.10290000000000001</v>
      </c>
      <c r="S105" s="160">
        <v>0.17130000000000001</v>
      </c>
      <c r="T105" s="160">
        <v>0.11749999999999999</v>
      </c>
      <c r="U105" s="160">
        <v>0.15079999999999999</v>
      </c>
      <c r="V105" s="160">
        <v>0.1173</v>
      </c>
      <c r="W105" s="160">
        <v>0.1065</v>
      </c>
      <c r="X105" s="160">
        <v>0.1084</v>
      </c>
      <c r="Y105" s="160">
        <v>0.12659999999999999</v>
      </c>
      <c r="Z105" s="160">
        <v>0.1002</v>
      </c>
      <c r="AA105" s="160">
        <v>9.8199999999999996E-2</v>
      </c>
      <c r="AB105" s="160">
        <v>9.2299999999999993E-2</v>
      </c>
      <c r="AC105" s="160">
        <v>0.1336</v>
      </c>
      <c r="AD105" s="160">
        <v>0.1956</v>
      </c>
      <c r="AE105" s="160">
        <v>0.108</v>
      </c>
      <c r="AF105" s="160">
        <v>0.1205</v>
      </c>
      <c r="AG105" s="160">
        <v>0.12089999999999999</v>
      </c>
      <c r="AH105" s="160">
        <v>0.14430000000000001</v>
      </c>
      <c r="AI105" s="160">
        <v>0.14099999999999999</v>
      </c>
      <c r="AJ105" s="160">
        <v>0.1338</v>
      </c>
      <c r="AK105" s="160">
        <v>0.19489999999999999</v>
      </c>
      <c r="AL105" s="160">
        <v>8.2900000000000001E-2</v>
      </c>
      <c r="AM105" s="160">
        <v>9.9400000000000002E-2</v>
      </c>
      <c r="AN105" s="160">
        <v>0.1142</v>
      </c>
      <c r="AO105" s="160">
        <v>0.12820000000000001</v>
      </c>
      <c r="AP105" s="160">
        <v>0.1114</v>
      </c>
    </row>
    <row r="106" spans="1:42">
      <c r="A106" s="685" t="s">
        <v>944</v>
      </c>
      <c r="B106" s="160">
        <v>-2.8899999999999999E-2</v>
      </c>
      <c r="C106" s="160">
        <v>-3.8600000000000002E-2</v>
      </c>
      <c r="D106" s="160">
        <v>-2.7799999999999998E-2</v>
      </c>
      <c r="E106" s="160">
        <v>-4.02E-2</v>
      </c>
      <c r="F106" s="160">
        <v>-1.8200000000000001E-2</v>
      </c>
      <c r="G106" s="160">
        <v>-3.73E-2</v>
      </c>
      <c r="H106" s="160">
        <v>-3.3399999999999999E-2</v>
      </c>
      <c r="I106" s="160">
        <v>-2.87E-2</v>
      </c>
      <c r="J106" s="160">
        <v>-3.8300000000000001E-2</v>
      </c>
      <c r="K106" s="160">
        <v>-3.1800000000000002E-2</v>
      </c>
      <c r="L106" s="160">
        <v>-3.3799999999999997E-2</v>
      </c>
      <c r="M106" s="160">
        <v>-2.9700000000000001E-2</v>
      </c>
      <c r="N106" s="160">
        <v>-4.5699999999999998E-2</v>
      </c>
      <c r="O106" s="160">
        <v>-3.61E-2</v>
      </c>
      <c r="P106" s="160">
        <v>-4.6800000000000001E-2</v>
      </c>
      <c r="Q106" s="160">
        <v>-3.5799999999999998E-2</v>
      </c>
      <c r="R106" s="160">
        <v>-4.0899999999999999E-2</v>
      </c>
      <c r="S106" s="160">
        <v>-2.23E-2</v>
      </c>
      <c r="T106" s="160">
        <v>-3.7499999999999999E-2</v>
      </c>
      <c r="U106" s="160">
        <v>-4.2700000000000002E-2</v>
      </c>
      <c r="V106" s="160">
        <v>-4.4600000000000001E-2</v>
      </c>
      <c r="W106" s="160">
        <v>-2.9399999999999999E-2</v>
      </c>
      <c r="X106" s="160">
        <v>-3.4500000000000003E-2</v>
      </c>
      <c r="Y106" s="160">
        <v>-4.4299999999999999E-2</v>
      </c>
      <c r="Z106" s="160">
        <v>-3.3599999999999998E-2</v>
      </c>
      <c r="AA106" s="160">
        <v>-4.5699999999999998E-2</v>
      </c>
      <c r="AB106" s="160">
        <v>-4.02E-2</v>
      </c>
      <c r="AC106" s="160">
        <v>-3.61E-2</v>
      </c>
      <c r="AD106" s="160">
        <v>-4.7699999999999999E-2</v>
      </c>
      <c r="AE106" s="160">
        <v>-3.1800000000000002E-2</v>
      </c>
      <c r="AF106" s="160">
        <v>-2.4299999999999999E-2</v>
      </c>
      <c r="AG106" s="160">
        <v>-3.2899999999999999E-2</v>
      </c>
      <c r="AH106" s="160">
        <v>-4.3999999999999997E-2</v>
      </c>
      <c r="AI106" s="160">
        <v>-3.3300000000000003E-2</v>
      </c>
      <c r="AJ106" s="160">
        <v>-4.24E-2</v>
      </c>
      <c r="AK106" s="160">
        <v>-1.32E-2</v>
      </c>
      <c r="AL106" s="160">
        <v>-3.9199999999999999E-2</v>
      </c>
      <c r="AM106" s="160">
        <v>-2.9499999999999998E-2</v>
      </c>
      <c r="AN106" s="160">
        <v>-2.2200000000000001E-2</v>
      </c>
      <c r="AO106" s="160">
        <v>-2.1600000000000001E-2</v>
      </c>
      <c r="AP106" s="160">
        <v>-3.5200000000000002E-2</v>
      </c>
    </row>
    <row r="107" spans="1:42">
      <c r="A107" s="685" t="s">
        <v>946</v>
      </c>
      <c r="B107" s="160">
        <v>-2.7099999999999999E-2</v>
      </c>
      <c r="C107" s="160">
        <v>-1.9099999999999999E-2</v>
      </c>
      <c r="D107" s="160">
        <v>-8.9999999999999993E-3</v>
      </c>
      <c r="E107" s="160">
        <v>-1.9900000000000001E-2</v>
      </c>
      <c r="F107" s="160">
        <v>-7.4000000000000003E-3</v>
      </c>
      <c r="G107" s="160">
        <v>-1.32E-2</v>
      </c>
      <c r="H107" s="160">
        <v>-1.5699999999999999E-2</v>
      </c>
      <c r="I107" s="160">
        <v>-1.54E-2</v>
      </c>
      <c r="J107" s="160">
        <v>-1.8200000000000001E-2</v>
      </c>
      <c r="K107" s="160">
        <v>-1.3599999999999999E-2</v>
      </c>
      <c r="L107" s="160">
        <v>-1.2200000000000001E-2</v>
      </c>
      <c r="M107" s="160">
        <v>-7.7000000000000002E-3</v>
      </c>
      <c r="N107" s="160">
        <v>-2.1399999999999999E-2</v>
      </c>
      <c r="O107" s="160">
        <v>-2.7799999999999998E-2</v>
      </c>
      <c r="P107" s="160">
        <v>-1.9300000000000001E-2</v>
      </c>
      <c r="Q107" s="160">
        <v>-3.1199999999999999E-2</v>
      </c>
      <c r="R107" s="160">
        <v>3.2000000000000002E-3</v>
      </c>
      <c r="S107" s="160">
        <v>-3.4299999999999997E-2</v>
      </c>
      <c r="T107" s="160">
        <v>-9.2999999999999992E-3</v>
      </c>
      <c r="U107" s="160">
        <v>-3.5200000000000002E-2</v>
      </c>
      <c r="V107" s="160">
        <v>-1.6500000000000001E-2</v>
      </c>
      <c r="W107" s="160">
        <v>-8.0000000000000002E-3</v>
      </c>
      <c r="X107" s="160">
        <v>-2.3800000000000002E-2</v>
      </c>
      <c r="Y107" s="160">
        <v>-1.6199999999999999E-2</v>
      </c>
      <c r="Z107" s="160">
        <v>-1.54E-2</v>
      </c>
      <c r="AA107" s="160">
        <v>-1.44E-2</v>
      </c>
      <c r="AB107" s="160">
        <v>-1.09E-2</v>
      </c>
      <c r="AC107" s="160">
        <v>-2.8000000000000001E-2</v>
      </c>
      <c r="AD107" s="160">
        <v>-2.98E-2</v>
      </c>
      <c r="AE107" s="160">
        <v>-1.1900000000000001E-2</v>
      </c>
      <c r="AF107" s="160">
        <v>-2.18E-2</v>
      </c>
      <c r="AG107" s="160">
        <v>-1.0999999999999999E-2</v>
      </c>
      <c r="AH107" s="160">
        <v>-3.0300000000000001E-2</v>
      </c>
      <c r="AI107" s="160">
        <v>-3.09E-2</v>
      </c>
      <c r="AJ107" s="160">
        <v>-2.64E-2</v>
      </c>
      <c r="AK107" s="160">
        <v>-2.1399999999999999E-2</v>
      </c>
      <c r="AL107" s="160">
        <v>-5.1000000000000004E-3</v>
      </c>
      <c r="AM107" s="160">
        <v>-9.5999999999999992E-3</v>
      </c>
      <c r="AN107" s="160">
        <v>-2.3099999999999999E-2</v>
      </c>
      <c r="AO107" s="160">
        <v>-2.3300000000000001E-2</v>
      </c>
      <c r="AP107" s="160">
        <v>-1.7999999999999999E-2</v>
      </c>
    </row>
    <row r="108" spans="1:42">
      <c r="A108" s="685" t="s">
        <v>948</v>
      </c>
      <c r="B108" s="160">
        <v>2.8E-3</v>
      </c>
      <c r="C108" s="160">
        <v>6.1999999999999998E-3</v>
      </c>
      <c r="D108" s="160">
        <v>1E-3</v>
      </c>
      <c r="E108" s="160">
        <v>7.7999999999999996E-3</v>
      </c>
      <c r="F108" s="160">
        <v>1.1999999999999999E-3</v>
      </c>
      <c r="G108" s="160">
        <v>1.9E-3</v>
      </c>
      <c r="H108" s="160">
        <v>-1E-3</v>
      </c>
      <c r="I108" s="160">
        <v>2E-3</v>
      </c>
      <c r="J108" s="160">
        <v>1E-3</v>
      </c>
      <c r="K108" s="160">
        <v>1.9E-3</v>
      </c>
      <c r="L108" s="160">
        <v>6.9999999999999999E-4</v>
      </c>
      <c r="M108" s="160">
        <v>1.5E-3</v>
      </c>
      <c r="N108" s="160">
        <v>4.4000000000000003E-3</v>
      </c>
      <c r="O108" s="160">
        <v>2.3999999999999998E-3</v>
      </c>
      <c r="P108" s="160">
        <v>-1.9E-3</v>
      </c>
      <c r="Q108" s="160">
        <v>0</v>
      </c>
      <c r="R108" s="160">
        <v>-1E-4</v>
      </c>
      <c r="S108" s="160">
        <v>1E-4</v>
      </c>
      <c r="T108" s="160">
        <v>-5.9999999999999995E-4</v>
      </c>
      <c r="U108" s="160">
        <v>-6.9999999999999999E-4</v>
      </c>
      <c r="V108" s="160">
        <v>-2.9999999999999997E-4</v>
      </c>
      <c r="W108" s="160">
        <v>2.9999999999999997E-4</v>
      </c>
      <c r="X108" s="160">
        <v>-1E-4</v>
      </c>
      <c r="Y108" s="160">
        <v>2.0000000000000001E-4</v>
      </c>
      <c r="Z108" s="160">
        <v>1.6999999999999999E-3</v>
      </c>
      <c r="AA108" s="160">
        <v>2.0999999999999999E-3</v>
      </c>
      <c r="AB108" s="160">
        <v>1E-4</v>
      </c>
      <c r="AC108" s="160">
        <v>-1.8E-3</v>
      </c>
      <c r="AD108" s="160">
        <v>2.5999999999999999E-3</v>
      </c>
      <c r="AE108" s="160">
        <v>5.9999999999999995E-4</v>
      </c>
      <c r="AF108" s="160">
        <v>1.1000000000000001E-3</v>
      </c>
      <c r="AG108" s="160">
        <v>8.9999999999999998E-4</v>
      </c>
      <c r="AH108" s="160">
        <v>-5.4999999999999997E-3</v>
      </c>
      <c r="AI108" s="160">
        <v>-2.9999999999999997E-4</v>
      </c>
      <c r="AJ108" s="160">
        <v>2.8E-3</v>
      </c>
      <c r="AK108" s="160">
        <v>5.9999999999999995E-4</v>
      </c>
      <c r="AL108" s="160">
        <v>2.0999999999999999E-3</v>
      </c>
      <c r="AM108" s="160">
        <v>1.9E-3</v>
      </c>
      <c r="AN108" s="160">
        <v>1.5E-3</v>
      </c>
      <c r="AO108" s="160">
        <v>6.9999999999999999E-4</v>
      </c>
      <c r="AP108" s="160">
        <v>1.8E-3</v>
      </c>
    </row>
    <row r="109" spans="1:42">
      <c r="A109" s="684" t="s">
        <v>949</v>
      </c>
      <c r="B109" s="67"/>
      <c r="C109" s="67"/>
      <c r="D109" s="67"/>
      <c r="E109" s="67"/>
      <c r="F109" s="67"/>
      <c r="G109" s="67"/>
      <c r="H109" s="67"/>
      <c r="I109" s="67"/>
      <c r="J109" s="67"/>
      <c r="K109" s="68"/>
      <c r="L109" s="68"/>
      <c r="M109" s="68"/>
      <c r="N109" s="67"/>
      <c r="O109" s="67"/>
      <c r="P109" s="67"/>
      <c r="Q109" s="67"/>
      <c r="R109" s="67"/>
      <c r="S109" s="68"/>
      <c r="T109" s="68"/>
      <c r="U109" s="68"/>
      <c r="V109" s="67"/>
      <c r="W109" s="67"/>
      <c r="X109" s="67"/>
      <c r="Y109" s="67"/>
      <c r="Z109" s="67"/>
      <c r="AA109" s="68"/>
      <c r="AB109" s="68"/>
      <c r="AC109" s="68"/>
      <c r="AD109" s="67"/>
      <c r="AE109" s="67"/>
      <c r="AF109" s="67"/>
      <c r="AG109" s="67"/>
      <c r="AH109" s="67"/>
      <c r="AI109" s="68"/>
      <c r="AJ109" s="68"/>
      <c r="AK109" s="68"/>
      <c r="AL109" s="68"/>
      <c r="AM109" s="68"/>
      <c r="AN109" s="68"/>
      <c r="AO109" s="68"/>
      <c r="AP109" s="68"/>
    </row>
    <row r="110" spans="1:42">
      <c r="A110" s="685" t="s">
        <v>937</v>
      </c>
      <c r="B110" s="160">
        <v>6.2E-2</v>
      </c>
      <c r="C110" s="160">
        <v>4.99E-2</v>
      </c>
      <c r="D110" s="160">
        <v>2.7699999999999999E-2</v>
      </c>
      <c r="E110" s="160">
        <v>7.1999999999999995E-2</v>
      </c>
      <c r="F110" s="160">
        <v>4.4699999999999997E-2</v>
      </c>
      <c r="G110" s="160">
        <v>4.1099999999999998E-2</v>
      </c>
      <c r="H110" s="160">
        <v>6.4100000000000004E-2</v>
      </c>
      <c r="I110" s="160">
        <v>5.9700000000000003E-2</v>
      </c>
      <c r="J110" s="160">
        <v>0.06</v>
      </c>
      <c r="K110" s="160">
        <v>5.8700000000000002E-2</v>
      </c>
      <c r="L110" s="160">
        <v>6.0299999999999999E-2</v>
      </c>
      <c r="M110" s="160">
        <v>7.5999999999999998E-2</v>
      </c>
      <c r="N110" s="160">
        <v>9.9299999999999999E-2</v>
      </c>
      <c r="O110" s="160">
        <v>5.7700000000000001E-2</v>
      </c>
      <c r="P110" s="160">
        <v>4.3700000000000003E-2</v>
      </c>
      <c r="Q110" s="160">
        <v>5.7700000000000001E-2</v>
      </c>
      <c r="R110" s="160">
        <v>6.5100000000000005E-2</v>
      </c>
      <c r="S110" s="160">
        <v>0.1148</v>
      </c>
      <c r="T110" s="160">
        <v>7.0000000000000007E-2</v>
      </c>
      <c r="U110" s="160">
        <v>7.22E-2</v>
      </c>
      <c r="V110" s="160">
        <v>5.6000000000000001E-2</v>
      </c>
      <c r="W110" s="160">
        <v>6.9400000000000003E-2</v>
      </c>
      <c r="X110" s="160">
        <v>5.0099999999999999E-2</v>
      </c>
      <c r="Y110" s="160">
        <v>6.6299999999999998E-2</v>
      </c>
      <c r="Z110" s="160">
        <v>5.2999999999999999E-2</v>
      </c>
      <c r="AA110" s="160">
        <v>4.02E-2</v>
      </c>
      <c r="AB110" s="160">
        <v>4.1300000000000003E-2</v>
      </c>
      <c r="AC110" s="160">
        <v>6.7699999999999996E-2</v>
      </c>
      <c r="AD110" s="160">
        <v>0.1208</v>
      </c>
      <c r="AE110" s="160">
        <v>6.4899999999999999E-2</v>
      </c>
      <c r="AF110" s="160">
        <v>7.5600000000000001E-2</v>
      </c>
      <c r="AG110" s="160">
        <v>7.7799999999999994E-2</v>
      </c>
      <c r="AH110" s="160">
        <v>6.4399999999999999E-2</v>
      </c>
      <c r="AI110" s="160">
        <v>7.6600000000000001E-2</v>
      </c>
      <c r="AJ110" s="160">
        <v>6.7900000000000002E-2</v>
      </c>
      <c r="AK110" s="160">
        <v>0.1608</v>
      </c>
      <c r="AL110" s="160">
        <v>4.07E-2</v>
      </c>
      <c r="AM110" s="160">
        <v>6.2199999999999998E-2</v>
      </c>
      <c r="AN110" s="160">
        <v>7.0400000000000004E-2</v>
      </c>
      <c r="AO110" s="160">
        <v>8.4000000000000005E-2</v>
      </c>
      <c r="AP110" s="160">
        <v>0.06</v>
      </c>
    </row>
    <row r="111" spans="1:42">
      <c r="A111" s="685" t="s">
        <v>951</v>
      </c>
      <c r="B111" s="160">
        <v>-6.3E-3</v>
      </c>
      <c r="C111" s="160">
        <v>1.0500000000000001E-2</v>
      </c>
      <c r="D111" s="160">
        <v>6.8999999999999999E-3</v>
      </c>
      <c r="E111" s="160">
        <v>-5.0000000000000001E-3</v>
      </c>
      <c r="F111" s="160">
        <v>1.12E-2</v>
      </c>
      <c r="G111" s="160">
        <v>-2.29E-2</v>
      </c>
      <c r="H111" s="160">
        <v>-2.1000000000000001E-2</v>
      </c>
      <c r="I111" s="160">
        <v>7.1000000000000004E-3</v>
      </c>
      <c r="J111" s="160">
        <v>0</v>
      </c>
      <c r="K111" s="160">
        <v>-4.4000000000000003E-3</v>
      </c>
      <c r="L111" s="160">
        <v>5.9999999999999995E-4</v>
      </c>
      <c r="M111" s="160">
        <v>1E-4</v>
      </c>
      <c r="N111" s="160">
        <v>-1.1000000000000001E-3</v>
      </c>
      <c r="O111" s="160">
        <v>-2.7400000000000001E-2</v>
      </c>
      <c r="P111" s="160">
        <v>-1.6500000000000001E-2</v>
      </c>
      <c r="Q111" s="160">
        <v>-6.8999999999999999E-3</v>
      </c>
      <c r="R111" s="160">
        <v>-8.6E-3</v>
      </c>
      <c r="S111" s="160">
        <v>-3.7000000000000002E-3</v>
      </c>
      <c r="T111" s="160">
        <v>6.9999999999999999E-4</v>
      </c>
      <c r="U111" s="160">
        <v>-1.26E-2</v>
      </c>
      <c r="V111" s="160">
        <v>-5.1000000000000004E-3</v>
      </c>
      <c r="W111" s="160">
        <v>-4.1000000000000003E-3</v>
      </c>
      <c r="X111" s="160">
        <v>1.9E-3</v>
      </c>
      <c r="Y111" s="160">
        <v>-5.4000000000000003E-3</v>
      </c>
      <c r="Z111" s="160">
        <v>-8.8000000000000005E-3</v>
      </c>
      <c r="AA111" s="160">
        <v>5.4000000000000003E-3</v>
      </c>
      <c r="AB111" s="160">
        <v>5.4999999999999997E-3</v>
      </c>
      <c r="AC111" s="160">
        <v>2.9600000000000001E-2</v>
      </c>
      <c r="AD111" s="160">
        <v>-1.0800000000000001E-2</v>
      </c>
      <c r="AE111" s="160">
        <v>1.6999999999999999E-3</v>
      </c>
      <c r="AF111" s="160">
        <v>-2.29E-2</v>
      </c>
      <c r="AG111" s="160">
        <v>-7.6E-3</v>
      </c>
      <c r="AH111" s="160">
        <v>-7.1999999999999998E-3</v>
      </c>
      <c r="AI111" s="160">
        <v>-5.3E-3</v>
      </c>
      <c r="AJ111" s="160">
        <v>-5.7999999999999996E-3</v>
      </c>
      <c r="AK111" s="160">
        <v>2.2200000000000001E-2</v>
      </c>
      <c r="AL111" s="160">
        <v>-3.3599999999999998E-2</v>
      </c>
      <c r="AM111" s="160">
        <v>-1.0699999999999999E-2</v>
      </c>
      <c r="AN111" s="160">
        <v>-1.35E-2</v>
      </c>
      <c r="AO111" s="160">
        <v>4.3E-3</v>
      </c>
      <c r="AP111" s="160">
        <v>-2.3E-3</v>
      </c>
    </row>
    <row r="112" spans="1:42">
      <c r="A112" s="685" t="s">
        <v>953</v>
      </c>
      <c r="B112" s="160">
        <v>-5.4899999999999997E-2</v>
      </c>
      <c r="C112" s="160">
        <v>-5.8599999999999999E-2</v>
      </c>
      <c r="D112" s="160">
        <v>-4.6199999999999998E-2</v>
      </c>
      <c r="E112" s="160">
        <v>-6.5000000000000002E-2</v>
      </c>
      <c r="F112" s="160">
        <v>-5.8599999999999999E-2</v>
      </c>
      <c r="G112" s="160">
        <v>-3.6900000000000002E-2</v>
      </c>
      <c r="H112" s="160">
        <v>-7.4099999999999999E-2</v>
      </c>
      <c r="I112" s="160">
        <v>-6.2399999999999997E-2</v>
      </c>
      <c r="J112" s="160">
        <v>-5.7099999999999998E-2</v>
      </c>
      <c r="K112" s="160">
        <v>-4.9799999999999997E-2</v>
      </c>
      <c r="L112" s="160">
        <v>-5.79E-2</v>
      </c>
      <c r="M112" s="160">
        <v>-5.8500000000000003E-2</v>
      </c>
      <c r="N112" s="160">
        <v>-9.8100000000000007E-2</v>
      </c>
      <c r="O112" s="160">
        <v>-5.3800000000000001E-2</v>
      </c>
      <c r="P112" s="160">
        <v>-4.1300000000000003E-2</v>
      </c>
      <c r="Q112" s="160">
        <v>-5.7099999999999998E-2</v>
      </c>
      <c r="R112" s="160">
        <v>-4.6600000000000003E-2</v>
      </c>
      <c r="S112" s="160">
        <v>-9.1399999999999995E-2</v>
      </c>
      <c r="T112" s="160">
        <v>-6.8599999999999994E-2</v>
      </c>
      <c r="U112" s="160">
        <v>-8.5099999999999995E-2</v>
      </c>
      <c r="V112" s="160">
        <v>-3.5400000000000001E-2</v>
      </c>
      <c r="W112" s="160">
        <v>-3.6600000000000001E-2</v>
      </c>
      <c r="X112" s="160">
        <v>-5.96E-2</v>
      </c>
      <c r="Y112" s="160">
        <v>-5.3199999999999997E-2</v>
      </c>
      <c r="Z112" s="160">
        <v>-5.5599999999999997E-2</v>
      </c>
      <c r="AA112" s="160">
        <v>-6.0199999999999997E-2</v>
      </c>
      <c r="AB112" s="160">
        <v>-3.8300000000000001E-2</v>
      </c>
      <c r="AC112" s="160">
        <v>-9.5799999999999996E-2</v>
      </c>
      <c r="AD112" s="160">
        <v>-0.11070000000000001</v>
      </c>
      <c r="AE112" s="160">
        <v>-6.3700000000000007E-2</v>
      </c>
      <c r="AF112" s="160">
        <v>-4.7699999999999999E-2</v>
      </c>
      <c r="AG112" s="160">
        <v>-7.0999999999999994E-2</v>
      </c>
      <c r="AH112" s="160">
        <v>-7.9100000000000004E-2</v>
      </c>
      <c r="AI112" s="160">
        <v>-9.1300000000000006E-2</v>
      </c>
      <c r="AJ112" s="160">
        <v>-7.1199999999999999E-2</v>
      </c>
      <c r="AK112" s="160">
        <v>-8.6300000000000002E-2</v>
      </c>
      <c r="AL112" s="160">
        <v>-6.3899999999999998E-2</v>
      </c>
      <c r="AM112" s="160">
        <v>-4.1799999999999997E-2</v>
      </c>
      <c r="AN112" s="160">
        <v>-7.1900000000000006E-2</v>
      </c>
      <c r="AO112" s="160">
        <v>-8.8400000000000006E-2</v>
      </c>
      <c r="AP112" s="160">
        <v>-5.7700000000000001E-2</v>
      </c>
    </row>
    <row r="113" spans="1:42">
      <c r="A113" s="685" t="s">
        <v>955</v>
      </c>
      <c r="B113" s="160">
        <v>0</v>
      </c>
      <c r="C113" s="160">
        <v>0</v>
      </c>
      <c r="D113" s="160">
        <v>0</v>
      </c>
      <c r="E113" s="160">
        <v>0</v>
      </c>
      <c r="F113" s="160">
        <v>0</v>
      </c>
      <c r="G113" s="160">
        <v>0</v>
      </c>
      <c r="H113" s="160">
        <v>0</v>
      </c>
      <c r="I113" s="160">
        <v>0</v>
      </c>
      <c r="J113" s="160">
        <v>0</v>
      </c>
      <c r="K113" s="160">
        <v>0</v>
      </c>
      <c r="L113" s="160">
        <v>0</v>
      </c>
      <c r="M113" s="160">
        <v>0</v>
      </c>
      <c r="N113" s="160">
        <v>0</v>
      </c>
      <c r="O113" s="160">
        <v>2.0000000000000001E-4</v>
      </c>
      <c r="P113" s="160">
        <v>-2.5000000000000001E-3</v>
      </c>
      <c r="Q113" s="160">
        <v>0</v>
      </c>
      <c r="R113" s="160">
        <v>0</v>
      </c>
      <c r="S113" s="160">
        <v>0</v>
      </c>
      <c r="T113" s="160">
        <v>0</v>
      </c>
      <c r="U113" s="160">
        <v>-1E-4</v>
      </c>
      <c r="V113" s="160">
        <v>0</v>
      </c>
      <c r="W113" s="160">
        <v>0</v>
      </c>
      <c r="X113" s="160">
        <v>0</v>
      </c>
      <c r="Y113" s="160">
        <v>0</v>
      </c>
      <c r="Z113" s="160">
        <v>-2.0000000000000001E-4</v>
      </c>
      <c r="AA113" s="160">
        <v>0</v>
      </c>
      <c r="AB113" s="160">
        <v>0</v>
      </c>
      <c r="AC113" s="160">
        <v>0</v>
      </c>
      <c r="AD113" s="160">
        <v>3.2000000000000002E-3</v>
      </c>
      <c r="AE113" s="160">
        <v>2.0000000000000001E-4</v>
      </c>
      <c r="AF113" s="160">
        <v>0</v>
      </c>
      <c r="AG113" s="160">
        <v>0</v>
      </c>
      <c r="AH113" s="160">
        <v>0</v>
      </c>
      <c r="AI113" s="160">
        <v>0</v>
      </c>
      <c r="AJ113" s="160">
        <v>2.9999999999999997E-4</v>
      </c>
      <c r="AK113" s="160">
        <v>0</v>
      </c>
      <c r="AL113" s="160">
        <v>0</v>
      </c>
      <c r="AM113" s="160">
        <v>0</v>
      </c>
      <c r="AN113" s="160">
        <v>0</v>
      </c>
      <c r="AO113" s="160">
        <v>0</v>
      </c>
      <c r="AP113" s="160">
        <v>0</v>
      </c>
    </row>
    <row r="114" spans="1:42">
      <c r="A114" s="685" t="s">
        <v>957</v>
      </c>
      <c r="B114" s="160">
        <v>0</v>
      </c>
      <c r="C114" s="160">
        <v>4.0000000000000002E-4</v>
      </c>
      <c r="D114" s="160">
        <v>-2.5999999999999999E-3</v>
      </c>
      <c r="E114" s="160">
        <v>0</v>
      </c>
      <c r="F114" s="160">
        <v>2.0999999999999999E-3</v>
      </c>
      <c r="G114" s="160">
        <v>-2.0000000000000001E-4</v>
      </c>
      <c r="H114" s="160">
        <v>0</v>
      </c>
      <c r="I114" s="160">
        <v>4.0000000000000002E-4</v>
      </c>
      <c r="J114" s="160">
        <v>1.4E-3</v>
      </c>
      <c r="K114" s="160">
        <v>5.0000000000000001E-4</v>
      </c>
      <c r="L114" s="160">
        <v>1.6999999999999999E-3</v>
      </c>
      <c r="M114" s="160">
        <v>2.0000000000000001E-4</v>
      </c>
      <c r="N114" s="160">
        <v>4.0000000000000002E-4</v>
      </c>
      <c r="O114" s="160">
        <v>6.9999999999999999E-4</v>
      </c>
      <c r="P114" s="160">
        <v>-1E-4</v>
      </c>
      <c r="Q114" s="160">
        <v>-4.4000000000000003E-3</v>
      </c>
      <c r="R114" s="160">
        <v>6.9999999999999999E-4</v>
      </c>
      <c r="S114" s="160">
        <v>5.3999999999999999E-2</v>
      </c>
      <c r="T114" s="160">
        <v>-2.9999999999999997E-4</v>
      </c>
      <c r="U114" s="160">
        <v>3.5999999999999999E-3</v>
      </c>
      <c r="V114" s="160">
        <v>-1.6999999999999999E-3</v>
      </c>
      <c r="W114" s="160">
        <v>-1.2999999999999999E-3</v>
      </c>
      <c r="X114" s="160">
        <v>-1.52E-2</v>
      </c>
      <c r="Y114" s="160">
        <v>-1.9E-3</v>
      </c>
      <c r="Z114" s="160">
        <v>1.5E-3</v>
      </c>
      <c r="AA114" s="160">
        <v>0</v>
      </c>
      <c r="AB114" s="160">
        <v>0</v>
      </c>
      <c r="AC114" s="160">
        <v>0</v>
      </c>
      <c r="AD114" s="160">
        <v>-2.0000000000000001E-4</v>
      </c>
      <c r="AE114" s="160">
        <v>-2.9999999999999997E-4</v>
      </c>
      <c r="AF114" s="160">
        <v>-1E-3</v>
      </c>
      <c r="AG114" s="160">
        <v>1.1000000000000001E-3</v>
      </c>
      <c r="AH114" s="160">
        <v>2.9999999999999997E-4</v>
      </c>
      <c r="AI114" s="160">
        <v>-5.9999999999999995E-4</v>
      </c>
      <c r="AJ114" s="160">
        <v>-6.9999999999999999E-4</v>
      </c>
      <c r="AK114" s="160">
        <v>0</v>
      </c>
      <c r="AL114" s="160">
        <v>0</v>
      </c>
      <c r="AM114" s="160">
        <v>4.0000000000000002E-4</v>
      </c>
      <c r="AN114" s="160">
        <v>-4.0000000000000002E-4</v>
      </c>
      <c r="AO114" s="160">
        <v>-8.0000000000000004E-4</v>
      </c>
      <c r="AP114" s="160">
        <v>5.0000000000000001E-4</v>
      </c>
    </row>
    <row r="115" spans="1:42">
      <c r="A115" s="685" t="s">
        <v>958</v>
      </c>
      <c r="B115" s="160">
        <v>0</v>
      </c>
      <c r="C115" s="160">
        <v>0</v>
      </c>
      <c r="D115" s="160">
        <v>0</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-2.0000000000000001E-4</v>
      </c>
      <c r="Z115" s="160">
        <v>0</v>
      </c>
      <c r="AA115" s="160">
        <v>-1E-4</v>
      </c>
      <c r="AB115" s="160">
        <v>0</v>
      </c>
      <c r="AC115" s="160">
        <v>0</v>
      </c>
      <c r="AD115" s="160">
        <v>0</v>
      </c>
      <c r="AE115" s="160">
        <v>0</v>
      </c>
      <c r="AF115" s="160">
        <v>0</v>
      </c>
      <c r="AG115" s="160">
        <v>0</v>
      </c>
      <c r="AH115" s="160">
        <v>0</v>
      </c>
      <c r="AI115" s="160">
        <v>0</v>
      </c>
      <c r="AJ115" s="160">
        <v>0</v>
      </c>
      <c r="AK115" s="160">
        <v>0</v>
      </c>
      <c r="AL115" s="160">
        <v>0</v>
      </c>
      <c r="AM115" s="160">
        <v>0</v>
      </c>
      <c r="AN115" s="160">
        <v>0</v>
      </c>
      <c r="AO115" s="160">
        <v>-1.1999999999999999E-3</v>
      </c>
      <c r="AP115" s="160">
        <v>0</v>
      </c>
    </row>
    <row r="116" spans="1:42">
      <c r="A116" s="72" t="s">
        <v>568</v>
      </c>
      <c r="B116" s="161">
        <v>8.9999999999999998E-4</v>
      </c>
      <c r="C116" s="161">
        <v>2.3E-3</v>
      </c>
      <c r="D116" s="161">
        <v>-1.4200000000000001E-2</v>
      </c>
      <c r="E116" s="161">
        <v>2E-3</v>
      </c>
      <c r="F116" s="161">
        <v>-5.9999999999999995E-4</v>
      </c>
      <c r="G116" s="161">
        <v>-1.8800000000000001E-2</v>
      </c>
      <c r="H116" s="161">
        <v>-3.1E-2</v>
      </c>
      <c r="I116" s="161">
        <v>4.7000000000000002E-3</v>
      </c>
      <c r="J116" s="161">
        <v>4.1999999999999997E-3</v>
      </c>
      <c r="K116" s="161">
        <v>5.0000000000000001E-3</v>
      </c>
      <c r="L116" s="161">
        <v>4.5999999999999999E-3</v>
      </c>
      <c r="M116" s="161">
        <v>1.78E-2</v>
      </c>
      <c r="N116" s="161">
        <v>5.0000000000000001E-4</v>
      </c>
      <c r="O116" s="161">
        <v>-2.2599999999999999E-2</v>
      </c>
      <c r="P116" s="161">
        <v>-1.6799999999999999E-2</v>
      </c>
      <c r="Q116" s="161">
        <v>-1.06E-2</v>
      </c>
      <c r="R116" s="161">
        <v>1.0699999999999999E-2</v>
      </c>
      <c r="S116" s="161">
        <v>7.3800000000000004E-2</v>
      </c>
      <c r="T116" s="161">
        <v>1.8E-3</v>
      </c>
      <c r="U116" s="161">
        <v>-2.1999999999999999E-2</v>
      </c>
      <c r="V116" s="161">
        <v>1.38E-2</v>
      </c>
      <c r="W116" s="161">
        <v>2.7400000000000001E-2</v>
      </c>
      <c r="X116" s="161">
        <v>-2.29E-2</v>
      </c>
      <c r="Y116" s="161">
        <v>5.7999999999999996E-3</v>
      </c>
      <c r="Z116" s="161">
        <v>-1.0200000000000001E-2</v>
      </c>
      <c r="AA116" s="161">
        <v>-1.47E-2</v>
      </c>
      <c r="AB116" s="161">
        <v>8.5000000000000006E-3</v>
      </c>
      <c r="AC116" s="161">
        <v>1.6000000000000001E-3</v>
      </c>
      <c r="AD116" s="161">
        <v>2.3E-3</v>
      </c>
      <c r="AE116" s="161">
        <v>2.7000000000000001E-3</v>
      </c>
      <c r="AF116" s="161">
        <v>3.8999999999999998E-3</v>
      </c>
      <c r="AG116" s="161">
        <v>2.9999999999999997E-4</v>
      </c>
      <c r="AH116" s="161">
        <v>-2.1499999999999998E-2</v>
      </c>
      <c r="AI116" s="161">
        <v>-2.06E-2</v>
      </c>
      <c r="AJ116" s="161">
        <v>-9.5999999999999992E-3</v>
      </c>
      <c r="AK116" s="161">
        <v>9.6799999999999997E-2</v>
      </c>
      <c r="AL116" s="161">
        <v>-5.67E-2</v>
      </c>
      <c r="AM116" s="161">
        <v>0.01</v>
      </c>
      <c r="AN116" s="161">
        <v>-1.54E-2</v>
      </c>
      <c r="AO116" s="161">
        <v>-2E-3</v>
      </c>
      <c r="AP116" s="161">
        <v>5.0000000000000001E-4</v>
      </c>
    </row>
    <row r="117" spans="1:42" ht="3.75" customHeight="1" thickBot="1">
      <c r="A117" s="523"/>
      <c r="B117" s="524"/>
      <c r="C117" s="524"/>
      <c r="D117" s="524"/>
      <c r="E117" s="524"/>
      <c r="F117" s="524"/>
      <c r="G117" s="524"/>
      <c r="H117" s="524"/>
      <c r="I117" s="524"/>
      <c r="J117" s="524"/>
      <c r="K117" s="524"/>
      <c r="L117" s="524"/>
      <c r="M117" s="524"/>
      <c r="N117" s="525"/>
      <c r="O117" s="525"/>
      <c r="P117" s="525"/>
      <c r="Q117" s="525"/>
      <c r="R117" s="525"/>
      <c r="S117" s="525"/>
      <c r="T117" s="525"/>
      <c r="U117" s="525"/>
      <c r="V117" s="526"/>
      <c r="W117" s="526"/>
      <c r="X117" s="526"/>
      <c r="Y117" s="526"/>
      <c r="Z117" s="526"/>
      <c r="AA117" s="526"/>
      <c r="AB117" s="526"/>
      <c r="AC117" s="527"/>
      <c r="AD117" s="527"/>
      <c r="AE117" s="527"/>
      <c r="AF117" s="527"/>
      <c r="AG117" s="527"/>
      <c r="AH117" s="527"/>
      <c r="AI117" s="527"/>
      <c r="AJ117" s="527"/>
      <c r="AK117" s="527"/>
      <c r="AL117" s="527"/>
      <c r="AM117" s="527"/>
      <c r="AN117" s="527"/>
      <c r="AO117" s="527"/>
      <c r="AP117" s="527"/>
    </row>
    <row r="118" spans="1:42" ht="15.75" thickTop="1">
      <c r="A118" s="720" t="s">
        <v>1361</v>
      </c>
      <c r="B118" s="720"/>
      <c r="C118" s="720"/>
      <c r="D118" s="720"/>
      <c r="E118" s="720"/>
      <c r="F118" s="720"/>
      <c r="G118" s="720"/>
      <c r="H118" s="720"/>
      <c r="I118" s="720"/>
      <c r="J118" s="720"/>
      <c r="K118" s="720"/>
      <c r="L118" s="720"/>
      <c r="M118" s="720"/>
      <c r="N118" s="720"/>
      <c r="O118" s="720"/>
      <c r="P118" s="720"/>
      <c r="Q118" s="720"/>
      <c r="R118" s="720"/>
      <c r="S118" s="720"/>
      <c r="T118" s="720"/>
      <c r="U118" s="720"/>
      <c r="V118" s="720"/>
      <c r="W118" s="720"/>
      <c r="X118" s="720"/>
      <c r="Y118" s="720"/>
      <c r="Z118" s="720"/>
      <c r="AA118" s="720"/>
      <c r="AB118" s="720"/>
      <c r="AC118" s="720"/>
      <c r="AD118" s="720"/>
      <c r="AE118" s="720"/>
      <c r="AF118" s="720"/>
      <c r="AG118" s="720"/>
      <c r="AH118" s="720"/>
      <c r="AI118" s="720"/>
      <c r="AJ118" s="720"/>
      <c r="AK118" s="720"/>
      <c r="AL118" s="720"/>
      <c r="AM118" s="720"/>
      <c r="AN118" s="720"/>
      <c r="AO118" s="720"/>
      <c r="AP118" s="720"/>
    </row>
    <row r="119" spans="1:42">
      <c r="A119" s="720" t="s">
        <v>1362</v>
      </c>
      <c r="B119" s="720"/>
      <c r="C119" s="720"/>
      <c r="D119" s="720"/>
      <c r="E119" s="720"/>
      <c r="F119" s="720"/>
      <c r="G119" s="720"/>
      <c r="H119" s="720"/>
      <c r="I119" s="720"/>
      <c r="J119" s="720"/>
      <c r="K119" s="720"/>
      <c r="L119" s="720"/>
      <c r="M119" s="720"/>
      <c r="N119" s="720"/>
      <c r="O119" s="720"/>
      <c r="P119" s="720"/>
      <c r="Q119" s="720"/>
      <c r="R119" s="720"/>
      <c r="S119" s="720"/>
      <c r="T119" s="720"/>
      <c r="U119" s="720"/>
      <c r="V119" s="720"/>
      <c r="W119" s="720"/>
      <c r="X119" s="720"/>
      <c r="Y119" s="720"/>
      <c r="Z119" s="720"/>
      <c r="AA119" s="720"/>
      <c r="AB119" s="720"/>
      <c r="AC119" s="720"/>
      <c r="AD119" s="720"/>
      <c r="AE119" s="720"/>
      <c r="AF119" s="720"/>
      <c r="AG119" s="720"/>
      <c r="AH119" s="720"/>
      <c r="AI119" s="720"/>
      <c r="AJ119" s="720"/>
      <c r="AK119" s="720"/>
      <c r="AL119" s="720"/>
      <c r="AM119" s="720"/>
      <c r="AN119" s="720"/>
      <c r="AO119" s="720"/>
      <c r="AP119" s="720"/>
    </row>
    <row r="120" spans="1:42">
      <c r="A120" s="720" t="s">
        <v>1363</v>
      </c>
      <c r="B120" s="720"/>
      <c r="C120" s="720"/>
      <c r="D120" s="720"/>
      <c r="E120" s="720"/>
      <c r="F120" s="720"/>
      <c r="G120" s="720"/>
      <c r="H120" s="720"/>
      <c r="I120" s="720"/>
      <c r="J120" s="720"/>
      <c r="K120" s="720"/>
      <c r="L120" s="720"/>
      <c r="M120" s="720"/>
      <c r="N120" s="720"/>
      <c r="O120" s="720"/>
      <c r="P120" s="720"/>
      <c r="Q120" s="720"/>
      <c r="R120" s="720"/>
      <c r="S120" s="720"/>
      <c r="T120" s="720"/>
      <c r="U120" s="720"/>
      <c r="V120" s="720"/>
      <c r="W120" s="720"/>
      <c r="X120" s="720"/>
      <c r="Y120" s="720"/>
      <c r="Z120" s="720"/>
      <c r="AA120" s="720"/>
      <c r="AB120" s="720"/>
      <c r="AC120" s="720"/>
      <c r="AD120" s="720"/>
      <c r="AE120" s="720"/>
      <c r="AF120" s="720"/>
      <c r="AG120" s="720"/>
      <c r="AH120" s="720"/>
      <c r="AI120" s="720"/>
      <c r="AJ120" s="720"/>
      <c r="AK120" s="720"/>
      <c r="AL120" s="720"/>
      <c r="AM120" s="720"/>
      <c r="AN120" s="720"/>
      <c r="AO120" s="720"/>
      <c r="AP120" s="720"/>
    </row>
    <row r="121" spans="1:42">
      <c r="A121" s="720" t="s">
        <v>1364</v>
      </c>
      <c r="B121" s="720"/>
      <c r="C121" s="720"/>
      <c r="D121" s="720"/>
      <c r="E121" s="720"/>
      <c r="F121" s="720"/>
      <c r="G121" s="720"/>
      <c r="H121" s="720"/>
      <c r="I121" s="720"/>
      <c r="J121" s="720"/>
      <c r="K121" s="720"/>
      <c r="L121" s="720"/>
      <c r="M121" s="720"/>
      <c r="N121" s="720"/>
      <c r="O121" s="720"/>
      <c r="P121" s="720"/>
      <c r="Q121" s="720"/>
      <c r="R121" s="720"/>
      <c r="S121" s="720"/>
      <c r="T121" s="720"/>
      <c r="U121" s="720"/>
      <c r="V121" s="720"/>
      <c r="W121" s="720"/>
      <c r="X121" s="720"/>
      <c r="Y121" s="720"/>
      <c r="Z121" s="720"/>
      <c r="AA121" s="720"/>
      <c r="AB121" s="720"/>
      <c r="AC121" s="720"/>
      <c r="AD121" s="720"/>
      <c r="AE121" s="720"/>
      <c r="AF121" s="720"/>
      <c r="AG121" s="720"/>
      <c r="AH121" s="720"/>
      <c r="AI121" s="720"/>
      <c r="AJ121" s="720"/>
      <c r="AK121" s="720"/>
      <c r="AL121" s="720"/>
      <c r="AM121" s="720"/>
      <c r="AN121" s="720"/>
      <c r="AO121" s="720"/>
      <c r="AP121" s="720"/>
    </row>
    <row r="122" spans="1:42">
      <c r="A122" s="720" t="s">
        <v>1365</v>
      </c>
      <c r="B122" s="720"/>
      <c r="C122" s="720"/>
      <c r="D122" s="720"/>
      <c r="E122" s="720"/>
      <c r="F122" s="720"/>
      <c r="G122" s="720"/>
      <c r="H122" s="720"/>
      <c r="I122" s="720"/>
      <c r="J122" s="720"/>
      <c r="K122" s="720"/>
      <c r="L122" s="720"/>
      <c r="M122" s="720"/>
      <c r="N122" s="720"/>
      <c r="O122" s="720"/>
      <c r="P122" s="720"/>
      <c r="Q122" s="720"/>
      <c r="R122" s="720"/>
      <c r="S122" s="720"/>
      <c r="T122" s="720"/>
      <c r="U122" s="720"/>
      <c r="V122" s="720"/>
      <c r="W122" s="720"/>
      <c r="X122" s="720"/>
      <c r="Y122" s="720"/>
      <c r="Z122" s="720"/>
      <c r="AA122" s="720"/>
      <c r="AB122" s="720"/>
      <c r="AC122" s="720"/>
      <c r="AD122" s="720"/>
      <c r="AE122" s="720"/>
      <c r="AF122" s="720"/>
      <c r="AG122" s="720"/>
      <c r="AH122" s="720"/>
      <c r="AI122" s="720"/>
      <c r="AJ122" s="720"/>
      <c r="AK122" s="720"/>
      <c r="AL122" s="720"/>
      <c r="AM122" s="720"/>
      <c r="AN122" s="720"/>
      <c r="AO122" s="720"/>
      <c r="AP122" s="720"/>
    </row>
    <row r="123" spans="1:42">
      <c r="A123" s="721" t="s">
        <v>963</v>
      </c>
      <c r="B123" s="721"/>
      <c r="C123" s="721"/>
      <c r="D123" s="721"/>
      <c r="E123" s="721"/>
      <c r="F123" s="721"/>
      <c r="G123" s="721"/>
      <c r="H123" s="721"/>
      <c r="I123" s="721"/>
      <c r="J123" s="721"/>
      <c r="K123" s="721"/>
      <c r="L123" s="721"/>
      <c r="M123" s="721"/>
      <c r="N123" s="721"/>
      <c r="O123" s="721"/>
      <c r="P123" s="721"/>
      <c r="Q123" s="721"/>
      <c r="R123" s="721"/>
      <c r="S123" s="721"/>
      <c r="T123" s="721"/>
      <c r="U123" s="721"/>
      <c r="V123" s="721"/>
      <c r="W123" s="721"/>
      <c r="X123" s="721"/>
      <c r="Y123" s="721"/>
      <c r="Z123" s="721"/>
      <c r="AA123" s="721"/>
      <c r="AB123" s="721"/>
      <c r="AC123" s="721"/>
      <c r="AD123" s="721"/>
      <c r="AE123" s="721"/>
      <c r="AF123" s="721"/>
      <c r="AG123" s="721"/>
      <c r="AH123" s="721"/>
      <c r="AI123" s="721"/>
      <c r="AJ123" s="721"/>
      <c r="AK123" s="721"/>
      <c r="AL123" s="721"/>
      <c r="AM123" s="721"/>
      <c r="AN123" s="721"/>
      <c r="AO123" s="721"/>
      <c r="AP123" s="721"/>
    </row>
    <row r="124" spans="1:42">
      <c r="A124" s="720" t="s">
        <v>570</v>
      </c>
      <c r="B124" s="720"/>
      <c r="C124" s="720"/>
      <c r="D124" s="720"/>
      <c r="E124" s="720"/>
      <c r="F124" s="720"/>
      <c r="G124" s="720"/>
      <c r="H124" s="720"/>
      <c r="I124" s="720"/>
      <c r="J124" s="720"/>
      <c r="K124" s="720"/>
      <c r="L124" s="720"/>
      <c r="M124" s="720"/>
      <c r="N124" s="720"/>
      <c r="O124" s="720"/>
      <c r="P124" s="720"/>
      <c r="Q124" s="720"/>
      <c r="R124" s="720"/>
      <c r="S124" s="720"/>
      <c r="T124" s="720"/>
      <c r="U124" s="720"/>
      <c r="V124" s="720"/>
      <c r="W124" s="720"/>
      <c r="X124" s="720"/>
      <c r="Y124" s="720"/>
      <c r="Z124" s="720"/>
      <c r="AA124" s="720"/>
      <c r="AB124" s="720"/>
      <c r="AC124" s="720"/>
      <c r="AD124" s="720"/>
      <c r="AE124" s="720"/>
      <c r="AF124" s="720"/>
      <c r="AG124" s="720"/>
      <c r="AH124" s="720"/>
      <c r="AI124" s="720"/>
      <c r="AJ124" s="720"/>
      <c r="AK124" s="720"/>
      <c r="AL124" s="720"/>
      <c r="AM124" s="720"/>
      <c r="AN124" s="720"/>
      <c r="AO124" s="720"/>
      <c r="AP124" s="720"/>
    </row>
    <row r="125" spans="1:42">
      <c r="A125" s="721" t="s">
        <v>964</v>
      </c>
      <c r="B125" s="721"/>
      <c r="C125" s="721"/>
      <c r="D125" s="721"/>
      <c r="E125" s="721"/>
      <c r="F125" s="721"/>
      <c r="G125" s="721"/>
      <c r="H125" s="721"/>
      <c r="I125" s="721"/>
      <c r="J125" s="721"/>
      <c r="K125" s="721"/>
      <c r="L125" s="721"/>
      <c r="M125" s="721"/>
      <c r="N125" s="721"/>
      <c r="O125" s="721"/>
      <c r="P125" s="721"/>
      <c r="Q125" s="721"/>
      <c r="R125" s="721"/>
      <c r="S125" s="721"/>
      <c r="T125" s="721"/>
      <c r="U125" s="721"/>
      <c r="V125" s="721"/>
      <c r="W125" s="721"/>
      <c r="X125" s="721"/>
      <c r="Y125" s="721"/>
      <c r="Z125" s="721"/>
      <c r="AA125" s="721"/>
      <c r="AB125" s="721"/>
      <c r="AC125" s="721"/>
      <c r="AD125" s="721"/>
      <c r="AE125" s="721"/>
      <c r="AF125" s="721"/>
      <c r="AG125" s="721"/>
      <c r="AH125" s="721"/>
      <c r="AI125" s="721"/>
      <c r="AJ125" s="721"/>
      <c r="AK125" s="721"/>
      <c r="AL125" s="721"/>
      <c r="AM125" s="721"/>
      <c r="AN125" s="721"/>
      <c r="AO125" s="721"/>
      <c r="AP125" s="721"/>
    </row>
  </sheetData>
  <mergeCells count="16">
    <mergeCell ref="A122:AP122"/>
    <mergeCell ref="A123:AP123"/>
    <mergeCell ref="A124:AP124"/>
    <mergeCell ref="A125:AP125"/>
    <mergeCell ref="A54:AP54"/>
    <mergeCell ref="A55:AP55"/>
    <mergeCell ref="A118:AP118"/>
    <mergeCell ref="A119:AP119"/>
    <mergeCell ref="A120:AP120"/>
    <mergeCell ref="A121:AP121"/>
    <mergeCell ref="A53:AP53"/>
    <mergeCell ref="A1:AP1"/>
    <mergeCell ref="A2:AP2"/>
    <mergeCell ref="A3:AP3"/>
    <mergeCell ref="A51:AP51"/>
    <mergeCell ref="A52:AP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26" t="s">
        <v>961</v>
      </c>
      <c r="B1" s="726"/>
      <c r="C1" s="726"/>
      <c r="D1" s="726"/>
      <c r="E1" s="726"/>
      <c r="F1" s="726"/>
      <c r="G1" s="726"/>
      <c r="H1" s="726"/>
      <c r="I1" s="726"/>
      <c r="J1" s="726"/>
      <c r="K1" s="726"/>
      <c r="L1" s="726"/>
    </row>
    <row r="2" spans="1:12" ht="15" customHeight="1">
      <c r="A2" s="727" t="s">
        <v>571</v>
      </c>
      <c r="B2" s="727"/>
      <c r="C2" s="727"/>
      <c r="D2" s="727"/>
      <c r="E2" s="727"/>
      <c r="F2" s="727"/>
      <c r="G2" s="727"/>
      <c r="H2" s="727"/>
      <c r="I2" s="727"/>
      <c r="J2" s="727"/>
      <c r="K2" s="727"/>
      <c r="L2" s="727"/>
    </row>
    <row r="3" spans="1:12" ht="30" customHeight="1">
      <c r="A3" s="728" t="s">
        <v>511</v>
      </c>
      <c r="B3" s="728"/>
      <c r="C3" s="728"/>
      <c r="D3" s="728"/>
      <c r="E3" s="728"/>
      <c r="F3" s="728"/>
      <c r="G3" s="728"/>
      <c r="H3" s="728"/>
      <c r="I3" s="728"/>
      <c r="J3" s="728"/>
      <c r="K3" s="728"/>
      <c r="L3" s="728"/>
    </row>
    <row r="4" spans="1:12" ht="3.75" customHeight="1" thickBot="1">
      <c r="L4" s="14"/>
    </row>
    <row r="5" spans="1:12" s="15" customFormat="1" ht="30" customHeight="1" thickTop="1" thickBot="1">
      <c r="A5" s="548"/>
      <c r="B5" s="390" t="s">
        <v>573</v>
      </c>
      <c r="C5" s="390" t="s">
        <v>574</v>
      </c>
      <c r="D5" s="390" t="s">
        <v>575</v>
      </c>
      <c r="E5" s="390" t="s">
        <v>576</v>
      </c>
      <c r="F5" s="390" t="s">
        <v>577</v>
      </c>
      <c r="G5" s="390" t="s">
        <v>578</v>
      </c>
      <c r="H5" s="390" t="s">
        <v>1254</v>
      </c>
      <c r="I5" s="390" t="s">
        <v>1321</v>
      </c>
      <c r="J5" s="390" t="s">
        <v>1520</v>
      </c>
      <c r="K5" s="390" t="s">
        <v>1462</v>
      </c>
      <c r="L5" s="390" t="s">
        <v>1521</v>
      </c>
    </row>
    <row r="6" spans="1:12" ht="15" customHeight="1" thickTop="1" thickBot="1">
      <c r="A6" s="392" t="s">
        <v>579</v>
      </c>
      <c r="B6" s="393">
        <v>6346780.98649</v>
      </c>
      <c r="C6" s="393">
        <v>6742531.6573100006</v>
      </c>
      <c r="D6" s="393">
        <v>7463390.9307899997</v>
      </c>
      <c r="E6" s="393">
        <v>8097442.2818599995</v>
      </c>
      <c r="F6" s="393">
        <v>8600157.797770001</v>
      </c>
      <c r="G6" s="393">
        <v>8634880.4145400003</v>
      </c>
      <c r="H6" s="393">
        <v>8819705.0921800006</v>
      </c>
      <c r="I6" s="393">
        <v>9465708.483860001</v>
      </c>
      <c r="J6" s="393">
        <v>9416896.3220799994</v>
      </c>
      <c r="K6" s="393">
        <v>9940948.9231599998</v>
      </c>
      <c r="L6" s="393">
        <v>10335429.832459999</v>
      </c>
    </row>
    <row r="7" spans="1:12" s="16" customFormat="1" ht="15" customHeight="1" thickTop="1">
      <c r="A7" s="147" t="s">
        <v>161</v>
      </c>
      <c r="B7" s="114">
        <v>750530.69742999994</v>
      </c>
      <c r="C7" s="114">
        <v>778856.65601000004</v>
      </c>
      <c r="D7" s="114">
        <v>849076.53466</v>
      </c>
      <c r="E7" s="114">
        <v>863346.04076999996</v>
      </c>
      <c r="F7" s="114">
        <v>1085860.4016</v>
      </c>
      <c r="G7" s="114">
        <v>994148.4328200001</v>
      </c>
      <c r="H7" s="114">
        <v>923398.25358999998</v>
      </c>
      <c r="I7" s="114">
        <v>1027842.21364</v>
      </c>
      <c r="J7" s="114">
        <v>984227.93212000001</v>
      </c>
      <c r="K7" s="114">
        <v>1010315.8893500001</v>
      </c>
      <c r="L7" s="114">
        <v>1066094.30969</v>
      </c>
    </row>
    <row r="8" spans="1:12" s="16" customFormat="1" ht="15" customHeight="1">
      <c r="A8" s="147" t="s">
        <v>170</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686682.10522000003</v>
      </c>
      <c r="K8" s="114">
        <v>645928.62775999994</v>
      </c>
      <c r="L8" s="114">
        <v>653780.35991999996</v>
      </c>
    </row>
    <row r="9" spans="1:12" s="16" customFormat="1" ht="15" customHeight="1">
      <c r="A9" s="147" t="s">
        <v>179</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6990936.9950299999</v>
      </c>
      <c r="K9" s="114">
        <v>7402765.1412500003</v>
      </c>
      <c r="L9" s="114">
        <v>7720322.5077999998</v>
      </c>
    </row>
    <row r="10" spans="1:12" s="16" customFormat="1" ht="15" customHeight="1">
      <c r="A10" s="148" t="s">
        <v>580</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6497179.9972399995</v>
      </c>
      <c r="K10" s="114">
        <v>6921310.0936000003</v>
      </c>
      <c r="L10" s="114">
        <v>7206639.8018199997</v>
      </c>
    </row>
    <row r="11" spans="1:12" s="16" customFormat="1" ht="15" customHeight="1">
      <c r="A11" s="148" t="s">
        <v>581</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4503032.1906099999</v>
      </c>
      <c r="K11" s="114">
        <v>4909999.5833799997</v>
      </c>
      <c r="L11" s="114">
        <v>5165018.0156100001</v>
      </c>
    </row>
    <row r="12" spans="1:12" s="16" customFormat="1" ht="15" customHeight="1">
      <c r="A12" s="148" t="s">
        <v>582</v>
      </c>
      <c r="B12" s="114">
        <v>105317.24259000001</v>
      </c>
      <c r="C12" s="114">
        <v>119569.24728</v>
      </c>
      <c r="D12" s="114">
        <v>165984.87687000001</v>
      </c>
      <c r="E12" s="114">
        <v>197590.79818000001</v>
      </c>
      <c r="F12" s="114">
        <v>250375.95069</v>
      </c>
      <c r="G12" s="114">
        <v>289198.78339999996</v>
      </c>
      <c r="H12" s="114">
        <v>343388.18818</v>
      </c>
      <c r="I12" s="114">
        <v>1913592.5517200001</v>
      </c>
      <c r="J12" s="114">
        <v>1994147.80663</v>
      </c>
      <c r="K12" s="114">
        <v>2011310.5102200001</v>
      </c>
      <c r="L12" s="114">
        <v>2041621.78621</v>
      </c>
    </row>
    <row r="13" spans="1:12" s="16" customFormat="1" ht="15" customHeight="1">
      <c r="A13" s="148" t="s">
        <v>583</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63416.67153</v>
      </c>
      <c r="K13" s="114">
        <v>61807.300609999998</v>
      </c>
      <c r="L13" s="114">
        <v>106268.23311</v>
      </c>
    </row>
    <row r="14" spans="1:12" s="16" customFormat="1" ht="15" customHeight="1">
      <c r="A14" s="148" t="s">
        <v>584</v>
      </c>
      <c r="B14" s="114">
        <v>24186.194230000001</v>
      </c>
      <c r="C14" s="114">
        <v>22100.38782</v>
      </c>
      <c r="D14" s="114">
        <v>28902.98647</v>
      </c>
      <c r="E14" s="114">
        <v>35671.100610000001</v>
      </c>
      <c r="F14" s="114">
        <v>42710.330179999997</v>
      </c>
      <c r="G14" s="114">
        <v>49039.407090000001</v>
      </c>
      <c r="H14" s="114">
        <v>15469.651760000001</v>
      </c>
      <c r="I14" s="114">
        <v>17278.79349</v>
      </c>
      <c r="J14" s="114">
        <v>24439.915780000003</v>
      </c>
      <c r="K14" s="114">
        <v>26085.65278</v>
      </c>
      <c r="L14" s="114">
        <v>40553.484710000004</v>
      </c>
    </row>
    <row r="15" spans="1:12" s="16" customFormat="1" ht="15" customHeight="1">
      <c r="A15" s="148" t="s">
        <v>585</v>
      </c>
      <c r="B15" s="114">
        <v>4334.6707300000007</v>
      </c>
      <c r="C15" s="114">
        <v>3687.8184300000003</v>
      </c>
      <c r="D15" s="114">
        <v>9575.0578499999992</v>
      </c>
      <c r="E15" s="114">
        <v>13390.726259999999</v>
      </c>
      <c r="F15" s="114">
        <v>15479.63442</v>
      </c>
      <c r="G15" s="114">
        <v>15644.236210000001</v>
      </c>
      <c r="H15" s="114">
        <v>5654.6228899999996</v>
      </c>
      <c r="I15" s="114">
        <v>15131.32624</v>
      </c>
      <c r="J15" s="114">
        <v>38976.755749999997</v>
      </c>
      <c r="K15" s="114">
        <v>35721.647830000002</v>
      </c>
      <c r="L15" s="114">
        <v>65714.748399999997</v>
      </c>
    </row>
    <row r="16" spans="1:12" s="16" customFormat="1" ht="15" customHeight="1">
      <c r="A16" s="148" t="s">
        <v>586</v>
      </c>
      <c r="B16" s="114">
        <v>57004.357790000002</v>
      </c>
      <c r="C16" s="114">
        <v>67303.963199999998</v>
      </c>
      <c r="D16" s="114">
        <v>82506.288610000003</v>
      </c>
      <c r="E16" s="114">
        <v>102422.6743</v>
      </c>
      <c r="F16" s="114">
        <v>119352.26256</v>
      </c>
      <c r="G16" s="114">
        <v>160835.57756000001</v>
      </c>
      <c r="H16" s="114">
        <v>156915.12161999999</v>
      </c>
      <c r="I16" s="114">
        <v>133323.87591</v>
      </c>
      <c r="J16" s="114">
        <v>136342.24322999999</v>
      </c>
      <c r="K16" s="114">
        <v>156064.73616</v>
      </c>
      <c r="L16" s="114">
        <v>185388.53781000001</v>
      </c>
    </row>
    <row r="17" spans="1:12" s="16" customFormat="1" ht="15" customHeight="1">
      <c r="A17" s="148" t="s">
        <v>587</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101553.11118000001</v>
      </c>
      <c r="K17" s="114">
        <v>98554.576979999998</v>
      </c>
      <c r="L17" s="114">
        <v>117919.24656</v>
      </c>
    </row>
    <row r="18" spans="1:12" s="16" customFormat="1" ht="15" customHeight="1">
      <c r="A18" s="148" t="s">
        <v>588</v>
      </c>
      <c r="B18" s="114">
        <v>8895.9848899999997</v>
      </c>
      <c r="C18" s="114">
        <v>13319.048929999999</v>
      </c>
      <c r="D18" s="114">
        <v>13142.45009</v>
      </c>
      <c r="E18" s="114">
        <v>21509.062559999998</v>
      </c>
      <c r="F18" s="114">
        <v>33609.652049999997</v>
      </c>
      <c r="G18" s="114">
        <v>46567.188310000005</v>
      </c>
      <c r="H18" s="114">
        <v>39548.851259999996</v>
      </c>
      <c r="I18" s="114">
        <v>33168.63104</v>
      </c>
      <c r="J18" s="114">
        <v>34789.13205</v>
      </c>
      <c r="K18" s="114">
        <v>57510.159180000002</v>
      </c>
      <c r="L18" s="114">
        <v>67469.291249999995</v>
      </c>
    </row>
    <row r="19" spans="1:12" s="16" customFormat="1" ht="15" customHeight="1">
      <c r="A19" s="148" t="s">
        <v>192</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809051.69521000003</v>
      </c>
      <c r="K19" s="114">
        <v>780570.03</v>
      </c>
      <c r="L19" s="114">
        <v>801641.77110999997</v>
      </c>
    </row>
    <row r="20" spans="1:12" s="16" customFormat="1" ht="15" customHeight="1">
      <c r="A20" s="148" t="s">
        <v>589</v>
      </c>
      <c r="B20" s="114">
        <v>-261085.50662999999</v>
      </c>
      <c r="C20" s="114">
        <v>-276333.53108999995</v>
      </c>
      <c r="D20" s="114">
        <v>-331157.0318</v>
      </c>
      <c r="E20" s="114">
        <v>-378060.97655000002</v>
      </c>
      <c r="F20" s="114">
        <v>-404512.76996000001</v>
      </c>
      <c r="G20" s="114">
        <v>-465614.66386000003</v>
      </c>
      <c r="H20" s="114">
        <v>-499504.19452999998</v>
      </c>
      <c r="I20" s="114">
        <v>-504936.83184</v>
      </c>
      <c r="J20" s="114">
        <v>-515053.61218</v>
      </c>
      <c r="K20" s="114">
        <v>-516987.01912000001</v>
      </c>
      <c r="L20" s="114">
        <v>-579615.83604999993</v>
      </c>
    </row>
    <row r="21" spans="1:12" s="16" customFormat="1" ht="15" customHeight="1">
      <c r="A21" s="147" t="s">
        <v>205</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76884.084290000013</v>
      </c>
      <c r="K21" s="114">
        <v>80614.715590000007</v>
      </c>
      <c r="L21" s="114">
        <v>83350.959069999997</v>
      </c>
    </row>
    <row r="22" spans="1:12" s="16" customFormat="1" ht="15" customHeight="1">
      <c r="A22" s="147" t="s">
        <v>211</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6722.2748799999999</v>
      </c>
      <c r="K22" s="114">
        <v>9299.24107</v>
      </c>
      <c r="L22" s="114">
        <v>11003.798640000001</v>
      </c>
    </row>
    <row r="23" spans="1:12" s="16" customFormat="1" ht="15" customHeight="1">
      <c r="A23" s="147" t="s">
        <v>590</v>
      </c>
      <c r="B23" s="114">
        <v>26891.61289</v>
      </c>
      <c r="C23" s="114">
        <v>21058.730379999997</v>
      </c>
      <c r="D23" s="114">
        <v>24778.40912</v>
      </c>
      <c r="E23" s="114">
        <v>196379.05617</v>
      </c>
      <c r="F23" s="114">
        <v>218531.77412000002</v>
      </c>
      <c r="G23" s="114">
        <v>329946.79598</v>
      </c>
      <c r="H23" s="114">
        <v>411312.77299000003</v>
      </c>
      <c r="I23" s="114">
        <v>420657.94524999999</v>
      </c>
      <c r="J23" s="114">
        <v>456120.78224999999</v>
      </c>
      <c r="K23" s="114">
        <v>574241.37544000009</v>
      </c>
      <c r="L23" s="114">
        <v>574607.50011999998</v>
      </c>
    </row>
    <row r="24" spans="1:12" s="16" customFormat="1" ht="15" customHeight="1">
      <c r="A24" s="147" t="s">
        <v>222</v>
      </c>
      <c r="B24" s="114">
        <v>180667.23075999998</v>
      </c>
      <c r="C24" s="114">
        <v>177689.79877000002</v>
      </c>
      <c r="D24" s="114">
        <v>189126.60128999999</v>
      </c>
      <c r="E24" s="114">
        <v>200098.06341</v>
      </c>
      <c r="F24" s="114">
        <v>201846.01078000001</v>
      </c>
      <c r="G24" s="114">
        <v>201058.03750000001</v>
      </c>
      <c r="H24" s="114">
        <v>193542.37025000001</v>
      </c>
      <c r="I24" s="114">
        <v>191368.78878</v>
      </c>
      <c r="J24" s="114">
        <v>189274.98899000001</v>
      </c>
      <c r="K24" s="114">
        <v>192622.71549999999</v>
      </c>
      <c r="L24" s="114">
        <v>203965.10059000002</v>
      </c>
    </row>
    <row r="25" spans="1:12" s="16" customFormat="1" ht="15" customHeight="1">
      <c r="A25" s="147" t="s">
        <v>591</v>
      </c>
      <c r="B25" s="114">
        <v>33763.11277</v>
      </c>
      <c r="C25" s="114">
        <v>45545.394759999996</v>
      </c>
      <c r="D25" s="114">
        <v>20744.707690000003</v>
      </c>
      <c r="E25" s="114">
        <v>20967.209079999997</v>
      </c>
      <c r="F25" s="114">
        <v>21328.961920000002</v>
      </c>
      <c r="G25" s="114">
        <v>19493.298879999998</v>
      </c>
      <c r="H25" s="114">
        <v>20423.19153</v>
      </c>
      <c r="I25" s="114">
        <v>20304.414769999999</v>
      </c>
      <c r="J25" s="114">
        <v>26047.159299999999</v>
      </c>
      <c r="K25" s="114">
        <v>25161.217199999999</v>
      </c>
      <c r="L25" s="114">
        <v>22305.296630000001</v>
      </c>
    </row>
    <row r="26" spans="1:12" s="17" customFormat="1" ht="15" customHeight="1" thickBot="1">
      <c r="A26" s="147" t="s">
        <v>238</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592</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8130689.4023400005</v>
      </c>
      <c r="K27" s="393">
        <v>8610900.6187600009</v>
      </c>
      <c r="L27" s="393">
        <v>8939720.5059400015</v>
      </c>
    </row>
    <row r="28" spans="1:12" s="16" customFormat="1" ht="15" customHeight="1" thickTop="1">
      <c r="A28" s="147" t="s">
        <v>593</v>
      </c>
      <c r="B28" s="114">
        <v>4883380.5992900003</v>
      </c>
      <c r="C28" s="114">
        <v>5224672.61723</v>
      </c>
      <c r="D28" s="114">
        <v>5759462.8663800005</v>
      </c>
      <c r="E28" s="114">
        <v>6163559.0259999996</v>
      </c>
      <c r="F28" s="114">
        <v>6454191.63112</v>
      </c>
      <c r="G28" s="114">
        <v>6289660.2405099999</v>
      </c>
      <c r="H28" s="114">
        <v>6254373.60207</v>
      </c>
      <c r="I28" s="114">
        <v>6757382.0621800004</v>
      </c>
      <c r="J28" s="114">
        <v>6735123.0674399994</v>
      </c>
      <c r="K28" s="114">
        <v>7266363.7180900006</v>
      </c>
      <c r="L28" s="114">
        <v>7504889.4173800005</v>
      </c>
    </row>
    <row r="29" spans="1:12" s="16" customFormat="1" ht="15" customHeight="1">
      <c r="A29" s="148" t="s">
        <v>594</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5624.6660099999999</v>
      </c>
      <c r="K29" s="114">
        <v>5115.4408099999991</v>
      </c>
      <c r="L29" s="114">
        <v>5532.2317999999996</v>
      </c>
    </row>
    <row r="30" spans="1:12" s="16" customFormat="1" ht="15" customHeight="1">
      <c r="A30" s="148" t="s">
        <v>595</v>
      </c>
      <c r="B30" s="114">
        <v>2000669.5300999999</v>
      </c>
      <c r="C30" s="114">
        <v>2033489.1775</v>
      </c>
      <c r="D30" s="114">
        <v>2042260.4625799998</v>
      </c>
      <c r="E30" s="114">
        <v>2203581.90472</v>
      </c>
      <c r="F30" s="114">
        <v>2313745.6927199997</v>
      </c>
      <c r="G30" s="114">
        <v>2174227.1072900002</v>
      </c>
      <c r="H30" s="114">
        <v>2084205.28599</v>
      </c>
      <c r="I30" s="114">
        <v>2225780.9408800001</v>
      </c>
      <c r="J30" s="114">
        <v>2132434.1827799999</v>
      </c>
      <c r="K30" s="114">
        <v>2213470.0038100001</v>
      </c>
      <c r="L30" s="114">
        <v>2247027.6165900002</v>
      </c>
    </row>
    <row r="31" spans="1:12" s="16" customFormat="1" ht="15" customHeight="1">
      <c r="A31" s="148" t="s">
        <v>596</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3697974.5550000002</v>
      </c>
      <c r="K31" s="114">
        <v>3999024.8884000001</v>
      </c>
      <c r="L31" s="114">
        <v>4219600.5576599995</v>
      </c>
    </row>
    <row r="32" spans="1:12" s="16" customFormat="1" ht="15" customHeight="1">
      <c r="A32" s="148" t="s">
        <v>597</v>
      </c>
      <c r="B32" s="114">
        <v>177149.40874000001</v>
      </c>
      <c r="C32" s="114">
        <v>178282.16821</v>
      </c>
      <c r="D32" s="114">
        <v>246087.24721999999</v>
      </c>
      <c r="E32" s="114">
        <v>249594.43935</v>
      </c>
      <c r="F32" s="114">
        <v>241891.65102000002</v>
      </c>
      <c r="G32" s="114">
        <v>241414.73177000001</v>
      </c>
      <c r="H32" s="114">
        <v>223957.72047999999</v>
      </c>
      <c r="I32" s="114">
        <v>277311.11907999997</v>
      </c>
      <c r="J32" s="114">
        <v>274734.10555000004</v>
      </c>
      <c r="K32" s="114">
        <v>265174.11255999998</v>
      </c>
      <c r="L32" s="114">
        <v>254535.53245</v>
      </c>
    </row>
    <row r="33" spans="1:12" s="16" customFormat="1" ht="15" customHeight="1">
      <c r="A33" s="148" t="s">
        <v>598</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522341.62208999996</v>
      </c>
      <c r="K33" s="114">
        <v>661587.50025000004</v>
      </c>
      <c r="L33" s="114">
        <v>658335.01072999998</v>
      </c>
    </row>
    <row r="34" spans="1:12" s="16" customFormat="1" ht="15" customHeight="1">
      <c r="A34" s="148" t="s">
        <v>599</v>
      </c>
      <c r="B34" s="114">
        <v>61033.308380000002</v>
      </c>
      <c r="C34" s="114">
        <v>68926.326579999994</v>
      </c>
      <c r="D34" s="114">
        <v>82988.817450000002</v>
      </c>
      <c r="E34" s="114">
        <v>95223.527300000002</v>
      </c>
      <c r="F34" s="114">
        <v>102380.53177</v>
      </c>
      <c r="G34" s="114">
        <v>93081.345209999999</v>
      </c>
      <c r="H34" s="114">
        <v>95339.9041</v>
      </c>
      <c r="I34" s="114">
        <v>104152.15343000001</v>
      </c>
      <c r="J34" s="114">
        <v>102013.93601</v>
      </c>
      <c r="K34" s="114">
        <v>121991.77226000001</v>
      </c>
      <c r="L34" s="114">
        <v>119858.46815</v>
      </c>
    </row>
    <row r="35" spans="1:12" s="16" customFormat="1" ht="15" customHeight="1">
      <c r="A35" s="147" t="s">
        <v>600</v>
      </c>
      <c r="B35" s="114">
        <v>136.08073000000002</v>
      </c>
      <c r="C35" s="114">
        <v>129.12429</v>
      </c>
      <c r="D35" s="114">
        <v>425.98725000000002</v>
      </c>
      <c r="E35" s="114">
        <v>248.84399999999999</v>
      </c>
      <c r="F35" s="114">
        <v>754.34410000000003</v>
      </c>
      <c r="G35" s="114">
        <v>776.28143</v>
      </c>
      <c r="H35" s="114">
        <v>688.73364000000004</v>
      </c>
      <c r="I35" s="114">
        <v>539.25990999999999</v>
      </c>
      <c r="J35" s="114">
        <v>209.44672</v>
      </c>
      <c r="K35" s="114">
        <v>225.48948000000001</v>
      </c>
      <c r="L35" s="114">
        <v>289.61912999999998</v>
      </c>
    </row>
    <row r="36" spans="1:12" s="16" customFormat="1" ht="15" customHeight="1">
      <c r="A36" s="147" t="s">
        <v>601</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742600.53789000004</v>
      </c>
      <c r="K36" s="114">
        <v>785007.88447000005</v>
      </c>
      <c r="L36" s="114">
        <v>863733.44460000005</v>
      </c>
    </row>
    <row r="37" spans="1:12" s="16" customFormat="1" ht="15" customHeight="1">
      <c r="A37" s="147" t="s">
        <v>602</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301048.97519000003</v>
      </c>
      <c r="K37" s="114">
        <v>290399.76597000001</v>
      </c>
      <c r="L37" s="114">
        <v>309937.69917000004</v>
      </c>
    </row>
    <row r="38" spans="1:12" s="16" customFormat="1" ht="15" customHeight="1">
      <c r="A38" s="147" t="s">
        <v>276</v>
      </c>
      <c r="B38" s="114">
        <v>118801.62046999999</v>
      </c>
      <c r="C38" s="114">
        <v>119156.90594</v>
      </c>
      <c r="D38" s="114">
        <v>128161.89262</v>
      </c>
      <c r="E38" s="114">
        <v>146658.45231999998</v>
      </c>
      <c r="F38" s="114">
        <v>155902.65747000001</v>
      </c>
      <c r="G38" s="114">
        <v>173502.34091999999</v>
      </c>
      <c r="H38" s="114">
        <v>190602.41011000003</v>
      </c>
      <c r="I38" s="114">
        <v>204622.02218</v>
      </c>
      <c r="J38" s="114">
        <v>211647.16361000002</v>
      </c>
      <c r="K38" s="114">
        <v>213011.78479000001</v>
      </c>
      <c r="L38" s="114">
        <v>217171.87998</v>
      </c>
    </row>
    <row r="39" spans="1:12" s="16" customFormat="1" ht="15" customHeight="1">
      <c r="A39" s="147" t="s">
        <v>282</v>
      </c>
      <c r="B39" s="114">
        <v>0</v>
      </c>
      <c r="C39" s="114">
        <v>0</v>
      </c>
      <c r="D39" s="114">
        <v>37382.519420000004</v>
      </c>
      <c r="E39" s="114">
        <v>43867.250509999998</v>
      </c>
      <c r="F39" s="114">
        <v>28007.488890000001</v>
      </c>
      <c r="G39" s="114">
        <v>86561.83167</v>
      </c>
      <c r="H39" s="114">
        <v>88543.125</v>
      </c>
      <c r="I39" s="114">
        <v>136648.69555999999</v>
      </c>
      <c r="J39" s="114">
        <v>137984.62306000001</v>
      </c>
      <c r="K39" s="114">
        <v>50598.260070000004</v>
      </c>
      <c r="L39" s="114">
        <v>40785.965819999998</v>
      </c>
    </row>
    <row r="40" spans="1:12" s="16" customFormat="1" ht="15" customHeight="1">
      <c r="A40" s="147" t="s">
        <v>603</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454</v>
      </c>
      <c r="B41" s="114">
        <v>0</v>
      </c>
      <c r="C41" s="114">
        <v>0</v>
      </c>
      <c r="D41" s="114">
        <v>0</v>
      </c>
      <c r="E41" s="114">
        <v>0</v>
      </c>
      <c r="F41" s="114">
        <v>908.11718999999994</v>
      </c>
      <c r="G41" s="114">
        <v>6085.9727499999999</v>
      </c>
      <c r="H41" s="114">
        <v>5128.2512800000004</v>
      </c>
      <c r="I41" s="114">
        <v>4213.1937300000009</v>
      </c>
      <c r="J41" s="114">
        <v>287.07105000000001</v>
      </c>
      <c r="K41" s="114">
        <v>3505.1985099999997</v>
      </c>
      <c r="L41" s="114">
        <v>692.05002000000002</v>
      </c>
    </row>
    <row r="42" spans="1:12" ht="15" customHeight="1" thickTop="1" thickBot="1">
      <c r="A42" s="392" t="s">
        <v>604</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1286206.9199400002</v>
      </c>
      <c r="K42" s="393">
        <v>1330048.30388</v>
      </c>
      <c r="L42" s="393">
        <v>1395709.32596</v>
      </c>
    </row>
    <row r="43" spans="1:12" s="16" customFormat="1" ht="15" customHeight="1" thickTop="1">
      <c r="A43" s="147" t="s">
        <v>297</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471668.60735000001</v>
      </c>
      <c r="K43" s="114">
        <v>489476.00020999997</v>
      </c>
      <c r="L43" s="114">
        <v>512872.77322000003</v>
      </c>
    </row>
    <row r="44" spans="1:12" s="16" customFormat="1" ht="15" customHeight="1">
      <c r="A44" s="147" t="s">
        <v>301</v>
      </c>
      <c r="B44" s="114">
        <v>19085.297859999999</v>
      </c>
      <c r="C44" s="114">
        <v>18304.091499999999</v>
      </c>
      <c r="D44" s="114">
        <v>19095.46472</v>
      </c>
      <c r="E44" s="114">
        <v>19476.404399999999</v>
      </c>
      <c r="F44" s="114">
        <v>19531.35122</v>
      </c>
      <c r="G44" s="114">
        <v>19718.32907</v>
      </c>
      <c r="H44" s="114">
        <v>19899.28542</v>
      </c>
      <c r="I44" s="114">
        <v>20029.476300000002</v>
      </c>
      <c r="J44" s="114">
        <v>20029.816300000002</v>
      </c>
      <c r="K44" s="114">
        <v>20038.668239999999</v>
      </c>
      <c r="L44" s="114">
        <v>24748.57216</v>
      </c>
    </row>
    <row r="45" spans="1:12" s="16" customFormat="1" ht="15" customHeight="1">
      <c r="A45" s="147" t="s">
        <v>305</v>
      </c>
      <c r="B45" s="114">
        <v>0</v>
      </c>
      <c r="C45" s="114">
        <v>0</v>
      </c>
      <c r="D45" s="114">
        <v>0</v>
      </c>
      <c r="E45" s="114">
        <v>0</v>
      </c>
      <c r="F45" s="114">
        <v>0</v>
      </c>
      <c r="G45" s="114">
        <v>0</v>
      </c>
      <c r="H45" s="114">
        <v>0</v>
      </c>
      <c r="I45" s="114">
        <v>0</v>
      </c>
      <c r="J45" s="114">
        <v>0</v>
      </c>
      <c r="K45" s="114">
        <v>0</v>
      </c>
      <c r="L45" s="114">
        <v>0</v>
      </c>
    </row>
    <row r="46" spans="1:12" s="16" customFormat="1" ht="15" customHeight="1">
      <c r="A46" s="147" t="s">
        <v>605</v>
      </c>
      <c r="B46" s="114">
        <v>490776.23796</v>
      </c>
      <c r="C46" s="114">
        <v>514830.82739999995</v>
      </c>
      <c r="D46" s="114">
        <v>562546.90380999993</v>
      </c>
      <c r="E46" s="114">
        <v>607098.69238999998</v>
      </c>
      <c r="F46" s="114">
        <v>633557.91483000002</v>
      </c>
      <c r="G46" s="114">
        <v>664878.67674000002</v>
      </c>
      <c r="H46" s="114">
        <v>698233.17803999991</v>
      </c>
      <c r="I46" s="114">
        <v>765224.19415</v>
      </c>
      <c r="J46" s="114">
        <v>765122.00848000008</v>
      </c>
      <c r="K46" s="114">
        <v>804867.49913000001</v>
      </c>
      <c r="L46" s="114">
        <v>840293.79651000001</v>
      </c>
    </row>
    <row r="47" spans="1:12" s="16" customFormat="1" ht="15" customHeight="1">
      <c r="A47" s="147" t="s">
        <v>311</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29386.487809999999</v>
      </c>
      <c r="K47" s="114">
        <v>15666.1363</v>
      </c>
      <c r="L47" s="114">
        <v>17794.184069999999</v>
      </c>
    </row>
    <row r="48" spans="1:12" s="16" customFormat="1" ht="15" customHeight="1">
      <c r="A48" s="148" t="s">
        <v>606</v>
      </c>
      <c r="B48" s="114">
        <v>-296.97107</v>
      </c>
      <c r="C48" s="114">
        <v>-135.09914999999998</v>
      </c>
      <c r="D48" s="114">
        <v>-12.739610000000001</v>
      </c>
      <c r="E48" s="114">
        <v>-1241.3931699999998</v>
      </c>
      <c r="F48" s="114">
        <v>108.68007</v>
      </c>
      <c r="G48" s="114">
        <v>-1804.7117700000001</v>
      </c>
      <c r="H48" s="114">
        <v>19046.182929999999</v>
      </c>
      <c r="I48" s="114">
        <v>-1278.2898799999998</v>
      </c>
      <c r="J48" s="114">
        <v>31532.242160000002</v>
      </c>
      <c r="K48" s="114">
        <v>-5879.8613499999992</v>
      </c>
      <c r="L48" s="114">
        <v>17473.948609999999</v>
      </c>
    </row>
    <row r="49" spans="1:12" s="17" customFormat="1" ht="15" customHeight="1" thickBot="1">
      <c r="A49" s="148" t="s">
        <v>607</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-2145.7543500000002</v>
      </c>
      <c r="K49" s="114">
        <v>21545.997649999998</v>
      </c>
      <c r="L49" s="114">
        <v>320.23546000000005</v>
      </c>
    </row>
    <row r="50" spans="1:12" ht="15" customHeight="1" thickTop="1" thickBot="1">
      <c r="A50" s="392" t="s">
        <v>608</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9416896.3222800009</v>
      </c>
      <c r="K50" s="393">
        <v>9940948.9226399995</v>
      </c>
      <c r="L50" s="393">
        <v>10335429.831899999</v>
      </c>
    </row>
    <row r="51" spans="1:12" s="16" customFormat="1" ht="15" customHeight="1" thickTop="1">
      <c r="A51" s="113" t="s">
        <v>609</v>
      </c>
      <c r="B51" s="114">
        <v>58.458289999999998</v>
      </c>
      <c r="C51" s="114">
        <v>47.447669999999995</v>
      </c>
      <c r="D51" s="114">
        <v>1577.5981299999999</v>
      </c>
      <c r="E51" s="114">
        <v>4910.1710400000002</v>
      </c>
      <c r="F51" s="114">
        <v>7065.7239300000001</v>
      </c>
      <c r="G51" s="114">
        <v>11804.40401</v>
      </c>
      <c r="H51" s="114">
        <v>8908.20183</v>
      </c>
      <c r="I51" s="114">
        <v>14227.542230000001</v>
      </c>
      <c r="J51" s="114">
        <v>14767.855949999999</v>
      </c>
      <c r="K51" s="114">
        <v>13148.910749999999</v>
      </c>
      <c r="L51" s="114">
        <v>11519.036179999999</v>
      </c>
    </row>
    <row r="52" spans="1:12" s="17" customFormat="1" ht="15" customHeight="1">
      <c r="A52" s="148" t="s">
        <v>610</v>
      </c>
      <c r="B52" s="114">
        <v>0</v>
      </c>
      <c r="C52" s="114">
        <v>0</v>
      </c>
      <c r="D52" s="114">
        <v>0</v>
      </c>
      <c r="E52" s="114">
        <v>0</v>
      </c>
      <c r="F52" s="114">
        <v>0</v>
      </c>
      <c r="G52" s="114">
        <v>0</v>
      </c>
      <c r="H52" s="114">
        <v>0</v>
      </c>
      <c r="I52" s="114">
        <v>0</v>
      </c>
      <c r="J52" s="114">
        <v>0</v>
      </c>
      <c r="K52" s="114">
        <v>0</v>
      </c>
      <c r="L52" s="114">
        <v>0</v>
      </c>
    </row>
    <row r="53" spans="1:12" s="17" customFormat="1" ht="15" customHeight="1">
      <c r="A53" s="148" t="s">
        <v>611</v>
      </c>
      <c r="B53" s="114">
        <v>0</v>
      </c>
      <c r="C53" s="114">
        <v>0</v>
      </c>
      <c r="D53" s="114">
        <v>1577.5981299999999</v>
      </c>
      <c r="E53" s="114">
        <v>4910.1710400000002</v>
      </c>
      <c r="F53" s="114">
        <v>2738.1502700000001</v>
      </c>
      <c r="G53" s="114">
        <v>3854.8998500000002</v>
      </c>
      <c r="H53" s="114">
        <v>3121.1971899999999</v>
      </c>
      <c r="I53" s="114">
        <v>2684.9906900000001</v>
      </c>
      <c r="J53" s="114">
        <v>2681.0174900000002</v>
      </c>
      <c r="K53" s="114">
        <v>1118.4132099999999</v>
      </c>
      <c r="L53" s="114">
        <v>601.40875000000005</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58.458289999999998</v>
      </c>
      <c r="C55" s="114">
        <v>47.447669999999995</v>
      </c>
      <c r="D55" s="114">
        <v>0</v>
      </c>
      <c r="E55" s="114">
        <v>0</v>
      </c>
      <c r="F55" s="114">
        <v>4327.57366</v>
      </c>
      <c r="G55" s="114">
        <v>7949.5041600000004</v>
      </c>
      <c r="H55" s="114">
        <v>5787.0046400000001</v>
      </c>
      <c r="I55" s="114">
        <v>11542.551539999999</v>
      </c>
      <c r="J55" s="114">
        <v>12086.838460000001</v>
      </c>
      <c r="K55" s="114">
        <v>12030.497539999998</v>
      </c>
      <c r="L55" s="114">
        <v>10917.62743</v>
      </c>
    </row>
    <row r="56" spans="1:12" s="17" customFormat="1" ht="15" customHeight="1">
      <c r="A56" s="148" t="s">
        <v>614</v>
      </c>
      <c r="B56" s="114">
        <v>0</v>
      </c>
      <c r="C56" s="114">
        <v>0</v>
      </c>
      <c r="D56" s="114">
        <v>0</v>
      </c>
      <c r="E56" s="114">
        <v>0</v>
      </c>
      <c r="F56" s="114">
        <v>0</v>
      </c>
      <c r="G56" s="114">
        <v>0</v>
      </c>
      <c r="H56" s="114">
        <v>0</v>
      </c>
      <c r="I56" s="114">
        <v>0</v>
      </c>
      <c r="J56" s="114">
        <v>0</v>
      </c>
      <c r="K56" s="114">
        <v>0</v>
      </c>
      <c r="L56" s="114">
        <v>0</v>
      </c>
    </row>
    <row r="57" spans="1:12" s="17" customFormat="1" ht="15" customHeight="1">
      <c r="A57" s="147" t="s">
        <v>615</v>
      </c>
      <c r="B57" s="114">
        <v>10114583.138899999</v>
      </c>
      <c r="C57" s="114">
        <v>11250970.210290002</v>
      </c>
      <c r="D57" s="114">
        <v>12121000.153479999</v>
      </c>
      <c r="E57" s="114">
        <v>13177753.127319999</v>
      </c>
      <c r="F57" s="114">
        <v>13781578.03325</v>
      </c>
      <c r="G57" s="114">
        <v>14162888.65068</v>
      </c>
      <c r="H57" s="114">
        <v>13905269.85053</v>
      </c>
      <c r="I57" s="114">
        <v>14009621.35053</v>
      </c>
      <c r="J57" s="114">
        <v>13958235.34227</v>
      </c>
      <c r="K57" s="114">
        <v>14246477.634229999</v>
      </c>
      <c r="L57" s="114">
        <v>14886061.86782</v>
      </c>
    </row>
    <row r="58" spans="1:12">
      <c r="A58" s="394" t="s">
        <v>616</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149855.18218</v>
      </c>
      <c r="K58" s="395">
        <v>986213.62699000002</v>
      </c>
      <c r="L58" s="395">
        <v>170581.38733000003</v>
      </c>
    </row>
    <row r="59" spans="1:12" ht="15" customHeight="1">
      <c r="A59" s="148" t="s">
        <v>617</v>
      </c>
      <c r="B59" s="114">
        <v>-160669.16019999998</v>
      </c>
      <c r="C59" s="114">
        <v>-179852.63718000002</v>
      </c>
      <c r="D59" s="114">
        <v>-213334.5601</v>
      </c>
      <c r="E59" s="114">
        <v>-237103.99362999998</v>
      </c>
      <c r="F59" s="114">
        <v>-255042.87195</v>
      </c>
      <c r="G59" s="114">
        <v>-267587.82121000002</v>
      </c>
      <c r="H59" s="114">
        <v>-275619.94770999998</v>
      </c>
      <c r="I59" s="114">
        <v>-301406.48360000004</v>
      </c>
      <c r="J59" s="114">
        <v>-53093.729200000002</v>
      </c>
      <c r="K59" s="114">
        <v>-346695.29872000002</v>
      </c>
      <c r="L59" s="114">
        <v>-60331.438479999997</v>
      </c>
    </row>
    <row r="60" spans="1:12" ht="15" customHeight="1">
      <c r="A60" s="147" t="s">
        <v>618</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96761.452980000002</v>
      </c>
      <c r="K60" s="114">
        <v>639518.32826999994</v>
      </c>
      <c r="L60" s="114">
        <v>110249.94885</v>
      </c>
    </row>
    <row r="61" spans="1:12" ht="15" customHeight="1">
      <c r="A61" s="116" t="s">
        <v>619</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7207.9295400000001</v>
      </c>
      <c r="K61" s="114">
        <v>48080.40324</v>
      </c>
      <c r="L61" s="114">
        <v>7201.7259400000003</v>
      </c>
    </row>
    <row r="62" spans="1:12" ht="15" customHeight="1">
      <c r="A62" s="148" t="s">
        <v>620</v>
      </c>
      <c r="B62" s="114">
        <v>-13813.4005</v>
      </c>
      <c r="C62" s="114">
        <v>-10048.333789999999</v>
      </c>
      <c r="D62" s="114">
        <v>-11843.44016</v>
      </c>
      <c r="E62" s="114">
        <v>-13465.73603</v>
      </c>
      <c r="F62" s="114">
        <v>-19333.268980000001</v>
      </c>
      <c r="G62" s="114">
        <v>-15691.149449999999</v>
      </c>
      <c r="H62" s="114">
        <v>-15599.500239999999</v>
      </c>
      <c r="I62" s="114">
        <v>-22919.405839999999</v>
      </c>
      <c r="J62" s="114">
        <v>-2757.86994</v>
      </c>
      <c r="K62" s="114">
        <v>-28052.580579999998</v>
      </c>
      <c r="L62" s="114">
        <v>-3217.9035299999996</v>
      </c>
    </row>
    <row r="63" spans="1:12" ht="15" customHeight="1">
      <c r="A63" s="117" t="s">
        <v>621</v>
      </c>
      <c r="B63" s="114">
        <v>512051.90005</v>
      </c>
      <c r="C63" s="114">
        <v>524417.28098000004</v>
      </c>
      <c r="D63" s="114">
        <v>587103.70299000002</v>
      </c>
      <c r="E63" s="114">
        <v>664875.61523999996</v>
      </c>
      <c r="F63" s="114">
        <v>704257.34586</v>
      </c>
      <c r="G63" s="114">
        <v>748883.13115999999</v>
      </c>
      <c r="H63" s="114">
        <v>700393.40425000002</v>
      </c>
      <c r="I63" s="114">
        <v>618006.44944000011</v>
      </c>
      <c r="J63" s="114">
        <v>101211.51258</v>
      </c>
      <c r="K63" s="114">
        <v>659546.15093</v>
      </c>
      <c r="L63" s="114">
        <v>114233.77126000001</v>
      </c>
    </row>
    <row r="64" spans="1:12" ht="15" customHeight="1">
      <c r="A64" s="116" t="s">
        <v>622</v>
      </c>
      <c r="B64" s="114">
        <v>90410.709189999994</v>
      </c>
      <c r="C64" s="114">
        <v>89721.305069999988</v>
      </c>
      <c r="D64" s="114">
        <v>111242.77789</v>
      </c>
      <c r="E64" s="114">
        <v>129898.54167000001</v>
      </c>
      <c r="F64" s="114">
        <v>119807.0258</v>
      </c>
      <c r="G64" s="114">
        <v>135002.77612999998</v>
      </c>
      <c r="H64" s="114">
        <v>167706.85887</v>
      </c>
      <c r="I64" s="114">
        <v>183132.59020999999</v>
      </c>
      <c r="J64" s="114">
        <v>25336.944809999997</v>
      </c>
      <c r="K64" s="114">
        <v>296803.15018</v>
      </c>
      <c r="L64" s="114">
        <v>34951.212180000002</v>
      </c>
    </row>
    <row r="65" spans="1:12" ht="15" customHeight="1">
      <c r="A65" s="116" t="s">
        <v>623</v>
      </c>
      <c r="B65" s="114">
        <v>-119807.26148</v>
      </c>
      <c r="C65" s="114">
        <v>-117030.66668000001</v>
      </c>
      <c r="D65" s="114">
        <v>-163805.58162000001</v>
      </c>
      <c r="E65" s="114">
        <v>-205052.27416999999</v>
      </c>
      <c r="F65" s="114">
        <v>-185349.97994999998</v>
      </c>
      <c r="G65" s="114">
        <v>-235860.88466000001</v>
      </c>
      <c r="H65" s="114">
        <v>-242172.57741</v>
      </c>
      <c r="I65" s="114">
        <v>-211233.02028999999</v>
      </c>
      <c r="J65" s="114">
        <v>-42418.836590000006</v>
      </c>
      <c r="K65" s="114">
        <v>-362511.81770000001</v>
      </c>
      <c r="L65" s="114">
        <v>-51686.807840000001</v>
      </c>
    </row>
    <row r="66" spans="1:12" ht="15" customHeight="1">
      <c r="A66" s="147" t="s">
        <v>624</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84129.620800000004</v>
      </c>
      <c r="K66" s="114">
        <v>593837.48340999999</v>
      </c>
      <c r="L66" s="114">
        <v>97498.175599999988</v>
      </c>
    </row>
    <row r="67" spans="1:12" ht="15" customHeight="1">
      <c r="A67" s="148" t="s">
        <v>625</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-89774.395000000004</v>
      </c>
      <c r="K67" s="114">
        <v>-583284.92233000009</v>
      </c>
      <c r="L67" s="114">
        <v>-97438.038220000002</v>
      </c>
    </row>
    <row r="68" spans="1:12" ht="15" customHeight="1">
      <c r="A68" s="117" t="s">
        <v>626</v>
      </c>
      <c r="B68" s="114">
        <v>38117.798040000001</v>
      </c>
      <c r="C68" s="114">
        <v>40341.169470000001</v>
      </c>
      <c r="D68" s="114">
        <v>40574.755799999999</v>
      </c>
      <c r="E68" s="114">
        <v>40079.74235</v>
      </c>
      <c r="F68" s="114">
        <v>42454.001539999997</v>
      </c>
      <c r="G68" s="114">
        <v>53227.896139999997</v>
      </c>
      <c r="H68" s="114">
        <v>52163.382290000001</v>
      </c>
      <c r="I68" s="114">
        <v>35563.32703</v>
      </c>
      <c r="J68" s="114">
        <v>-5644.7741999999998</v>
      </c>
      <c r="K68" s="114">
        <v>10552.561079999999</v>
      </c>
      <c r="L68" s="114">
        <v>60.13738</v>
      </c>
    </row>
    <row r="69" spans="1:12" ht="15" customHeight="1">
      <c r="A69" s="117" t="s">
        <v>627</v>
      </c>
      <c r="B69" s="114">
        <v>247.05882</v>
      </c>
      <c r="C69" s="114">
        <v>139.16004999999998</v>
      </c>
      <c r="D69" s="114">
        <v>86.879199999999997</v>
      </c>
      <c r="E69" s="114">
        <v>140.77169000000001</v>
      </c>
      <c r="F69" s="114">
        <v>388.72230999999999</v>
      </c>
      <c r="G69" s="114">
        <v>210.92975000000001</v>
      </c>
      <c r="H69" s="114">
        <v>277.25900999999999</v>
      </c>
      <c r="I69" s="114">
        <v>901.4703199999999</v>
      </c>
      <c r="J69" s="114">
        <v>57.188069999999996</v>
      </c>
      <c r="K69" s="114">
        <v>244.49601999999999</v>
      </c>
      <c r="L69" s="114">
        <v>10.45744</v>
      </c>
    </row>
    <row r="70" spans="1:12" ht="15" customHeight="1">
      <c r="A70" s="115" t="s">
        <v>976</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56.905059999999999</v>
      </c>
      <c r="K70" s="114">
        <v>241.45371</v>
      </c>
      <c r="L70" s="114">
        <v>9.381219999999999</v>
      </c>
    </row>
    <row r="71" spans="1:12" ht="15" customHeight="1">
      <c r="A71" s="115" t="s">
        <v>977</v>
      </c>
      <c r="B71" s="114">
        <v>6.6820200000000005</v>
      </c>
      <c r="C71" s="114">
        <v>2.4882199999999997</v>
      </c>
      <c r="D71" s="114">
        <v>2.3346999999999998</v>
      </c>
      <c r="E71" s="114">
        <v>1.94974</v>
      </c>
      <c r="F71" s="114">
        <v>1.58053</v>
      </c>
      <c r="G71" s="114">
        <v>3.8247499999999999</v>
      </c>
      <c r="H71" s="114">
        <v>2.6222600000000003</v>
      </c>
      <c r="I71" s="114">
        <v>5.2472500000000002</v>
      </c>
      <c r="J71" s="114">
        <v>0.28300999999999998</v>
      </c>
      <c r="K71" s="114">
        <v>3.0423100000000001</v>
      </c>
      <c r="L71" s="114">
        <v>1.07622</v>
      </c>
    </row>
    <row r="72" spans="1:12" ht="15" customHeight="1">
      <c r="A72" s="147" t="s">
        <v>628</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-3.77746</v>
      </c>
      <c r="K72" s="114">
        <v>-50.201769999999996</v>
      </c>
      <c r="L72" s="114">
        <v>-10.616879999999998</v>
      </c>
    </row>
    <row r="73" spans="1:12" ht="15" customHeight="1">
      <c r="A73" s="147" t="s">
        <v>1288</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-3.7764499999999996</v>
      </c>
      <c r="K73" s="114">
        <v>-50.199260000000002</v>
      </c>
      <c r="L73" s="114">
        <v>-10.61636</v>
      </c>
    </row>
    <row r="74" spans="1:12" ht="15" customHeight="1">
      <c r="A74" s="148" t="s">
        <v>978</v>
      </c>
      <c r="B74" s="114">
        <v>-4.8250699999999993</v>
      </c>
      <c r="C74" s="114">
        <v>-1.50953</v>
      </c>
      <c r="D74" s="114">
        <v>-1.34077</v>
      </c>
      <c r="E74" s="114">
        <v>-1.0707899999999999</v>
      </c>
      <c r="F74" s="114">
        <v>-0.51741999999999999</v>
      </c>
      <c r="G74" s="114">
        <v>-0.14368</v>
      </c>
      <c r="H74" s="114">
        <v>-4.9229999999999996E-2</v>
      </c>
      <c r="I74" s="114">
        <v>-0.52240999999999993</v>
      </c>
      <c r="J74" s="114">
        <v>-1.01E-3</v>
      </c>
      <c r="K74" s="114">
        <v>-2.5099999999999996E-3</v>
      </c>
      <c r="L74" s="114">
        <v>-5.2000000000000006E-4</v>
      </c>
    </row>
    <row r="75" spans="1:12" ht="15" customHeight="1">
      <c r="A75" s="147" t="s">
        <v>629</v>
      </c>
      <c r="B75" s="114">
        <v>38071.02837</v>
      </c>
      <c r="C75" s="114">
        <v>40372.392630000002</v>
      </c>
      <c r="D75" s="114">
        <v>40333.028109999999</v>
      </c>
      <c r="E75" s="114">
        <v>39775.51627</v>
      </c>
      <c r="F75" s="114">
        <v>42794.88566</v>
      </c>
      <c r="G75" s="114">
        <v>52919.549310000002</v>
      </c>
      <c r="H75" s="114">
        <v>51849.052349999998</v>
      </c>
      <c r="I75" s="114">
        <v>35356.390619999998</v>
      </c>
      <c r="J75" s="114">
        <v>-5591.3635899999999</v>
      </c>
      <c r="K75" s="114">
        <v>10746.85533</v>
      </c>
      <c r="L75" s="114">
        <v>59.977940000000004</v>
      </c>
    </row>
    <row r="76" spans="1:12" ht="15" customHeight="1">
      <c r="A76" s="149" t="s">
        <v>967</v>
      </c>
      <c r="B76" s="114">
        <v>-564.02329000000009</v>
      </c>
      <c r="C76" s="114">
        <v>-539.98868999999991</v>
      </c>
      <c r="D76" s="114">
        <v>-627.3908100000001</v>
      </c>
      <c r="E76" s="114">
        <v>400.96357</v>
      </c>
      <c r="F76" s="114">
        <v>-27.545720000000003</v>
      </c>
      <c r="G76" s="114">
        <v>-970.35082</v>
      </c>
      <c r="H76" s="114">
        <v>176.22892999999999</v>
      </c>
      <c r="I76" s="114">
        <v>-1327.0554199999999</v>
      </c>
      <c r="J76" s="114">
        <v>-609.20907999999997</v>
      </c>
      <c r="K76" s="114">
        <v>-1042.94595</v>
      </c>
      <c r="L76" s="114">
        <v>-65.828210000000013</v>
      </c>
    </row>
    <row r="77" spans="1:12" ht="15" customHeight="1">
      <c r="A77" s="117" t="s">
        <v>630</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-6200.5726699999996</v>
      </c>
      <c r="K77" s="114">
        <v>9703.909380000001</v>
      </c>
      <c r="L77" s="114">
        <v>-5.8502700000000001</v>
      </c>
    </row>
    <row r="78" spans="1:12" ht="15" customHeight="1">
      <c r="A78" s="116" t="s">
        <v>631</v>
      </c>
      <c r="B78" s="114">
        <v>-328.78746000000001</v>
      </c>
      <c r="C78" s="114">
        <v>-141.54326</v>
      </c>
      <c r="D78" s="114">
        <v>2476.8597599999998</v>
      </c>
      <c r="E78" s="114">
        <v>4436.5932699999994</v>
      </c>
      <c r="F78" s="114">
        <v>1978.15608</v>
      </c>
      <c r="G78" s="114">
        <v>1267.5048999999999</v>
      </c>
      <c r="H78" s="114">
        <v>-2677.1809600000001</v>
      </c>
      <c r="I78" s="114">
        <v>4189.6991699999999</v>
      </c>
      <c r="J78" s="114">
        <v>4726.44362</v>
      </c>
      <c r="K78" s="114">
        <v>16348.55897</v>
      </c>
      <c r="L78" s="114">
        <v>804.49209999999994</v>
      </c>
    </row>
    <row r="79" spans="1:12" ht="15" customHeight="1">
      <c r="A79" s="147" t="s">
        <v>632</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-1474.12905</v>
      </c>
      <c r="K79" s="114">
        <v>26052.468350000003</v>
      </c>
      <c r="L79" s="114">
        <v>798.64182999999991</v>
      </c>
    </row>
    <row r="80" spans="1:12" ht="15" customHeight="1">
      <c r="A80" s="116" t="s">
        <v>633</v>
      </c>
      <c r="B80" s="114">
        <v>0</v>
      </c>
      <c r="C80" s="114">
        <v>0</v>
      </c>
      <c r="D80" s="114">
        <v>0</v>
      </c>
      <c r="E80" s="114">
        <v>0</v>
      </c>
      <c r="F80" s="114">
        <v>0</v>
      </c>
      <c r="G80" s="114">
        <v>1.0000000000000001E-5</v>
      </c>
      <c r="H80" s="114">
        <v>0</v>
      </c>
      <c r="I80" s="114">
        <v>0</v>
      </c>
      <c r="J80" s="114">
        <v>0</v>
      </c>
      <c r="K80" s="114">
        <v>0</v>
      </c>
      <c r="L80" s="114">
        <v>0</v>
      </c>
    </row>
    <row r="81" spans="1:12" ht="15" customHeight="1">
      <c r="A81" s="147" t="s">
        <v>634</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-1474.12905</v>
      </c>
      <c r="K81" s="114">
        <v>26052.468350000003</v>
      </c>
      <c r="L81" s="114">
        <v>798.64182999999991</v>
      </c>
    </row>
    <row r="82" spans="1:12" ht="15" customHeight="1" thickBot="1">
      <c r="A82" s="116" t="s">
        <v>635</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-671.62531000000001</v>
      </c>
      <c r="K82" s="114">
        <v>-4506.4706999999999</v>
      </c>
      <c r="L82" s="114">
        <v>-478.40636999999998</v>
      </c>
    </row>
    <row r="83" spans="1:12" ht="15" customHeight="1" thickTop="1" thickBot="1">
      <c r="A83" s="392" t="s">
        <v>636</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-2145.7543599999999</v>
      </c>
      <c r="K83" s="393">
        <v>21545.997649999998</v>
      </c>
      <c r="L83" s="393">
        <v>320.23546000000005</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961</v>
      </c>
      <c r="B2" s="732"/>
      <c r="C2" s="732"/>
      <c r="D2" s="732"/>
      <c r="E2" s="732"/>
      <c r="F2" s="732"/>
      <c r="G2" s="732"/>
      <c r="H2" s="732"/>
      <c r="I2" s="732"/>
      <c r="J2" s="732"/>
      <c r="K2" s="732"/>
      <c r="L2" s="732"/>
      <c r="M2" s="732"/>
      <c r="N2" s="732"/>
    </row>
    <row r="3" spans="1:14" s="43" customFormat="1" ht="15" customHeight="1">
      <c r="A3" s="396"/>
      <c r="B3" s="396"/>
      <c r="C3" s="732" t="s">
        <v>817</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0" t="s">
        <v>578</v>
      </c>
      <c r="J6" s="390" t="s">
        <v>1254</v>
      </c>
      <c r="K6" s="390" t="s">
        <v>1321</v>
      </c>
      <c r="L6" s="390" t="s">
        <v>1520</v>
      </c>
      <c r="M6" s="390" t="s">
        <v>1462</v>
      </c>
      <c r="N6" s="398" t="s">
        <v>1521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0"/>
      <c r="J8" s="400"/>
      <c r="K8" s="400"/>
      <c r="L8" s="400"/>
      <c r="M8" s="400"/>
      <c r="N8" s="401"/>
    </row>
    <row r="9" spans="1:14" ht="15" customHeight="1" thickTop="1">
      <c r="A9" s="47" t="s">
        <v>747</v>
      </c>
      <c r="B9" s="46" t="s">
        <v>818</v>
      </c>
      <c r="C9" s="165" t="s">
        <v>819</v>
      </c>
      <c r="D9" s="130">
        <v>0.1183</v>
      </c>
      <c r="E9" s="130">
        <v>0.11550000000000001</v>
      </c>
      <c r="F9" s="130">
        <v>0.1138</v>
      </c>
      <c r="G9" s="130">
        <v>0.1066</v>
      </c>
      <c r="H9" s="130">
        <v>0.1263</v>
      </c>
      <c r="I9" s="130">
        <v>0.11509999999999999</v>
      </c>
      <c r="J9" s="130">
        <v>0.1047</v>
      </c>
      <c r="K9" s="130">
        <v>0.1086</v>
      </c>
      <c r="L9" s="130">
        <v>0.1045</v>
      </c>
      <c r="M9" s="130">
        <v>0.1016</v>
      </c>
      <c r="N9" s="130">
        <v>0.1031</v>
      </c>
    </row>
    <row r="10" spans="1:14" ht="15" customHeight="1" thickBot="1">
      <c r="A10" s="47" t="s">
        <v>747</v>
      </c>
      <c r="B10" s="46" t="s">
        <v>820</v>
      </c>
      <c r="C10" s="165" t="s">
        <v>821</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0.74239999999999995</v>
      </c>
      <c r="M10" s="130">
        <v>0.74470000000000003</v>
      </c>
      <c r="N10" s="130">
        <v>0.747</v>
      </c>
    </row>
    <row r="11" spans="1:14" s="19" customFormat="1" ht="15" customHeight="1" thickTop="1" thickBot="1">
      <c r="A11" s="47"/>
      <c r="B11" s="164"/>
      <c r="C11" s="399" t="s">
        <v>523</v>
      </c>
      <c r="D11" s="400"/>
      <c r="E11" s="400"/>
      <c r="F11" s="400"/>
      <c r="G11" s="400"/>
      <c r="H11" s="400"/>
      <c r="I11" s="400"/>
      <c r="J11" s="400"/>
      <c r="K11" s="400"/>
      <c r="L11" s="400"/>
      <c r="M11" s="400"/>
      <c r="N11" s="401"/>
    </row>
    <row r="12" spans="1:14" s="78" customFormat="1" ht="15" customHeight="1" thickTop="1">
      <c r="A12" s="47" t="s">
        <v>747</v>
      </c>
      <c r="B12" s="46" t="s">
        <v>822</v>
      </c>
      <c r="C12" s="165" t="s">
        <v>1398</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0.71519999999999995</v>
      </c>
      <c r="M12" s="130">
        <v>0.73099999999999998</v>
      </c>
      <c r="N12" s="130">
        <v>0.72609999999999997</v>
      </c>
    </row>
    <row r="13" spans="1:14" s="77" customFormat="1" ht="15" customHeight="1">
      <c r="A13" s="47" t="s">
        <v>747</v>
      </c>
      <c r="B13" s="46" t="s">
        <v>823</v>
      </c>
      <c r="C13" s="165" t="s">
        <v>1399</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0.71519999999999995</v>
      </c>
      <c r="M13" s="130">
        <v>0.73129999999999995</v>
      </c>
      <c r="N13" s="130">
        <v>0.72619999999999996</v>
      </c>
    </row>
    <row r="14" spans="1:14" s="77" customFormat="1" ht="15" customHeight="1">
      <c r="A14" s="47"/>
      <c r="B14" s="46"/>
      <c r="C14" s="165" t="s">
        <v>1400</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7.8899999999999998E-2</v>
      </c>
      <c r="M14" s="130">
        <v>7.9000000000000001E-2</v>
      </c>
      <c r="N14" s="130">
        <v>8.3599999999999994E-2</v>
      </c>
    </row>
    <row r="15" spans="1:14" s="77" customFormat="1" ht="15" customHeight="1" thickBot="1">
      <c r="A15" s="47" t="s">
        <v>747</v>
      </c>
      <c r="B15" s="46" t="s">
        <v>824</v>
      </c>
      <c r="C15" s="165" t="s">
        <v>1401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825</v>
      </c>
      <c r="D16" s="400"/>
      <c r="E16" s="400"/>
      <c r="F16" s="400"/>
      <c r="G16" s="400"/>
      <c r="H16" s="400"/>
      <c r="I16" s="400"/>
      <c r="J16" s="400"/>
      <c r="K16" s="400"/>
      <c r="L16" s="400"/>
      <c r="M16" s="400"/>
      <c r="N16" s="401"/>
    </row>
    <row r="17" spans="1:14" s="78" customFormat="1" ht="15" customHeight="1" thickTop="1">
      <c r="A17" s="47" t="s">
        <v>747</v>
      </c>
      <c r="B17" s="46" t="s">
        <v>826</v>
      </c>
      <c r="C17" s="165" t="s">
        <v>1402</v>
      </c>
      <c r="D17" s="130">
        <v>0.1154</v>
      </c>
      <c r="E17" s="130">
        <v>0.1762</v>
      </c>
      <c r="F17" s="130">
        <v>0.14269999999999999</v>
      </c>
      <c r="G17" s="130">
        <v>0.1265</v>
      </c>
      <c r="H17" s="130">
        <v>0.1123</v>
      </c>
      <c r="I17" s="130">
        <v>0.10680000000000001</v>
      </c>
      <c r="J17" s="130">
        <v>7.5300000000000006E-2</v>
      </c>
      <c r="K17" s="130">
        <v>6.7199999999999996E-2</v>
      </c>
      <c r="L17" s="130">
        <v>6.8000000000000005E-2</v>
      </c>
      <c r="M17" s="130">
        <v>7.9000000000000001E-2</v>
      </c>
      <c r="N17" s="130">
        <v>7.2099999999999997E-2</v>
      </c>
    </row>
    <row r="18" spans="1:14" s="77" customFormat="1" ht="15" customHeight="1">
      <c r="A18" s="47" t="s">
        <v>747</v>
      </c>
      <c r="B18" s="46" t="s">
        <v>827</v>
      </c>
      <c r="C18" s="165" t="s">
        <v>1403</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0.93200000000000005</v>
      </c>
      <c r="M18" s="130">
        <v>0.92100000000000004</v>
      </c>
      <c r="N18" s="130">
        <v>0.92789999999999995</v>
      </c>
    </row>
    <row r="19" spans="1:14" s="77" customFormat="1" ht="15" customHeight="1" thickBot="1">
      <c r="A19" s="47" t="s">
        <v>747</v>
      </c>
      <c r="B19" s="46" t="s">
        <v>828</v>
      </c>
      <c r="C19" s="165" t="s">
        <v>829</v>
      </c>
      <c r="D19" s="168">
        <v>590.3895</v>
      </c>
      <c r="E19" s="168">
        <v>596.69920000000002</v>
      </c>
      <c r="F19" s="168">
        <v>605.7183</v>
      </c>
      <c r="G19" s="168">
        <v>614.42200000000003</v>
      </c>
      <c r="H19" s="168">
        <v>645.2319</v>
      </c>
      <c r="I19" s="168">
        <v>628.03279999999995</v>
      </c>
      <c r="J19" s="168">
        <v>621.57389999999998</v>
      </c>
      <c r="K19" s="168">
        <v>624.17139999999995</v>
      </c>
      <c r="L19" s="168">
        <v>618.50580000000002</v>
      </c>
      <c r="M19" s="168">
        <v>630.20209999999997</v>
      </c>
      <c r="N19" s="168">
        <v>633.41060000000004</v>
      </c>
    </row>
    <row r="20" spans="1:14" s="19" customFormat="1" ht="15" customHeight="1" thickTop="1" thickBot="1">
      <c r="A20" s="47"/>
      <c r="B20" s="164"/>
      <c r="C20" s="399" t="s">
        <v>830</v>
      </c>
      <c r="D20" s="400"/>
      <c r="E20" s="400"/>
      <c r="F20" s="400"/>
      <c r="G20" s="400"/>
      <c r="H20" s="400"/>
      <c r="I20" s="400"/>
      <c r="J20" s="400"/>
      <c r="K20" s="400"/>
      <c r="L20" s="400"/>
      <c r="M20" s="400"/>
      <c r="N20" s="401"/>
    </row>
    <row r="21" spans="1:14" s="78" customFormat="1" ht="15" customHeight="1" thickTop="1">
      <c r="A21" s="47" t="s">
        <v>747</v>
      </c>
      <c r="B21" s="46" t="s">
        <v>831</v>
      </c>
      <c r="C21" s="165" t="s">
        <v>832</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0.97019999999999995</v>
      </c>
      <c r="M21" s="130">
        <v>0.96950000000000003</v>
      </c>
      <c r="N21" s="130">
        <v>0.96109999999999995</v>
      </c>
    </row>
    <row r="22" spans="1:14" s="77" customFormat="1" ht="15" customHeight="1">
      <c r="A22" s="47" t="s">
        <v>747</v>
      </c>
      <c r="B22" s="46" t="s">
        <v>833</v>
      </c>
      <c r="C22" s="165" t="s">
        <v>834</v>
      </c>
      <c r="D22" s="130">
        <v>2.5399999999999999E-2</v>
      </c>
      <c r="E22" s="130">
        <v>2.7699999999999999E-2</v>
      </c>
      <c r="F22" s="130">
        <v>3.39E-2</v>
      </c>
      <c r="G22" s="130">
        <v>3.7999999999999999E-2</v>
      </c>
      <c r="H22" s="130">
        <v>4.5699999999999998E-2</v>
      </c>
      <c r="I22" s="130">
        <v>5.16E-2</v>
      </c>
      <c r="J22" s="130">
        <v>5.9499999999999997E-2</v>
      </c>
      <c r="K22" s="130">
        <v>0.29289999999999999</v>
      </c>
      <c r="L22" s="130">
        <v>0.30880000000000002</v>
      </c>
      <c r="M22" s="130">
        <v>0.29480000000000001</v>
      </c>
      <c r="N22" s="130">
        <v>0.28999999999999998</v>
      </c>
    </row>
    <row r="23" spans="1:14" s="77" customFormat="1" ht="15" customHeight="1">
      <c r="A23" s="47" t="s">
        <v>747</v>
      </c>
      <c r="B23" s="46" t="s">
        <v>835</v>
      </c>
      <c r="C23" s="165" t="s">
        <v>836</v>
      </c>
      <c r="D23" s="130">
        <v>1.83E-2</v>
      </c>
      <c r="E23" s="130">
        <v>1.89E-2</v>
      </c>
      <c r="F23" s="130">
        <v>2.18E-2</v>
      </c>
      <c r="G23" s="130">
        <v>2.47E-2</v>
      </c>
      <c r="H23" s="130">
        <v>2.7099999999999999E-2</v>
      </c>
      <c r="I23" s="130">
        <v>3.3099999999999997E-2</v>
      </c>
      <c r="J23" s="130">
        <v>2.7300000000000001E-2</v>
      </c>
      <c r="K23" s="130">
        <v>2.47E-2</v>
      </c>
      <c r="L23" s="130">
        <v>2.98E-2</v>
      </c>
      <c r="M23" s="130">
        <v>3.0499999999999999E-2</v>
      </c>
      <c r="N23" s="130">
        <v>3.8899999999999997E-2</v>
      </c>
    </row>
    <row r="24" spans="1:14" s="77" customFormat="1" ht="15" customHeight="1">
      <c r="A24" s="47" t="s">
        <v>747</v>
      </c>
      <c r="B24" s="46" t="s">
        <v>837</v>
      </c>
      <c r="C24" s="165" t="s">
        <v>838</v>
      </c>
      <c r="D24" s="130">
        <v>2.29E-2</v>
      </c>
      <c r="E24" s="130">
        <v>2.47E-2</v>
      </c>
      <c r="F24" s="130">
        <v>3.0499999999999999E-2</v>
      </c>
      <c r="G24" s="130">
        <v>3.3099999999999997E-2</v>
      </c>
      <c r="H24" s="130">
        <v>3.9199999999999999E-2</v>
      </c>
      <c r="I24" s="130">
        <v>4.3900000000000002E-2</v>
      </c>
      <c r="J24" s="130">
        <v>5.4100000000000002E-2</v>
      </c>
      <c r="K24" s="130">
        <v>0.29299999999999998</v>
      </c>
      <c r="L24" s="130">
        <v>0.30690000000000001</v>
      </c>
      <c r="M24" s="130">
        <v>0.29060000000000002</v>
      </c>
      <c r="N24" s="130">
        <v>0.2833</v>
      </c>
    </row>
    <row r="25" spans="1:14" s="77" customFormat="1" ht="15" customHeight="1">
      <c r="A25" s="47" t="s">
        <v>747</v>
      </c>
      <c r="B25" s="46" t="s">
        <v>839</v>
      </c>
      <c r="C25" s="165" t="s">
        <v>840</v>
      </c>
      <c r="D25" s="130">
        <v>0.1116</v>
      </c>
      <c r="E25" s="130">
        <v>0.1245</v>
      </c>
      <c r="F25" s="130">
        <v>0.12039999999999999</v>
      </c>
      <c r="G25" s="130">
        <v>0.15010000000000001</v>
      </c>
      <c r="H25" s="130">
        <v>0.16389999999999999</v>
      </c>
      <c r="I25" s="130">
        <v>0.17699999999999999</v>
      </c>
      <c r="J25" s="130">
        <v>0.1163</v>
      </c>
      <c r="K25" s="130">
        <v>2.46E-2</v>
      </c>
      <c r="L25" s="130">
        <v>3.5700000000000003E-2</v>
      </c>
      <c r="M25" s="130">
        <v>4.4299999999999999E-2</v>
      </c>
      <c r="N25" s="130">
        <v>6.1199999999999997E-2</v>
      </c>
    </row>
    <row r="26" spans="1:14" s="77" customFormat="1" ht="15" customHeight="1">
      <c r="A26" s="47" t="s">
        <v>747</v>
      </c>
      <c r="B26" s="46" t="s">
        <v>841</v>
      </c>
      <c r="C26" s="165" t="s">
        <v>842</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0.1208</v>
      </c>
      <c r="M26" s="130">
        <v>0.10929999999999999</v>
      </c>
      <c r="N26" s="130">
        <v>0.1069</v>
      </c>
    </row>
    <row r="27" spans="1:14" s="77" customFormat="1" ht="15" customHeight="1">
      <c r="A27" s="47" t="s">
        <v>747</v>
      </c>
      <c r="B27" s="46" t="s">
        <v>843</v>
      </c>
      <c r="C27" s="165" t="s">
        <v>1404</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9.4899999999999998E-2</v>
      </c>
      <c r="M27" s="130">
        <v>8.9499999999999996E-2</v>
      </c>
      <c r="N27" s="130">
        <v>9.4200000000000006E-2</v>
      </c>
    </row>
    <row r="28" spans="1:14" s="77" customFormat="1" ht="15" customHeight="1">
      <c r="A28" s="47" t="s">
        <v>747</v>
      </c>
      <c r="B28" s="46" t="s">
        <v>844</v>
      </c>
      <c r="C28" s="165" t="s">
        <v>845</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0.95569999999999999</v>
      </c>
      <c r="M28" s="130">
        <v>0.95940000000000003</v>
      </c>
      <c r="N28" s="130">
        <v>0.94030000000000002</v>
      </c>
    </row>
    <row r="29" spans="1:14" s="77" customFormat="1" ht="15" customHeight="1">
      <c r="A29" s="47" t="s">
        <v>747</v>
      </c>
      <c r="B29" s="46" t="s">
        <v>846</v>
      </c>
      <c r="C29" s="165" t="s">
        <v>847</v>
      </c>
      <c r="D29" s="130">
        <v>1.0800000000000001E-2</v>
      </c>
      <c r="E29" s="130">
        <v>1.23E-2</v>
      </c>
      <c r="F29" s="130">
        <v>1.2999999999999999E-2</v>
      </c>
      <c r="G29" s="130">
        <v>1.34E-2</v>
      </c>
      <c r="H29" s="130">
        <v>1.3899999999999999E-2</v>
      </c>
      <c r="I29" s="130">
        <v>1.3599999999999999E-2</v>
      </c>
      <c r="J29" s="130">
        <v>1E-4</v>
      </c>
      <c r="K29" s="130">
        <v>3.7000000000000002E-3</v>
      </c>
      <c r="L29" s="130">
        <v>1.0500000000000001E-2</v>
      </c>
      <c r="M29" s="130">
        <v>7.7999999999999996E-3</v>
      </c>
      <c r="N29" s="130">
        <v>1.9E-2</v>
      </c>
    </row>
    <row r="30" spans="1:14" s="77" customFormat="1" ht="15" customHeight="1">
      <c r="A30" s="47" t="s">
        <v>747</v>
      </c>
      <c r="B30" s="46" t="s">
        <v>848</v>
      </c>
      <c r="C30" s="165" t="s">
        <v>849</v>
      </c>
      <c r="D30" s="130">
        <v>3.5000000000000001E-3</v>
      </c>
      <c r="E30" s="130">
        <v>2.8E-3</v>
      </c>
      <c r="F30" s="130">
        <v>2.7000000000000001E-3</v>
      </c>
      <c r="G30" s="130">
        <v>3.8999999999999998E-3</v>
      </c>
      <c r="H30" s="130">
        <v>3.5000000000000001E-3</v>
      </c>
      <c r="I30" s="130">
        <v>4.0000000000000001E-3</v>
      </c>
      <c r="J30" s="130">
        <v>0</v>
      </c>
      <c r="K30" s="130">
        <v>2.5999999999999999E-3</v>
      </c>
      <c r="L30" s="130">
        <v>5.7000000000000002E-3</v>
      </c>
      <c r="M30" s="130">
        <v>3.2000000000000002E-3</v>
      </c>
      <c r="N30" s="130">
        <v>8.3999999999999995E-3</v>
      </c>
    </row>
    <row r="31" spans="1:14" s="77" customFormat="1" ht="15" customHeight="1">
      <c r="A31" s="47" t="s">
        <v>747</v>
      </c>
      <c r="B31" s="46" t="s">
        <v>850</v>
      </c>
      <c r="C31" s="165" t="s">
        <v>851</v>
      </c>
      <c r="D31" s="130">
        <v>8.9999999999999998E-4</v>
      </c>
      <c r="E31" s="130">
        <v>8.0000000000000004E-4</v>
      </c>
      <c r="F31" s="130">
        <v>1.1999999999999999E-3</v>
      </c>
      <c r="G31" s="130">
        <v>1E-3</v>
      </c>
      <c r="H31" s="130">
        <v>1.5E-3</v>
      </c>
      <c r="I31" s="130">
        <v>1.6999999999999999E-3</v>
      </c>
      <c r="J31" s="130">
        <v>8.9999999999999998E-4</v>
      </c>
      <c r="K31" s="130">
        <v>1.6000000000000001E-3</v>
      </c>
      <c r="L31" s="130">
        <v>1.8E-3</v>
      </c>
      <c r="M31" s="130">
        <v>2.0999999999999999E-3</v>
      </c>
      <c r="N31" s="130">
        <v>2.3999999999999998E-3</v>
      </c>
    </row>
    <row r="32" spans="1:14" s="77" customFormat="1" ht="15" customHeight="1">
      <c r="A32" s="47" t="s">
        <v>747</v>
      </c>
      <c r="B32" s="46" t="s">
        <v>852</v>
      </c>
      <c r="C32" s="165" t="s">
        <v>853</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6.9999999999999999E-4</v>
      </c>
      <c r="M32" s="130">
        <v>1.6000000000000001E-3</v>
      </c>
      <c r="N32" s="130">
        <v>1.5E-3</v>
      </c>
    </row>
    <row r="33" spans="1:14" s="77" customFormat="1" ht="15" customHeight="1" thickBot="1">
      <c r="A33" s="47" t="s">
        <v>747</v>
      </c>
      <c r="B33" s="165" t="s">
        <v>854</v>
      </c>
      <c r="C33" s="165" t="s">
        <v>855</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2.5600000000000001E-2</v>
      </c>
      <c r="M33" s="130">
        <v>2.58E-2</v>
      </c>
      <c r="N33" s="130">
        <v>2.8500000000000001E-2</v>
      </c>
    </row>
    <row r="34" spans="1:14" s="19" customFormat="1" ht="15" customHeight="1" thickTop="1" thickBot="1">
      <c r="A34" s="47"/>
      <c r="B34" s="164"/>
      <c r="C34" s="399" t="s">
        <v>539</v>
      </c>
      <c r="D34" s="400"/>
      <c r="E34" s="400"/>
      <c r="F34" s="400"/>
      <c r="G34" s="400"/>
      <c r="H34" s="400"/>
      <c r="I34" s="400"/>
      <c r="J34" s="400"/>
      <c r="K34" s="400"/>
      <c r="L34" s="400"/>
      <c r="M34" s="400"/>
      <c r="N34" s="401"/>
    </row>
    <row r="35" spans="1:14" s="78" customFormat="1" ht="15" customHeight="1" thickTop="1">
      <c r="A35" s="47" t="s">
        <v>747</v>
      </c>
      <c r="B35" s="46" t="s">
        <v>856</v>
      </c>
      <c r="C35" s="165" t="s">
        <v>857</v>
      </c>
      <c r="D35" s="130">
        <v>0.35160000000000002</v>
      </c>
      <c r="E35" s="130">
        <v>0.3619</v>
      </c>
      <c r="F35" s="130">
        <v>0.3871</v>
      </c>
      <c r="G35" s="130">
        <v>0.36320000000000002</v>
      </c>
      <c r="H35" s="130">
        <v>0.43859999999999999</v>
      </c>
      <c r="I35" s="130">
        <v>0.42630000000000001</v>
      </c>
      <c r="J35" s="130">
        <v>0.40379999999999999</v>
      </c>
      <c r="K35" s="130">
        <v>0.42749999999999999</v>
      </c>
      <c r="L35" s="130">
        <v>0.42459999999999998</v>
      </c>
      <c r="M35" s="130">
        <v>0.4259</v>
      </c>
      <c r="N35" s="130">
        <v>0.44340000000000002</v>
      </c>
    </row>
    <row r="36" spans="1:14" s="77" customFormat="1" ht="15" customHeight="1">
      <c r="A36" s="47" t="s">
        <v>747</v>
      </c>
      <c r="B36" s="46" t="s">
        <v>858</v>
      </c>
      <c r="C36" s="165" t="s">
        <v>859</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0.72089999999999999</v>
      </c>
      <c r="M36" s="130">
        <v>0.69810000000000005</v>
      </c>
      <c r="N36" s="130">
        <v>0.71530000000000005</v>
      </c>
    </row>
    <row r="37" spans="1:14" s="77" customFormat="1" ht="15" customHeight="1">
      <c r="A37" s="47" t="s">
        <v>747</v>
      </c>
      <c r="B37" s="46" t="s">
        <v>860</v>
      </c>
      <c r="C37" s="165" t="s">
        <v>861</v>
      </c>
      <c r="D37" s="130">
        <v>0.29299999999999998</v>
      </c>
      <c r="E37" s="130">
        <v>0.3004</v>
      </c>
      <c r="F37" s="130">
        <v>0.29330000000000001</v>
      </c>
      <c r="G37" s="130">
        <v>0.2611</v>
      </c>
      <c r="H37" s="130">
        <v>0.25240000000000001</v>
      </c>
      <c r="I37" s="130">
        <v>0.21740000000000001</v>
      </c>
      <c r="J37" s="130">
        <v>0.19869999999999999</v>
      </c>
      <c r="K37" s="130">
        <v>0.2177</v>
      </c>
      <c r="L37" s="130">
        <v>0.2089</v>
      </c>
      <c r="M37" s="130">
        <v>0.19350000000000001</v>
      </c>
      <c r="N37" s="130">
        <v>0.1933</v>
      </c>
    </row>
    <row r="38" spans="1:14" s="77" customFormat="1" ht="15" customHeight="1">
      <c r="A38" s="47" t="s">
        <v>747</v>
      </c>
      <c r="B38" s="46" t="s">
        <v>862</v>
      </c>
      <c r="C38" s="165" t="s">
        <v>863</v>
      </c>
      <c r="D38" s="130">
        <v>0.25519999999999998</v>
      </c>
      <c r="E38" s="130">
        <v>0.2621</v>
      </c>
      <c r="F38" s="130">
        <v>0.25430000000000003</v>
      </c>
      <c r="G38" s="130">
        <v>0.22620000000000001</v>
      </c>
      <c r="H38" s="130">
        <v>0.21959999999999999</v>
      </c>
      <c r="I38" s="130">
        <v>0.1865</v>
      </c>
      <c r="J38" s="130">
        <v>0.1696</v>
      </c>
      <c r="K38" s="130">
        <v>0.18509999999999999</v>
      </c>
      <c r="L38" s="130">
        <v>0.1774</v>
      </c>
      <c r="M38" s="130">
        <v>0.1666</v>
      </c>
      <c r="N38" s="130">
        <v>0.16639999999999999</v>
      </c>
    </row>
    <row r="39" spans="1:14" s="77" customFormat="1" ht="15" customHeight="1" thickBot="1">
      <c r="A39" s="47" t="s">
        <v>747</v>
      </c>
      <c r="B39" s="46" t="s">
        <v>864</v>
      </c>
      <c r="C39" s="103" t="s">
        <v>1193</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0.58740000000000003</v>
      </c>
      <c r="M39" s="130">
        <v>0.56989999999999996</v>
      </c>
      <c r="N39" s="130">
        <v>0.57830000000000004</v>
      </c>
    </row>
    <row r="40" spans="1:14" s="19" customFormat="1" ht="15" customHeight="1" thickTop="1" thickBot="1">
      <c r="A40" s="47"/>
      <c r="B40" s="164"/>
      <c r="C40" s="399" t="s">
        <v>544</v>
      </c>
      <c r="D40" s="400"/>
      <c r="E40" s="400"/>
      <c r="F40" s="400"/>
      <c r="G40" s="400"/>
      <c r="H40" s="400"/>
      <c r="I40" s="400"/>
      <c r="J40" s="400"/>
      <c r="K40" s="400"/>
      <c r="L40" s="400"/>
      <c r="M40" s="400"/>
      <c r="N40" s="401"/>
    </row>
    <row r="41" spans="1:14" s="78" customFormat="1" ht="15" customHeight="1" thickTop="1">
      <c r="A41" s="47" t="s">
        <v>747</v>
      </c>
      <c r="B41" s="46" t="s">
        <v>865</v>
      </c>
      <c r="C41" s="165" t="s">
        <v>866</v>
      </c>
      <c r="D41" s="130">
        <v>0.129</v>
      </c>
      <c r="E41" s="130">
        <v>0.12759999999999999</v>
      </c>
      <c r="F41" s="130">
        <v>0.13289999999999999</v>
      </c>
      <c r="G41" s="130">
        <v>0.1336</v>
      </c>
      <c r="H41" s="130">
        <v>0.12989999999999999</v>
      </c>
      <c r="I41" s="130">
        <v>0.1421</v>
      </c>
      <c r="J41" s="130">
        <v>0.14680000000000001</v>
      </c>
      <c r="K41" s="130">
        <v>0.14990000000000001</v>
      </c>
      <c r="L41" s="130">
        <v>0.15079999999999999</v>
      </c>
      <c r="M41" s="130">
        <v>0.13880000000000001</v>
      </c>
      <c r="N41" s="130">
        <v>0.1389</v>
      </c>
    </row>
    <row r="42" spans="1:14" s="77" customFormat="1" ht="15" customHeight="1">
      <c r="A42" s="47" t="s">
        <v>747</v>
      </c>
      <c r="B42" s="46" t="s">
        <v>867</v>
      </c>
      <c r="C42" s="165" t="s">
        <v>868</v>
      </c>
      <c r="D42" s="130">
        <v>0.12889999999999999</v>
      </c>
      <c r="E42" s="130">
        <v>0.12759999999999999</v>
      </c>
      <c r="F42" s="130">
        <v>0.13289999999999999</v>
      </c>
      <c r="G42" s="130">
        <v>0.13350000000000001</v>
      </c>
      <c r="H42" s="130">
        <v>0.1298</v>
      </c>
      <c r="I42" s="130">
        <v>0.1419</v>
      </c>
      <c r="J42" s="130">
        <v>0.14660000000000001</v>
      </c>
      <c r="K42" s="130">
        <v>0.1497</v>
      </c>
      <c r="L42" s="130">
        <v>0.15049999999999999</v>
      </c>
      <c r="M42" s="130">
        <v>0.1386</v>
      </c>
      <c r="N42" s="130">
        <v>0.13880000000000001</v>
      </c>
    </row>
    <row r="43" spans="1:14" s="77" customFormat="1" ht="15" customHeight="1">
      <c r="A43" s="47" t="s">
        <v>747</v>
      </c>
      <c r="B43" s="46" t="s">
        <v>869</v>
      </c>
      <c r="C43" s="165" t="s">
        <v>870</v>
      </c>
      <c r="D43" s="130">
        <v>0.1045</v>
      </c>
      <c r="E43" s="130">
        <v>0.1082</v>
      </c>
      <c r="F43" s="130">
        <v>0.122</v>
      </c>
      <c r="G43" s="130">
        <v>0.14000000000000001</v>
      </c>
      <c r="H43" s="130">
        <v>0.15890000000000001</v>
      </c>
      <c r="I43" s="130">
        <v>0.18379999999999999</v>
      </c>
      <c r="J43" s="130">
        <v>0.13750000000000001</v>
      </c>
      <c r="K43" s="130">
        <v>0.1168</v>
      </c>
      <c r="L43" s="130">
        <v>0.14069999999999999</v>
      </c>
      <c r="M43" s="130">
        <v>0.15790000000000001</v>
      </c>
      <c r="N43" s="130">
        <v>0.2031</v>
      </c>
    </row>
    <row r="44" spans="1:14" s="77" customFormat="1" ht="15" customHeight="1">
      <c r="A44" s="47" t="s">
        <v>747</v>
      </c>
      <c r="B44" s="46" t="s">
        <v>871</v>
      </c>
      <c r="C44" s="165" t="s">
        <v>872</v>
      </c>
      <c r="D44" s="130">
        <v>1.6199999999999999E-2</v>
      </c>
      <c r="E44" s="130">
        <v>1.9800000000000002E-2</v>
      </c>
      <c r="F44" s="130">
        <v>2.29E-2</v>
      </c>
      <c r="G44" s="130">
        <v>3.2300000000000002E-2</v>
      </c>
      <c r="H44" s="130">
        <v>4.3900000000000002E-2</v>
      </c>
      <c r="I44" s="130">
        <v>5.0700000000000002E-2</v>
      </c>
      <c r="J44" s="130">
        <v>3.49E-2</v>
      </c>
      <c r="K44" s="130">
        <v>3.4000000000000002E-2</v>
      </c>
      <c r="L44" s="130">
        <v>5.1999999999999998E-2</v>
      </c>
      <c r="M44" s="130">
        <v>6.7599999999999993E-2</v>
      </c>
      <c r="N44" s="130">
        <v>9.2799999999999994E-2</v>
      </c>
    </row>
    <row r="45" spans="1:14" s="77" customFormat="1" ht="15" customHeight="1">
      <c r="A45" s="47" t="s">
        <v>747</v>
      </c>
      <c r="B45" s="46" t="s">
        <v>873</v>
      </c>
      <c r="C45" s="165" t="s">
        <v>874</v>
      </c>
      <c r="D45" s="130">
        <v>2.81E-2</v>
      </c>
      <c r="E45" s="130">
        <v>2.7E-2</v>
      </c>
      <c r="F45" s="130">
        <v>3.2300000000000002E-2</v>
      </c>
      <c r="G45" s="130">
        <v>4.8300000000000003E-2</v>
      </c>
      <c r="H45" s="130">
        <v>5.8700000000000002E-2</v>
      </c>
      <c r="I45" s="130">
        <v>6.4500000000000002E-2</v>
      </c>
      <c r="J45" s="130">
        <v>3.7400000000000003E-2</v>
      </c>
      <c r="K45" s="130">
        <v>3.8100000000000002E-2</v>
      </c>
      <c r="L45" s="130">
        <v>5.7500000000000002E-2</v>
      </c>
      <c r="M45" s="130">
        <v>5.8799999999999998E-2</v>
      </c>
      <c r="N45" s="130">
        <v>9.1700000000000004E-2</v>
      </c>
    </row>
    <row r="46" spans="1:14" s="77" customFormat="1" ht="15" customHeight="1" thickBot="1">
      <c r="A46" s="47" t="s">
        <v>747</v>
      </c>
      <c r="B46" s="46" t="s">
        <v>875</v>
      </c>
      <c r="C46" s="165" t="s">
        <v>876</v>
      </c>
      <c r="D46" s="130">
        <v>0.1938</v>
      </c>
      <c r="E46" s="130">
        <v>0.19289999999999999</v>
      </c>
      <c r="F46" s="130">
        <v>0.1898</v>
      </c>
      <c r="G46" s="130">
        <v>0.18659999999999999</v>
      </c>
      <c r="H46" s="130">
        <v>0.18179999999999999</v>
      </c>
      <c r="I46" s="130">
        <v>0.18590000000000001</v>
      </c>
      <c r="J46" s="130">
        <v>0.1883</v>
      </c>
      <c r="K46" s="130">
        <v>0.19339999999999999</v>
      </c>
      <c r="L46" s="130">
        <v>0.19450000000000001</v>
      </c>
      <c r="M46" s="130">
        <v>0.19040000000000001</v>
      </c>
      <c r="N46" s="130">
        <v>0.1928</v>
      </c>
    </row>
    <row r="47" spans="1:14" s="45" customFormat="1" ht="15" customHeight="1" thickTop="1" thickBot="1">
      <c r="A47" s="47"/>
      <c r="B47" s="164"/>
      <c r="C47" s="399" t="s">
        <v>877</v>
      </c>
      <c r="D47" s="400"/>
      <c r="E47" s="400"/>
      <c r="F47" s="400"/>
      <c r="G47" s="400"/>
      <c r="H47" s="400"/>
      <c r="I47" s="400"/>
      <c r="J47" s="400"/>
      <c r="K47" s="400"/>
      <c r="L47" s="400"/>
      <c r="M47" s="400"/>
      <c r="N47" s="401"/>
    </row>
    <row r="48" spans="1:14" s="78" customFormat="1" ht="15" customHeight="1" thickTop="1">
      <c r="A48" s="47" t="s">
        <v>747</v>
      </c>
      <c r="B48" s="46" t="s">
        <v>878</v>
      </c>
      <c r="C48" s="165" t="s">
        <v>879</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0.79920000000000002</v>
      </c>
      <c r="M48" s="130">
        <v>0.80779999999999996</v>
      </c>
      <c r="N48" s="130">
        <v>0.8044</v>
      </c>
    </row>
    <row r="49" spans="1:14" s="77" customFormat="1" ht="15" customHeight="1">
      <c r="A49" s="47" t="s">
        <v>747</v>
      </c>
      <c r="B49" s="46" t="s">
        <v>880</v>
      </c>
      <c r="C49" s="165" t="s">
        <v>881</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0.91059999999999997</v>
      </c>
      <c r="M49" s="130">
        <v>0.91920000000000002</v>
      </c>
      <c r="N49" s="130">
        <v>0.92079999999999995</v>
      </c>
    </row>
    <row r="50" spans="1:14" s="77" customFormat="1" ht="15" customHeight="1">
      <c r="A50" s="47" t="s">
        <v>747</v>
      </c>
      <c r="B50" s="46" t="s">
        <v>882</v>
      </c>
      <c r="C50" s="165" t="s">
        <v>883</v>
      </c>
      <c r="D50" s="130">
        <v>4.9799999999999997E-2</v>
      </c>
      <c r="E50" s="130">
        <v>4.8800000000000003E-2</v>
      </c>
      <c r="F50" s="130">
        <v>5.96E-2</v>
      </c>
      <c r="G50" s="130">
        <v>7.1400000000000005E-2</v>
      </c>
      <c r="H50" s="130">
        <v>5.9700000000000003E-2</v>
      </c>
      <c r="I50" s="130">
        <v>8.3500000000000005E-2</v>
      </c>
      <c r="J50" s="130">
        <v>4.6399999999999997E-2</v>
      </c>
      <c r="K50" s="130">
        <v>1.55E-2</v>
      </c>
      <c r="L50" s="130">
        <v>1.6199999999999999E-2</v>
      </c>
      <c r="M50" s="130">
        <v>1.43E-2</v>
      </c>
      <c r="N50" s="130">
        <v>9.7999999999999997E-3</v>
      </c>
    </row>
    <row r="51" spans="1:14" s="77" customFormat="1" ht="15" customHeight="1">
      <c r="A51" s="47" t="s">
        <v>747</v>
      </c>
      <c r="B51" s="46" t="s">
        <v>884</v>
      </c>
      <c r="C51" s="165" t="s">
        <v>1424</v>
      </c>
      <c r="D51" s="130">
        <v>1.1427</v>
      </c>
      <c r="E51" s="130">
        <v>1.1315</v>
      </c>
      <c r="F51" s="130">
        <v>1.0427999999999999</v>
      </c>
      <c r="G51" s="130">
        <v>0.97050000000000003</v>
      </c>
      <c r="H51" s="130">
        <v>1.1565000000000001</v>
      </c>
      <c r="I51" s="130">
        <v>0.9879</v>
      </c>
      <c r="J51" s="130">
        <v>1.2275</v>
      </c>
      <c r="K51" s="130">
        <v>1.3413999999999999</v>
      </c>
      <c r="L51" s="130">
        <v>1.3340000000000001</v>
      </c>
      <c r="M51" s="130">
        <v>1.3869</v>
      </c>
      <c r="N51" s="130">
        <v>1.4097</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34" t="s">
        <v>556</v>
      </c>
      <c r="D53" s="734"/>
      <c r="E53" s="734"/>
      <c r="F53" s="734"/>
      <c r="G53" s="734"/>
      <c r="H53" s="734"/>
      <c r="I53" s="734"/>
      <c r="J53" s="734"/>
      <c r="K53" s="734"/>
      <c r="L53" s="734"/>
      <c r="M53" s="734"/>
      <c r="N53" s="734"/>
    </row>
    <row r="54" spans="1:14" ht="49.5" customHeight="1">
      <c r="A54" s="47"/>
      <c r="B54" s="47"/>
      <c r="C54" s="729" t="s">
        <v>886</v>
      </c>
      <c r="D54" s="729"/>
      <c r="E54" s="729"/>
      <c r="F54" s="729"/>
      <c r="G54" s="729"/>
      <c r="H54" s="729"/>
      <c r="I54" s="729"/>
      <c r="J54" s="729"/>
      <c r="K54" s="729"/>
      <c r="L54" s="729"/>
      <c r="M54" s="729"/>
      <c r="N54" s="729"/>
    </row>
    <row r="55" spans="1:14" ht="51" customHeight="1">
      <c r="A55" s="47"/>
      <c r="B55" s="47"/>
      <c r="C55" s="729" t="s">
        <v>887</v>
      </c>
      <c r="D55" s="729"/>
      <c r="E55" s="729"/>
      <c r="F55" s="729"/>
      <c r="G55" s="729"/>
      <c r="H55" s="729"/>
      <c r="I55" s="729"/>
      <c r="J55" s="729"/>
      <c r="K55" s="729"/>
      <c r="L55" s="729"/>
      <c r="M55" s="729"/>
      <c r="N55" s="729"/>
    </row>
    <row r="56" spans="1:14" ht="15" customHeight="1">
      <c r="A56" s="47"/>
      <c r="B56" s="47"/>
      <c r="C56" s="730" t="s">
        <v>1407</v>
      </c>
      <c r="D56" s="730"/>
      <c r="E56" s="730"/>
      <c r="F56" s="730"/>
      <c r="G56" s="730"/>
      <c r="H56" s="730"/>
      <c r="I56" s="730"/>
      <c r="J56" s="730"/>
      <c r="K56" s="730"/>
      <c r="L56" s="730"/>
      <c r="M56" s="730"/>
      <c r="N56" s="730"/>
    </row>
    <row r="57" spans="1:14" ht="15" customHeight="1">
      <c r="A57" s="47"/>
      <c r="B57" s="47"/>
      <c r="C57" s="730" t="s">
        <v>560</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961</v>
      </c>
      <c r="B2" s="732"/>
      <c r="C2" s="732"/>
      <c r="D2" s="732"/>
      <c r="E2" s="732"/>
      <c r="F2" s="732"/>
      <c r="G2" s="732"/>
      <c r="H2" s="732"/>
      <c r="I2" s="732"/>
      <c r="J2" s="732"/>
      <c r="K2" s="732"/>
      <c r="L2" s="732"/>
      <c r="M2" s="732"/>
      <c r="N2" s="732"/>
    </row>
    <row r="3" spans="1:14" ht="15" customHeight="1">
      <c r="A3" s="620"/>
      <c r="B3" s="620"/>
      <c r="C3" s="732" t="s">
        <v>817</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1520</v>
      </c>
      <c r="M6" s="398" t="s">
        <v>1462</v>
      </c>
      <c r="N6" s="398" t="s">
        <v>1521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6.1400000000000003E-2</v>
      </c>
      <c r="M9" s="130">
        <v>6.5799999999999997E-2</v>
      </c>
      <c r="N9" s="130">
        <v>6.5199999999999994E-2</v>
      </c>
    </row>
    <row r="10" spans="1:14" s="48" customFormat="1" ht="15" customHeight="1">
      <c r="A10" s="47" t="s">
        <v>747</v>
      </c>
      <c r="B10" s="46" t="s">
        <v>891</v>
      </c>
      <c r="C10" s="165" t="s">
        <v>1373</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6.4199999999999993E-2</v>
      </c>
      <c r="M10" s="130">
        <v>6.7900000000000002E-2</v>
      </c>
      <c r="N10" s="130">
        <v>6.7500000000000004E-2</v>
      </c>
    </row>
    <row r="11" spans="1:14" s="48" customFormat="1" ht="15" customHeight="1">
      <c r="A11" s="47" t="s">
        <v>747</v>
      </c>
      <c r="B11" s="46" t="s">
        <v>892</v>
      </c>
      <c r="C11" s="165" t="s">
        <v>1374</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5.3400000000000003E-2</v>
      </c>
      <c r="M11" s="130">
        <v>6.1100000000000002E-2</v>
      </c>
      <c r="N11" s="130">
        <v>5.7599999999999998E-2</v>
      </c>
    </row>
    <row r="12" spans="1:14" s="48" customFormat="1" ht="15" customHeight="1">
      <c r="A12" s="47" t="s">
        <v>747</v>
      </c>
      <c r="B12" s="46" t="s">
        <v>893</v>
      </c>
      <c r="C12" s="165" t="s">
        <v>1375</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-3.5999999999999999E-3</v>
      </c>
      <c r="M12" s="130">
        <v>1.1000000000000001E-3</v>
      </c>
      <c r="N12" s="130">
        <v>0</v>
      </c>
    </row>
    <row r="13" spans="1:14" s="48" customFormat="1" ht="15" customHeight="1">
      <c r="A13" s="47" t="s">
        <v>747</v>
      </c>
      <c r="B13" s="46" t="s">
        <v>894</v>
      </c>
      <c r="C13" s="165" t="s">
        <v>1376</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-8.9999999999999998E-4</v>
      </c>
      <c r="M13" s="130">
        <v>2.7000000000000001E-3</v>
      </c>
      <c r="N13" s="130">
        <v>5.0000000000000001E-4</v>
      </c>
    </row>
    <row r="14" spans="1:14" s="48" customFormat="1" ht="15" customHeight="1">
      <c r="A14" s="47" t="s">
        <v>747</v>
      </c>
      <c r="B14" s="46" t="s">
        <v>895</v>
      </c>
      <c r="C14" s="165" t="s">
        <v>1377</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-1.4E-3</v>
      </c>
      <c r="M14" s="130">
        <v>2.2000000000000001E-3</v>
      </c>
      <c r="N14" s="130">
        <v>2.0000000000000001E-4</v>
      </c>
    </row>
    <row r="15" spans="1:14" s="48" customFormat="1" ht="15" customHeight="1" thickBot="1">
      <c r="A15" s="47" t="s">
        <v>747</v>
      </c>
      <c r="B15" s="46" t="s">
        <v>896</v>
      </c>
      <c r="C15" s="165" t="s">
        <v>1378</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-0.01</v>
      </c>
      <c r="M15" s="130">
        <v>1.6500000000000001E-2</v>
      </c>
      <c r="N15" s="130">
        <v>1.4E-3</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0.10589999999999999</v>
      </c>
      <c r="E17" s="130">
        <v>0.10440000000000001</v>
      </c>
      <c r="F17" s="130">
        <v>0.10979999999999999</v>
      </c>
      <c r="G17" s="130">
        <v>0.11219999999999999</v>
      </c>
      <c r="H17" s="130">
        <v>0.1129</v>
      </c>
      <c r="I17" s="130">
        <v>0.1154</v>
      </c>
      <c r="J17" s="130">
        <v>0.1095</v>
      </c>
      <c r="K17" s="130">
        <v>9.8000000000000004E-2</v>
      </c>
      <c r="L17" s="130">
        <v>9.5100000000000004E-2</v>
      </c>
      <c r="M17" s="130">
        <v>0.10150000000000001</v>
      </c>
      <c r="N17" s="130">
        <v>0.1008</v>
      </c>
    </row>
    <row r="18" spans="1:14" s="48" customFormat="1" ht="15" customHeight="1">
      <c r="A18" s="47" t="s">
        <v>747</v>
      </c>
      <c r="B18" s="46" t="s">
        <v>899</v>
      </c>
      <c r="C18" s="165" t="s">
        <v>900</v>
      </c>
      <c r="D18" s="130">
        <v>-2.6200000000000001E-2</v>
      </c>
      <c r="E18" s="130">
        <v>-2.75E-2</v>
      </c>
      <c r="F18" s="130">
        <v>-0.03</v>
      </c>
      <c r="G18" s="130">
        <v>-3.0499999999999999E-2</v>
      </c>
      <c r="H18" s="130">
        <v>-3.0499999999999999E-2</v>
      </c>
      <c r="I18" s="130">
        <v>-3.1E-2</v>
      </c>
      <c r="J18" s="130">
        <v>-3.15E-2</v>
      </c>
      <c r="K18" s="130">
        <v>-3.2899999999999999E-2</v>
      </c>
      <c r="L18" s="130">
        <v>-3.3700000000000001E-2</v>
      </c>
      <c r="M18" s="130">
        <v>-3.5700000000000003E-2</v>
      </c>
      <c r="N18" s="130">
        <v>-3.5700000000000003E-2</v>
      </c>
    </row>
    <row r="19" spans="1:14" s="48" customFormat="1" ht="15" customHeight="1">
      <c r="A19" s="47" t="s">
        <v>747</v>
      </c>
      <c r="B19" s="46" t="s">
        <v>901</v>
      </c>
      <c r="C19" s="165" t="s">
        <v>902</v>
      </c>
      <c r="D19" s="130">
        <v>3.2300000000000002E-2</v>
      </c>
      <c r="E19" s="130">
        <v>3.3799999999999997E-2</v>
      </c>
      <c r="F19" s="130">
        <v>3.6900000000000002E-2</v>
      </c>
      <c r="G19" s="130">
        <v>3.7499999999999999E-2</v>
      </c>
      <c r="H19" s="130">
        <v>3.78E-2</v>
      </c>
      <c r="I19" s="130">
        <v>3.8899999999999997E-2</v>
      </c>
      <c r="J19" s="130">
        <v>0.04</v>
      </c>
      <c r="K19" s="130">
        <v>4.19E-2</v>
      </c>
      <c r="L19" s="130">
        <v>4.2799999999999998E-2</v>
      </c>
      <c r="M19" s="130">
        <v>4.5100000000000001E-2</v>
      </c>
      <c r="N19" s="130">
        <v>4.48E-2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0</v>
      </c>
      <c r="N20" s="130">
        <v>0</v>
      </c>
    </row>
    <row r="21" spans="1:14" s="48" customFormat="1" ht="15" customHeight="1">
      <c r="A21" s="47" t="s">
        <v>747</v>
      </c>
      <c r="B21" s="46" t="s">
        <v>905</v>
      </c>
      <c r="C21" s="165" t="s">
        <v>1379</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-1.0800000000000001E-2</v>
      </c>
      <c r="M21" s="130">
        <v>-6.7999999999999996E-3</v>
      </c>
      <c r="N21" s="130">
        <v>-9.9000000000000008E-3</v>
      </c>
    </row>
    <row r="22" spans="1:14" s="48" customFormat="1" ht="15" customHeight="1">
      <c r="A22" s="47" t="s">
        <v>747</v>
      </c>
      <c r="B22" s="46" t="s">
        <v>906</v>
      </c>
      <c r="C22" s="165" t="s">
        <v>1380</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2.8E-3</v>
      </c>
      <c r="M22" s="130">
        <v>2.0999999999999999E-3</v>
      </c>
      <c r="N22" s="130">
        <v>2.3999999999999998E-3</v>
      </c>
    </row>
    <row r="23" spans="1:14" s="48" customFormat="1" ht="15" customHeight="1">
      <c r="A23" s="47" t="s">
        <v>747</v>
      </c>
      <c r="B23" s="46" t="s">
        <v>907</v>
      </c>
      <c r="C23" s="165" t="s">
        <v>1381</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-5.7000000000000002E-2</v>
      </c>
      <c r="M23" s="130">
        <v>-0.06</v>
      </c>
      <c r="N23" s="130">
        <v>-5.7599999999999998E-2</v>
      </c>
    </row>
    <row r="24" spans="1:14" s="48" customFormat="1" ht="15" customHeight="1">
      <c r="A24" s="47" t="s">
        <v>747</v>
      </c>
      <c r="B24" s="46" t="s">
        <v>908</v>
      </c>
      <c r="C24" s="165" t="s">
        <v>1382</v>
      </c>
      <c r="D24" s="130">
        <v>-1E-4</v>
      </c>
      <c r="E24" s="130">
        <v>-1E-4</v>
      </c>
      <c r="F24" s="130">
        <v>2.9999999999999997E-4</v>
      </c>
      <c r="G24" s="130">
        <v>5.9999999999999995E-4</v>
      </c>
      <c r="H24" s="130">
        <v>2.0000000000000001E-4</v>
      </c>
      <c r="I24" s="130">
        <v>0</v>
      </c>
      <c r="J24" s="130">
        <v>-2.9999999999999997E-4</v>
      </c>
      <c r="K24" s="130">
        <v>2.9999999999999997E-4</v>
      </c>
      <c r="L24" s="130">
        <v>2.5999999999999999E-3</v>
      </c>
      <c r="M24" s="130">
        <v>1.6000000000000001E-3</v>
      </c>
      <c r="N24" s="130">
        <v>4.0000000000000002E-4</v>
      </c>
    </row>
    <row r="25" spans="1:14" s="48" customFormat="1" ht="15" customHeight="1" thickBot="1">
      <c r="A25" s="47" t="s">
        <v>747</v>
      </c>
      <c r="B25" s="46" t="s">
        <v>909</v>
      </c>
      <c r="C25" s="165" t="s">
        <v>1383</v>
      </c>
      <c r="D25" s="130">
        <v>0.1182</v>
      </c>
      <c r="E25" s="130">
        <v>0.1227</v>
      </c>
      <c r="F25" s="130">
        <v>0.12909999999999999</v>
      </c>
      <c r="G25" s="130">
        <v>0.13089999999999999</v>
      </c>
      <c r="H25" s="130">
        <v>0.1275</v>
      </c>
      <c r="I25" s="130">
        <v>0.13089999999999999</v>
      </c>
      <c r="J25" s="130">
        <v>0.14280000000000001</v>
      </c>
      <c r="K25" s="130">
        <v>0.14030000000000001</v>
      </c>
      <c r="L25" s="130">
        <v>0.13469999999999999</v>
      </c>
      <c r="M25" s="130">
        <v>0.1381</v>
      </c>
      <c r="N25" s="130">
        <v>0.13869999999999999</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0.1394</v>
      </c>
      <c r="E27" s="130">
        <v>0.13980000000000001</v>
      </c>
      <c r="F27" s="130">
        <v>0.1469</v>
      </c>
      <c r="G27" s="130">
        <v>0.14649999999999999</v>
      </c>
      <c r="H27" s="130">
        <v>0.14599999999999999</v>
      </c>
      <c r="I27" s="130">
        <v>0.14649999999999999</v>
      </c>
      <c r="J27" s="130">
        <v>0.14399999999999999</v>
      </c>
      <c r="K27" s="130">
        <v>0.1321</v>
      </c>
      <c r="L27" s="130">
        <v>0.1474</v>
      </c>
      <c r="M27" s="130">
        <v>0.153</v>
      </c>
      <c r="N27" s="130">
        <v>0.1532</v>
      </c>
    </row>
    <row r="28" spans="1:14" s="48" customFormat="1" ht="15" customHeight="1">
      <c r="A28" s="47" t="s">
        <v>747</v>
      </c>
      <c r="B28" s="46" t="s">
        <v>911</v>
      </c>
      <c r="C28" s="165" t="s">
        <v>1385</v>
      </c>
      <c r="D28" s="130">
        <v>0.1003</v>
      </c>
      <c r="E28" s="130">
        <v>0.1</v>
      </c>
      <c r="F28" s="130">
        <v>9.0200000000000002E-2</v>
      </c>
      <c r="G28" s="130">
        <v>9.6000000000000002E-2</v>
      </c>
      <c r="H28" s="130">
        <v>9.0700000000000003E-2</v>
      </c>
      <c r="I28" s="130">
        <v>8.9300000000000004E-2</v>
      </c>
      <c r="J28" s="130">
        <v>0.1143</v>
      </c>
      <c r="K28" s="130">
        <v>0.1313</v>
      </c>
      <c r="L28" s="130">
        <v>9.8100000000000007E-2</v>
      </c>
      <c r="M28" s="130">
        <v>0.10150000000000001</v>
      </c>
      <c r="N28" s="130">
        <v>9.6000000000000002E-2</v>
      </c>
    </row>
    <row r="29" spans="1:14" s="48" customFormat="1" ht="15" customHeight="1">
      <c r="A29" s="47" t="s">
        <v>747</v>
      </c>
      <c r="B29" s="46" t="s">
        <v>912</v>
      </c>
      <c r="C29" s="165" t="s">
        <v>1386</v>
      </c>
      <c r="D29" s="130">
        <v>0.26300000000000001</v>
      </c>
      <c r="E29" s="130">
        <v>0.25190000000000001</v>
      </c>
      <c r="F29" s="130">
        <v>0.2293</v>
      </c>
      <c r="G29" s="130">
        <v>0.2472</v>
      </c>
      <c r="H29" s="130">
        <v>0.2177</v>
      </c>
      <c r="I29" s="130">
        <v>0.21010000000000001</v>
      </c>
      <c r="J29" s="130">
        <v>0.10639999999999999</v>
      </c>
      <c r="K29" s="130">
        <v>0.17519999999999999</v>
      </c>
      <c r="L29" s="130">
        <v>7.3700000000000002E-2</v>
      </c>
      <c r="M29" s="130">
        <v>0.14430000000000001</v>
      </c>
      <c r="N29" s="130">
        <v>0.1336</v>
      </c>
    </row>
    <row r="30" spans="1:14" s="48" customFormat="1" ht="15" customHeight="1">
      <c r="A30" s="47" t="s">
        <v>747</v>
      </c>
      <c r="B30" s="46" t="s">
        <v>913</v>
      </c>
      <c r="C30" s="165" t="s">
        <v>1387</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0.121</v>
      </c>
      <c r="M30" s="130">
        <v>0.2351</v>
      </c>
      <c r="N30" s="130">
        <v>0.1217</v>
      </c>
    </row>
    <row r="31" spans="1:14" s="48" customFormat="1" ht="15" customHeight="1">
      <c r="A31" s="47" t="s">
        <v>747</v>
      </c>
      <c r="B31" s="46" t="s">
        <v>914</v>
      </c>
      <c r="C31" s="165" t="s">
        <v>1388</v>
      </c>
      <c r="D31" s="130">
        <v>1.9199999999999998E-2</v>
      </c>
      <c r="E31" s="130">
        <v>5.4999999999999997E-3</v>
      </c>
      <c r="F31" s="130">
        <v>1.1000000000000001E-3</v>
      </c>
      <c r="G31" s="130">
        <v>1.6000000000000001E-3</v>
      </c>
      <c r="H31" s="130">
        <v>1.5E-3</v>
      </c>
      <c r="I31" s="130">
        <v>1.4E-3</v>
      </c>
      <c r="J31" s="130">
        <v>1.5E-3</v>
      </c>
      <c r="K31" s="130">
        <v>5.4999999999999997E-3</v>
      </c>
      <c r="L31" s="130">
        <v>1.8100000000000002E-2</v>
      </c>
      <c r="M31" s="130">
        <v>9.1999999999999998E-3</v>
      </c>
      <c r="N31" s="130">
        <v>2.0799999999999999E-2</v>
      </c>
    </row>
    <row r="32" spans="1:14" s="48" customFormat="1" ht="15" customHeight="1">
      <c r="A32" s="47" t="s">
        <v>747</v>
      </c>
      <c r="B32" s="46" t="s">
        <v>915</v>
      </c>
      <c r="C32" s="165" t="s">
        <v>1389</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9.4000000000000004E-3</v>
      </c>
      <c r="M32" s="130">
        <v>9.1999999999999998E-3</v>
      </c>
      <c r="N32" s="130">
        <v>6.6E-3</v>
      </c>
    </row>
    <row r="33" spans="1:14" s="48" customFormat="1" ht="15" customHeight="1">
      <c r="A33" s="47" t="s">
        <v>747</v>
      </c>
      <c r="B33" s="46" t="s">
        <v>916</v>
      </c>
      <c r="C33" s="165" t="s">
        <v>1390</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1.41E-2</v>
      </c>
      <c r="M33" s="130">
        <v>9.1999999999999998E-3</v>
      </c>
      <c r="N33" s="130">
        <v>1.47E-2</v>
      </c>
    </row>
    <row r="34" spans="1:14" s="48" customFormat="1" ht="15" customHeight="1">
      <c r="A34" s="47" t="s">
        <v>747</v>
      </c>
      <c r="B34" s="46" t="s">
        <v>917</v>
      </c>
      <c r="C34" s="165" t="s">
        <v>1391</v>
      </c>
      <c r="D34" s="130">
        <v>0</v>
      </c>
      <c r="E34" s="130">
        <v>0</v>
      </c>
      <c r="F34" s="130">
        <v>0</v>
      </c>
      <c r="G34" s="130">
        <v>0</v>
      </c>
      <c r="H34" s="130">
        <v>0</v>
      </c>
      <c r="I34" s="130">
        <v>8.9999999999999993E-3</v>
      </c>
      <c r="J34" s="130">
        <v>2.7099999999999999E-2</v>
      </c>
      <c r="K34" s="130">
        <v>4.7600000000000003E-2</v>
      </c>
      <c r="L34" s="130">
        <v>0.1003</v>
      </c>
      <c r="M34" s="130">
        <v>0.10829999999999999</v>
      </c>
      <c r="N34" s="130">
        <v>1.1000000000000001E-3</v>
      </c>
    </row>
    <row r="35" spans="1:14" s="48" customFormat="1" ht="15" customHeight="1">
      <c r="A35" s="47" t="s">
        <v>747</v>
      </c>
      <c r="B35" s="46" t="s">
        <v>918</v>
      </c>
      <c r="C35" s="165" t="s">
        <v>1392</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1.6899999999999998E-2</v>
      </c>
      <c r="M35" s="130">
        <v>1.7600000000000001E-2</v>
      </c>
      <c r="N35" s="130">
        <v>1.8100000000000002E-2</v>
      </c>
    </row>
    <row r="36" spans="1:14" s="48" customFormat="1" ht="15" customHeight="1">
      <c r="A36" s="47" t="s">
        <v>747</v>
      </c>
      <c r="B36" s="46" t="s">
        <v>919</v>
      </c>
      <c r="C36" s="165" t="s">
        <v>1393</v>
      </c>
      <c r="D36" s="130">
        <v>4.58E-2</v>
      </c>
      <c r="E36" s="130">
        <v>4.65E-2</v>
      </c>
      <c r="F36" s="130">
        <v>5.0099999999999999E-2</v>
      </c>
      <c r="G36" s="130">
        <v>5.1200000000000002E-2</v>
      </c>
      <c r="H36" s="130">
        <v>5.16E-2</v>
      </c>
      <c r="I36" s="130">
        <v>5.2699999999999997E-2</v>
      </c>
      <c r="J36" s="130">
        <v>5.2600000000000001E-2</v>
      </c>
      <c r="K36" s="130">
        <v>5.5899999999999998E-2</v>
      </c>
      <c r="L36" s="130">
        <v>5.5199999999999999E-2</v>
      </c>
      <c r="M36" s="130">
        <v>5.8000000000000003E-2</v>
      </c>
      <c r="N36" s="130">
        <v>5.7599999999999998E-2</v>
      </c>
    </row>
    <row r="37" spans="1:14" s="48" customFormat="1" ht="15" customHeight="1">
      <c r="A37" s="47"/>
      <c r="B37" s="46"/>
      <c r="C37" s="165" t="s">
        <v>1394</v>
      </c>
      <c r="D37" s="130">
        <v>0</v>
      </c>
      <c r="E37" s="130">
        <v>0</v>
      </c>
      <c r="F37" s="130">
        <v>0</v>
      </c>
      <c r="G37" s="130">
        <v>0</v>
      </c>
      <c r="H37" s="130">
        <v>2.0999999999999999E-3</v>
      </c>
      <c r="I37" s="130">
        <v>3.2000000000000002E-3</v>
      </c>
      <c r="J37" s="130">
        <v>5.7000000000000002E-3</v>
      </c>
      <c r="K37" s="130">
        <v>3.8E-3</v>
      </c>
      <c r="L37" s="130">
        <v>4.4000000000000003E-3</v>
      </c>
      <c r="M37" s="130">
        <v>2.5999999999999999E-3</v>
      </c>
      <c r="N37" s="130">
        <v>4.1000000000000003E-3</v>
      </c>
    </row>
    <row r="38" spans="1:14" s="48" customFormat="1" ht="15" customHeight="1" thickBot="1">
      <c r="A38" s="47" t="s">
        <v>747</v>
      </c>
      <c r="B38" s="46" t="s">
        <v>920</v>
      </c>
      <c r="C38" s="165" t="s">
        <v>1395</v>
      </c>
      <c r="D38" s="130">
        <v>5.4199999999999998E-2</v>
      </c>
      <c r="E38" s="130">
        <v>4.4499999999999998E-2</v>
      </c>
      <c r="F38" s="130">
        <v>2.9600000000000001E-2</v>
      </c>
      <c r="G38" s="130">
        <v>1E-3</v>
      </c>
      <c r="H38" s="130">
        <v>2.9999999999999997E-4</v>
      </c>
      <c r="I38" s="130">
        <v>1E-4</v>
      </c>
      <c r="J38" s="130">
        <v>2.3999999999999998E-3</v>
      </c>
      <c r="K38" s="130">
        <v>5.0000000000000001E-3</v>
      </c>
      <c r="L38" s="130">
        <v>4.0000000000000001E-3</v>
      </c>
      <c r="M38" s="130">
        <v>4.0000000000000001E-3</v>
      </c>
      <c r="N38" s="130">
        <v>4.7000000000000002E-3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5.7000000000000002E-2</v>
      </c>
      <c r="M41" s="130">
        <v>0.06</v>
      </c>
      <c r="N41" s="130">
        <v>5.7599999999999998E-2</v>
      </c>
    </row>
    <row r="42" spans="1:14" s="48" customFormat="1" ht="15" customHeight="1">
      <c r="A42" s="47" t="s">
        <v>747</v>
      </c>
      <c r="B42" s="46" t="s">
        <v>923</v>
      </c>
      <c r="C42" s="165" t="s">
        <v>924</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7.1400000000000005E-2</v>
      </c>
      <c r="M42" s="130">
        <v>7.4800000000000005E-2</v>
      </c>
      <c r="N42" s="130">
        <v>7.1599999999999997E-2</v>
      </c>
    </row>
    <row r="43" spans="1:14" s="48" customFormat="1" ht="15" customHeight="1">
      <c r="A43" s="47" t="s">
        <v>747</v>
      </c>
      <c r="B43" s="46" t="s">
        <v>925</v>
      </c>
      <c r="C43" s="165" t="s">
        <v>926</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8.0299999999999996E-2</v>
      </c>
      <c r="M43" s="130">
        <v>8.4099999999999994E-2</v>
      </c>
      <c r="N43" s="130">
        <v>7.9699999999999993E-2</v>
      </c>
    </row>
    <row r="44" spans="1:14" s="48" customFormat="1" ht="15" customHeight="1" thickBot="1">
      <c r="A44" s="47" t="s">
        <v>747</v>
      </c>
      <c r="B44" s="46" t="s">
        <v>927</v>
      </c>
      <c r="C44" s="165" t="s">
        <v>1396</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8.4599999999999995E-2</v>
      </c>
      <c r="M44" s="130">
        <v>8.8099999999999998E-2</v>
      </c>
      <c r="N44" s="130">
        <v>8.3500000000000005E-2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0.57140000000000002</v>
      </c>
      <c r="M46" s="130">
        <v>0.55220000000000002</v>
      </c>
      <c r="N46" s="130">
        <v>0.58740000000000003</v>
      </c>
    </row>
    <row r="47" spans="1:14" ht="15" customHeight="1">
      <c r="A47" s="47" t="s">
        <v>747</v>
      </c>
      <c r="B47" s="46" t="s">
        <v>930</v>
      </c>
      <c r="C47" s="165" t="s">
        <v>931</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4.5499999999999999E-2</v>
      </c>
      <c r="M47" s="130">
        <v>4.2099999999999999E-2</v>
      </c>
      <c r="N47" s="130">
        <v>4.2999999999999997E-2</v>
      </c>
    </row>
    <row r="48" spans="1:14" ht="15" customHeight="1">
      <c r="A48" s="47" t="s">
        <v>747</v>
      </c>
      <c r="B48" s="46" t="s">
        <v>932</v>
      </c>
      <c r="C48" s="165" t="s">
        <v>933</v>
      </c>
      <c r="D48" s="130">
        <v>0.40600000000000003</v>
      </c>
      <c r="E48" s="130">
        <v>0.39589999999999997</v>
      </c>
      <c r="F48" s="130">
        <v>0.40139999999999998</v>
      </c>
      <c r="G48" s="130">
        <v>0.40860000000000002</v>
      </c>
      <c r="H48" s="130">
        <v>0.4037</v>
      </c>
      <c r="I48" s="130">
        <v>0.4047</v>
      </c>
      <c r="J48" s="130">
        <v>0.40620000000000001</v>
      </c>
      <c r="K48" s="130">
        <v>0.39879999999999999</v>
      </c>
      <c r="L48" s="130">
        <v>0.3831</v>
      </c>
      <c r="M48" s="130">
        <v>0.40570000000000001</v>
      </c>
      <c r="N48" s="130">
        <v>0.36959999999999998</v>
      </c>
    </row>
    <row r="49" spans="1:14" ht="15" customHeight="1" thickBot="1">
      <c r="A49" s="47" t="s">
        <v>747</v>
      </c>
      <c r="B49" s="46" t="s">
        <v>934</v>
      </c>
      <c r="C49" s="165" t="s">
        <v>935</v>
      </c>
      <c r="D49" s="130">
        <v>0.59560000000000002</v>
      </c>
      <c r="E49" s="130">
        <v>0.59109999999999996</v>
      </c>
      <c r="F49" s="130">
        <v>0.55420000000000003</v>
      </c>
      <c r="G49" s="130">
        <v>0.54300000000000004</v>
      </c>
      <c r="H49" s="130">
        <v>0.5585</v>
      </c>
      <c r="I49" s="130">
        <v>0.52539999999999998</v>
      </c>
      <c r="J49" s="130">
        <v>0.50990000000000002</v>
      </c>
      <c r="K49" s="130">
        <v>0.503</v>
      </c>
      <c r="L49" s="130">
        <v>0.47010000000000002</v>
      </c>
      <c r="M49" s="130">
        <v>0.43769999999999998</v>
      </c>
      <c r="N49" s="130">
        <v>0.4526</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5.8200000000000002E-2</v>
      </c>
      <c r="M51" s="130">
        <v>5.7799999999999997E-2</v>
      </c>
      <c r="N51" s="130">
        <v>0.06</v>
      </c>
    </row>
    <row r="52" spans="1:14" s="47" customFormat="1" ht="15" customHeight="1">
      <c r="A52" s="47" t="s">
        <v>747</v>
      </c>
      <c r="B52" s="46" t="s">
        <v>938</v>
      </c>
      <c r="C52" s="165" t="s">
        <v>939</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5.5899999999999998E-2</v>
      </c>
      <c r="M52" s="130">
        <v>5.62E-2</v>
      </c>
      <c r="N52" s="130">
        <v>5.8200000000000002E-2</v>
      </c>
    </row>
    <row r="53" spans="1:14" s="47" customFormat="1" ht="15" customHeight="1">
      <c r="A53" s="47" t="s">
        <v>747</v>
      </c>
      <c r="B53" s="46" t="s">
        <v>940</v>
      </c>
      <c r="C53" s="165" t="s">
        <v>1397</v>
      </c>
      <c r="D53" s="130">
        <v>9.2799999999999994E-2</v>
      </c>
      <c r="E53" s="130">
        <v>9.01E-2</v>
      </c>
      <c r="F53" s="130">
        <v>9.2999999999999999E-2</v>
      </c>
      <c r="G53" s="130">
        <v>9.3100000000000002E-2</v>
      </c>
      <c r="H53" s="130">
        <v>9.4E-2</v>
      </c>
      <c r="I53" s="130">
        <v>9.6699999999999994E-2</v>
      </c>
      <c r="J53" s="130">
        <v>9.4600000000000004E-2</v>
      </c>
      <c r="K53" s="130">
        <v>8.14E-2</v>
      </c>
      <c r="L53" s="130">
        <v>7.5600000000000001E-2</v>
      </c>
      <c r="M53" s="130">
        <v>7.3599999999999999E-2</v>
      </c>
      <c r="N53" s="130">
        <v>7.6200000000000004E-2</v>
      </c>
    </row>
    <row r="54" spans="1:14" s="47" customFormat="1" ht="15" customHeight="1">
      <c r="A54" s="47" t="s">
        <v>747</v>
      </c>
      <c r="B54" s="46" t="s">
        <v>941</v>
      </c>
      <c r="C54" s="165" t="s">
        <v>942</v>
      </c>
      <c r="D54" s="130">
        <v>0.1187</v>
      </c>
      <c r="E54" s="130">
        <v>0.1173</v>
      </c>
      <c r="F54" s="130">
        <v>0.12280000000000001</v>
      </c>
      <c r="G54" s="130">
        <v>0.1234</v>
      </c>
      <c r="H54" s="130">
        <v>0.1244</v>
      </c>
      <c r="I54" s="130">
        <v>0.1275</v>
      </c>
      <c r="J54" s="130">
        <v>0.12570000000000001</v>
      </c>
      <c r="K54" s="130">
        <v>0.11409999999999999</v>
      </c>
      <c r="L54" s="130">
        <v>0.1089</v>
      </c>
      <c r="M54" s="130">
        <v>0.1089</v>
      </c>
      <c r="N54" s="130">
        <v>0.1114</v>
      </c>
    </row>
    <row r="55" spans="1:14" s="47" customFormat="1" ht="15" customHeight="1">
      <c r="A55" s="47" t="s">
        <v>747</v>
      </c>
      <c r="B55" s="46" t="s">
        <v>943</v>
      </c>
      <c r="C55" s="165" t="s">
        <v>944</v>
      </c>
      <c r="D55" s="130">
        <v>-2.5899999999999999E-2</v>
      </c>
      <c r="E55" s="130">
        <v>-2.7199999999999998E-2</v>
      </c>
      <c r="F55" s="130">
        <v>-2.98E-2</v>
      </c>
      <c r="G55" s="130">
        <v>-3.0300000000000001E-2</v>
      </c>
      <c r="H55" s="130">
        <v>-3.04E-2</v>
      </c>
      <c r="I55" s="130">
        <v>-3.0700000000000002E-2</v>
      </c>
      <c r="J55" s="130">
        <v>-3.1099999999999999E-2</v>
      </c>
      <c r="K55" s="130">
        <v>-3.27E-2</v>
      </c>
      <c r="L55" s="130">
        <v>-3.3300000000000003E-2</v>
      </c>
      <c r="M55" s="130">
        <v>-3.5200000000000002E-2</v>
      </c>
      <c r="N55" s="130">
        <v>-3.5200000000000002E-2</v>
      </c>
    </row>
    <row r="56" spans="1:14" s="47" customFormat="1" ht="15" customHeight="1">
      <c r="A56" s="47" t="s">
        <v>747</v>
      </c>
      <c r="B56" s="46" t="s">
        <v>945</v>
      </c>
      <c r="C56" s="165" t="s">
        <v>946</v>
      </c>
      <c r="D56" s="130">
        <v>-1.37E-2</v>
      </c>
      <c r="E56" s="130">
        <v>-1.3599999999999999E-2</v>
      </c>
      <c r="F56" s="130">
        <v>-1.38E-2</v>
      </c>
      <c r="G56" s="130">
        <v>-1.21E-2</v>
      </c>
      <c r="H56" s="130">
        <v>-1.29E-2</v>
      </c>
      <c r="I56" s="130">
        <v>-1.3299999999999999E-2</v>
      </c>
      <c r="J56" s="130">
        <v>-1.7600000000000001E-2</v>
      </c>
      <c r="K56" s="130">
        <v>-1.83E-2</v>
      </c>
      <c r="L56" s="130">
        <v>-1.9800000000000002E-2</v>
      </c>
      <c r="M56" s="130">
        <v>-1.7399999999999999E-2</v>
      </c>
      <c r="N56" s="130">
        <v>-1.7999999999999999E-2</v>
      </c>
    </row>
    <row r="57" spans="1:14" s="47" customFormat="1" ht="15" customHeight="1" thickBot="1">
      <c r="A57" s="47" t="s">
        <v>747</v>
      </c>
      <c r="B57" s="46" t="s">
        <v>947</v>
      </c>
      <c r="C57" s="165" t="s">
        <v>948</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2.3999999999999998E-3</v>
      </c>
      <c r="M57" s="130">
        <v>1.6000000000000001E-3</v>
      </c>
      <c r="N57" s="130">
        <v>1.8E-3</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5.8200000000000002E-2</v>
      </c>
      <c r="M59" s="130">
        <v>5.7799999999999997E-2</v>
      </c>
      <c r="N59" s="130">
        <v>0.06</v>
      </c>
    </row>
    <row r="60" spans="1:14" s="47" customFormat="1" ht="15" customHeight="1">
      <c r="A60" s="47" t="s">
        <v>747</v>
      </c>
      <c r="B60" s="46" t="s">
        <v>950</v>
      </c>
      <c r="C60" s="165" t="s">
        <v>951</v>
      </c>
      <c r="D60" s="130">
        <v>-3.8999999999999998E-3</v>
      </c>
      <c r="E60" s="130">
        <v>-3.3999999999999998E-3</v>
      </c>
      <c r="F60" s="130">
        <v>-6.6E-3</v>
      </c>
      <c r="G60" s="130">
        <v>-8.6999999999999994E-3</v>
      </c>
      <c r="H60" s="130">
        <v>-6.4000000000000003E-3</v>
      </c>
      <c r="I60" s="130">
        <v>-1.03E-2</v>
      </c>
      <c r="J60" s="130">
        <v>-7.0000000000000001E-3</v>
      </c>
      <c r="K60" s="130">
        <v>-8.0000000000000004E-4</v>
      </c>
      <c r="L60" s="130">
        <v>-4.7999999999999996E-3</v>
      </c>
      <c r="M60" s="130">
        <v>3.3999999999999998E-3</v>
      </c>
      <c r="N60" s="130">
        <v>-2.3E-3</v>
      </c>
    </row>
    <row r="61" spans="1:14" s="48" customFormat="1" ht="15" customHeight="1">
      <c r="A61" s="47" t="s">
        <v>747</v>
      </c>
      <c r="B61" s="46" t="s">
        <v>952</v>
      </c>
      <c r="C61" s="165" t="s">
        <v>953</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-5.7099999999999998E-2</v>
      </c>
      <c r="M61" s="130">
        <v>-6.0100000000000001E-2</v>
      </c>
      <c r="N61" s="130">
        <v>-5.7700000000000001E-2</v>
      </c>
    </row>
    <row r="62" spans="1:14" s="48" customFormat="1" ht="15" customHeight="1">
      <c r="A62" s="47" t="s">
        <v>747</v>
      </c>
      <c r="B62" s="46" t="s">
        <v>954</v>
      </c>
      <c r="C62" s="165" t="s">
        <v>955</v>
      </c>
      <c r="D62" s="130">
        <v>-1E-4</v>
      </c>
      <c r="E62" s="130">
        <v>-1E-4</v>
      </c>
      <c r="F62" s="130">
        <v>-1E-4</v>
      </c>
      <c r="G62" s="130">
        <v>1E-4</v>
      </c>
      <c r="H62" s="130">
        <v>0</v>
      </c>
      <c r="I62" s="130">
        <v>-1E-4</v>
      </c>
      <c r="J62" s="130">
        <v>0</v>
      </c>
      <c r="K62" s="130">
        <v>-1E-4</v>
      </c>
      <c r="L62" s="130">
        <v>-4.0000000000000002E-4</v>
      </c>
      <c r="M62" s="130">
        <v>-1E-4</v>
      </c>
      <c r="N62" s="130">
        <v>0</v>
      </c>
    </row>
    <row r="63" spans="1:14" s="48" customFormat="1" ht="15" customHeight="1">
      <c r="A63" s="47" t="s">
        <v>747</v>
      </c>
      <c r="B63" s="46" t="s">
        <v>956</v>
      </c>
      <c r="C63" s="165" t="s">
        <v>957</v>
      </c>
      <c r="D63" s="130">
        <v>-1E-4</v>
      </c>
      <c r="E63" s="130">
        <v>0</v>
      </c>
      <c r="F63" s="130">
        <v>2.9999999999999997E-4</v>
      </c>
      <c r="G63" s="130">
        <v>5.9999999999999995E-4</v>
      </c>
      <c r="H63" s="130">
        <v>2.0000000000000001E-4</v>
      </c>
      <c r="I63" s="130">
        <v>1E-4</v>
      </c>
      <c r="J63" s="130">
        <v>-2.9999999999999997E-4</v>
      </c>
      <c r="K63" s="130">
        <v>5.0000000000000001E-4</v>
      </c>
      <c r="L63" s="130">
        <v>3.0000000000000001E-3</v>
      </c>
      <c r="M63" s="130">
        <v>1.6999999999999999E-3</v>
      </c>
      <c r="N63" s="130">
        <v>5.0000000000000001E-4</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747</v>
      </c>
      <c r="B65" s="46" t="s">
        <v>959</v>
      </c>
      <c r="C65" s="403" t="s">
        <v>960</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-8.9999999999999998E-4</v>
      </c>
      <c r="M65" s="405">
        <v>2.7000000000000001E-3</v>
      </c>
      <c r="N65" s="405">
        <v>5.0000000000000001E-4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35" t="s">
        <v>963</v>
      </c>
      <c r="D72" s="735"/>
      <c r="E72" s="735"/>
      <c r="F72" s="735"/>
      <c r="G72" s="735"/>
      <c r="H72" s="735"/>
      <c r="I72" s="735"/>
      <c r="J72" s="735"/>
      <c r="K72" s="735"/>
      <c r="L72" s="735"/>
      <c r="M72" s="735"/>
      <c r="N72" s="735"/>
    </row>
    <row r="73" spans="1:14" ht="15" customHeight="1">
      <c r="A73" s="47"/>
      <c r="B73" s="47"/>
      <c r="C73" s="170" t="s">
        <v>570</v>
      </c>
      <c r="D73" s="47"/>
      <c r="E73" s="47"/>
      <c r="F73" s="47"/>
      <c r="G73" s="47"/>
      <c r="H73" s="47"/>
      <c r="I73" s="47"/>
      <c r="J73" s="47"/>
      <c r="K73" s="47"/>
      <c r="L73" s="47"/>
      <c r="M73" s="47"/>
      <c r="N73" s="47"/>
    </row>
    <row r="74" spans="1:14" ht="30" customHeight="1">
      <c r="A74" s="47"/>
      <c r="B74" s="47"/>
      <c r="C74" s="735" t="s">
        <v>964</v>
      </c>
      <c r="D74" s="735"/>
      <c r="E74" s="735"/>
      <c r="F74" s="735"/>
      <c r="G74" s="735"/>
      <c r="H74" s="735"/>
      <c r="I74" s="735"/>
      <c r="J74" s="735"/>
      <c r="K74" s="735"/>
      <c r="L74" s="735"/>
      <c r="M74" s="735"/>
      <c r="N74" s="735"/>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3" sqref="A3:U3"/>
    </sheetView>
  </sheetViews>
  <sheetFormatPr defaultRowHeight="12.75"/>
  <cols>
    <col min="1" max="1" width="85.5703125" style="33" customWidth="1"/>
    <col min="2" max="2" width="13.42578125" style="623" bestFit="1" customWidth="1"/>
    <col min="3" max="4" width="13.42578125" style="623" customWidth="1"/>
    <col min="5" max="5" width="13.42578125" style="623" bestFit="1" customWidth="1"/>
    <col min="6" max="13" width="11.7109375" style="623" bestFit="1" customWidth="1"/>
    <col min="14" max="16" width="11.7109375" style="297" bestFit="1" customWidth="1"/>
    <col min="17" max="21" width="11.7109375" style="623" bestFit="1" customWidth="1"/>
    <col min="22" max="257" width="9.140625" style="623"/>
    <col min="258" max="258" width="85.5703125" style="623" customWidth="1"/>
    <col min="259" max="274" width="18.140625" style="623" customWidth="1"/>
    <col min="275" max="275" width="11.7109375" style="623" bestFit="1" customWidth="1"/>
    <col min="276" max="513" width="9.140625" style="623"/>
    <col min="514" max="514" width="85.5703125" style="623" customWidth="1"/>
    <col min="515" max="530" width="18.140625" style="623" customWidth="1"/>
    <col min="531" max="531" width="11.7109375" style="623" bestFit="1" customWidth="1"/>
    <col min="532" max="769" width="9.140625" style="623"/>
    <col min="770" max="770" width="85.5703125" style="623" customWidth="1"/>
    <col min="771" max="786" width="18.140625" style="623" customWidth="1"/>
    <col min="787" max="787" width="11.7109375" style="623" bestFit="1" customWidth="1"/>
    <col min="788" max="1025" width="9.140625" style="623"/>
    <col min="1026" max="1026" width="85.5703125" style="623" customWidth="1"/>
    <col min="1027" max="1042" width="18.140625" style="623" customWidth="1"/>
    <col min="1043" max="1043" width="11.7109375" style="623" bestFit="1" customWidth="1"/>
    <col min="1044" max="1281" width="9.140625" style="623"/>
    <col min="1282" max="1282" width="85.5703125" style="623" customWidth="1"/>
    <col min="1283" max="1298" width="18.140625" style="623" customWidth="1"/>
    <col min="1299" max="1299" width="11.7109375" style="623" bestFit="1" customWidth="1"/>
    <col min="1300" max="1537" width="9.140625" style="623"/>
    <col min="1538" max="1538" width="85.5703125" style="623" customWidth="1"/>
    <col min="1539" max="1554" width="18.140625" style="623" customWidth="1"/>
    <col min="1555" max="1555" width="11.7109375" style="623" bestFit="1" customWidth="1"/>
    <col min="1556" max="1793" width="9.140625" style="623"/>
    <col min="1794" max="1794" width="85.5703125" style="623" customWidth="1"/>
    <col min="1795" max="1810" width="18.140625" style="623" customWidth="1"/>
    <col min="1811" max="1811" width="11.7109375" style="623" bestFit="1" customWidth="1"/>
    <col min="1812" max="2049" width="9.140625" style="623"/>
    <col min="2050" max="2050" width="85.5703125" style="623" customWidth="1"/>
    <col min="2051" max="2066" width="18.140625" style="623" customWidth="1"/>
    <col min="2067" max="2067" width="11.7109375" style="623" bestFit="1" customWidth="1"/>
    <col min="2068" max="2305" width="9.140625" style="623"/>
    <col min="2306" max="2306" width="85.5703125" style="623" customWidth="1"/>
    <col min="2307" max="2322" width="18.140625" style="623" customWidth="1"/>
    <col min="2323" max="2323" width="11.7109375" style="623" bestFit="1" customWidth="1"/>
    <col min="2324" max="2561" width="9.140625" style="623"/>
    <col min="2562" max="2562" width="85.5703125" style="623" customWidth="1"/>
    <col min="2563" max="2578" width="18.140625" style="623" customWidth="1"/>
    <col min="2579" max="2579" width="11.7109375" style="623" bestFit="1" customWidth="1"/>
    <col min="2580" max="2817" width="9.140625" style="623"/>
    <col min="2818" max="2818" width="85.5703125" style="623" customWidth="1"/>
    <col min="2819" max="2834" width="18.140625" style="623" customWidth="1"/>
    <col min="2835" max="2835" width="11.7109375" style="623" bestFit="1" customWidth="1"/>
    <col min="2836" max="3073" width="9.140625" style="623"/>
    <col min="3074" max="3074" width="85.5703125" style="623" customWidth="1"/>
    <col min="3075" max="3090" width="18.140625" style="623" customWidth="1"/>
    <col min="3091" max="3091" width="11.7109375" style="623" bestFit="1" customWidth="1"/>
    <col min="3092" max="3329" width="9.140625" style="623"/>
    <col min="3330" max="3330" width="85.5703125" style="623" customWidth="1"/>
    <col min="3331" max="3346" width="18.140625" style="623" customWidth="1"/>
    <col min="3347" max="3347" width="11.7109375" style="623" bestFit="1" customWidth="1"/>
    <col min="3348" max="3585" width="9.140625" style="623"/>
    <col min="3586" max="3586" width="85.5703125" style="623" customWidth="1"/>
    <col min="3587" max="3602" width="18.140625" style="623" customWidth="1"/>
    <col min="3603" max="3603" width="11.7109375" style="623" bestFit="1" customWidth="1"/>
    <col min="3604" max="3841" width="9.140625" style="623"/>
    <col min="3842" max="3842" width="85.5703125" style="623" customWidth="1"/>
    <col min="3843" max="3858" width="18.140625" style="623" customWidth="1"/>
    <col min="3859" max="3859" width="11.7109375" style="623" bestFit="1" customWidth="1"/>
    <col min="3860" max="4097" width="9.140625" style="623"/>
    <col min="4098" max="4098" width="85.5703125" style="623" customWidth="1"/>
    <col min="4099" max="4114" width="18.140625" style="623" customWidth="1"/>
    <col min="4115" max="4115" width="11.7109375" style="623" bestFit="1" customWidth="1"/>
    <col min="4116" max="4353" width="9.140625" style="623"/>
    <col min="4354" max="4354" width="85.5703125" style="623" customWidth="1"/>
    <col min="4355" max="4370" width="18.140625" style="623" customWidth="1"/>
    <col min="4371" max="4371" width="11.7109375" style="623" bestFit="1" customWidth="1"/>
    <col min="4372" max="4609" width="9.140625" style="623"/>
    <col min="4610" max="4610" width="85.5703125" style="623" customWidth="1"/>
    <col min="4611" max="4626" width="18.140625" style="623" customWidth="1"/>
    <col min="4627" max="4627" width="11.7109375" style="623" bestFit="1" customWidth="1"/>
    <col min="4628" max="4865" width="9.140625" style="623"/>
    <col min="4866" max="4866" width="85.5703125" style="623" customWidth="1"/>
    <col min="4867" max="4882" width="18.140625" style="623" customWidth="1"/>
    <col min="4883" max="4883" width="11.7109375" style="623" bestFit="1" customWidth="1"/>
    <col min="4884" max="5121" width="9.140625" style="623"/>
    <col min="5122" max="5122" width="85.5703125" style="623" customWidth="1"/>
    <col min="5123" max="5138" width="18.140625" style="623" customWidth="1"/>
    <col min="5139" max="5139" width="11.7109375" style="623" bestFit="1" customWidth="1"/>
    <col min="5140" max="5377" width="9.140625" style="623"/>
    <col min="5378" max="5378" width="85.5703125" style="623" customWidth="1"/>
    <col min="5379" max="5394" width="18.140625" style="623" customWidth="1"/>
    <col min="5395" max="5395" width="11.7109375" style="623" bestFit="1" customWidth="1"/>
    <col min="5396" max="5633" width="9.140625" style="623"/>
    <col min="5634" max="5634" width="85.5703125" style="623" customWidth="1"/>
    <col min="5635" max="5650" width="18.140625" style="623" customWidth="1"/>
    <col min="5651" max="5651" width="11.7109375" style="623" bestFit="1" customWidth="1"/>
    <col min="5652" max="5889" width="9.140625" style="623"/>
    <col min="5890" max="5890" width="85.5703125" style="623" customWidth="1"/>
    <col min="5891" max="5906" width="18.140625" style="623" customWidth="1"/>
    <col min="5907" max="5907" width="11.7109375" style="623" bestFit="1" customWidth="1"/>
    <col min="5908" max="6145" width="9.140625" style="623"/>
    <col min="6146" max="6146" width="85.5703125" style="623" customWidth="1"/>
    <col min="6147" max="6162" width="18.140625" style="623" customWidth="1"/>
    <col min="6163" max="6163" width="11.7109375" style="623" bestFit="1" customWidth="1"/>
    <col min="6164" max="6401" width="9.140625" style="623"/>
    <col min="6402" max="6402" width="85.5703125" style="623" customWidth="1"/>
    <col min="6403" max="6418" width="18.140625" style="623" customWidth="1"/>
    <col min="6419" max="6419" width="11.7109375" style="623" bestFit="1" customWidth="1"/>
    <col min="6420" max="6657" width="9.140625" style="623"/>
    <col min="6658" max="6658" width="85.5703125" style="623" customWidth="1"/>
    <col min="6659" max="6674" width="18.140625" style="623" customWidth="1"/>
    <col min="6675" max="6675" width="11.7109375" style="623" bestFit="1" customWidth="1"/>
    <col min="6676" max="6913" width="9.140625" style="623"/>
    <col min="6914" max="6914" width="85.5703125" style="623" customWidth="1"/>
    <col min="6915" max="6930" width="18.140625" style="623" customWidth="1"/>
    <col min="6931" max="6931" width="11.7109375" style="623" bestFit="1" customWidth="1"/>
    <col min="6932" max="7169" width="9.140625" style="623"/>
    <col min="7170" max="7170" width="85.5703125" style="623" customWidth="1"/>
    <col min="7171" max="7186" width="18.140625" style="623" customWidth="1"/>
    <col min="7187" max="7187" width="11.7109375" style="623" bestFit="1" customWidth="1"/>
    <col min="7188" max="7425" width="9.140625" style="623"/>
    <col min="7426" max="7426" width="85.5703125" style="623" customWidth="1"/>
    <col min="7427" max="7442" width="18.140625" style="623" customWidth="1"/>
    <col min="7443" max="7443" width="11.7109375" style="623" bestFit="1" customWidth="1"/>
    <col min="7444" max="7681" width="9.140625" style="623"/>
    <col min="7682" max="7682" width="85.5703125" style="623" customWidth="1"/>
    <col min="7683" max="7698" width="18.140625" style="623" customWidth="1"/>
    <col min="7699" max="7699" width="11.7109375" style="623" bestFit="1" customWidth="1"/>
    <col min="7700" max="7937" width="9.140625" style="623"/>
    <col min="7938" max="7938" width="85.5703125" style="623" customWidth="1"/>
    <col min="7939" max="7954" width="18.140625" style="623" customWidth="1"/>
    <col min="7955" max="7955" width="11.7109375" style="623" bestFit="1" customWidth="1"/>
    <col min="7956" max="8193" width="9.140625" style="623"/>
    <col min="8194" max="8194" width="85.5703125" style="623" customWidth="1"/>
    <col min="8195" max="8210" width="18.140625" style="623" customWidth="1"/>
    <col min="8211" max="8211" width="11.7109375" style="623" bestFit="1" customWidth="1"/>
    <col min="8212" max="8449" width="9.140625" style="623"/>
    <col min="8450" max="8450" width="85.5703125" style="623" customWidth="1"/>
    <col min="8451" max="8466" width="18.140625" style="623" customWidth="1"/>
    <col min="8467" max="8467" width="11.7109375" style="623" bestFit="1" customWidth="1"/>
    <col min="8468" max="8705" width="9.140625" style="623"/>
    <col min="8706" max="8706" width="85.5703125" style="623" customWidth="1"/>
    <col min="8707" max="8722" width="18.140625" style="623" customWidth="1"/>
    <col min="8723" max="8723" width="11.7109375" style="623" bestFit="1" customWidth="1"/>
    <col min="8724" max="8961" width="9.140625" style="623"/>
    <col min="8962" max="8962" width="85.5703125" style="623" customWidth="1"/>
    <col min="8963" max="8978" width="18.140625" style="623" customWidth="1"/>
    <col min="8979" max="8979" width="11.7109375" style="623" bestFit="1" customWidth="1"/>
    <col min="8980" max="9217" width="9.140625" style="623"/>
    <col min="9218" max="9218" width="85.5703125" style="623" customWidth="1"/>
    <col min="9219" max="9234" width="18.140625" style="623" customWidth="1"/>
    <col min="9235" max="9235" width="11.7109375" style="623" bestFit="1" customWidth="1"/>
    <col min="9236" max="9473" width="9.140625" style="623"/>
    <col min="9474" max="9474" width="85.5703125" style="623" customWidth="1"/>
    <col min="9475" max="9490" width="18.140625" style="623" customWidth="1"/>
    <col min="9491" max="9491" width="11.7109375" style="623" bestFit="1" customWidth="1"/>
    <col min="9492" max="9729" width="9.140625" style="623"/>
    <col min="9730" max="9730" width="85.5703125" style="623" customWidth="1"/>
    <col min="9731" max="9746" width="18.140625" style="623" customWidth="1"/>
    <col min="9747" max="9747" width="11.7109375" style="623" bestFit="1" customWidth="1"/>
    <col min="9748" max="9985" width="9.140625" style="623"/>
    <col min="9986" max="9986" width="85.5703125" style="623" customWidth="1"/>
    <col min="9987" max="10002" width="18.140625" style="623" customWidth="1"/>
    <col min="10003" max="10003" width="11.7109375" style="623" bestFit="1" customWidth="1"/>
    <col min="10004" max="10241" width="9.140625" style="623"/>
    <col min="10242" max="10242" width="85.5703125" style="623" customWidth="1"/>
    <col min="10243" max="10258" width="18.140625" style="623" customWidth="1"/>
    <col min="10259" max="10259" width="11.7109375" style="623" bestFit="1" customWidth="1"/>
    <col min="10260" max="10497" width="9.140625" style="623"/>
    <col min="10498" max="10498" width="85.5703125" style="623" customWidth="1"/>
    <col min="10499" max="10514" width="18.140625" style="623" customWidth="1"/>
    <col min="10515" max="10515" width="11.7109375" style="623" bestFit="1" customWidth="1"/>
    <col min="10516" max="10753" width="9.140625" style="623"/>
    <col min="10754" max="10754" width="85.5703125" style="623" customWidth="1"/>
    <col min="10755" max="10770" width="18.140625" style="623" customWidth="1"/>
    <col min="10771" max="10771" width="11.7109375" style="623" bestFit="1" customWidth="1"/>
    <col min="10772" max="11009" width="9.140625" style="623"/>
    <col min="11010" max="11010" width="85.5703125" style="623" customWidth="1"/>
    <col min="11011" max="11026" width="18.140625" style="623" customWidth="1"/>
    <col min="11027" max="11027" width="11.7109375" style="623" bestFit="1" customWidth="1"/>
    <col min="11028" max="11265" width="9.140625" style="623"/>
    <col min="11266" max="11266" width="85.5703125" style="623" customWidth="1"/>
    <col min="11267" max="11282" width="18.140625" style="623" customWidth="1"/>
    <col min="11283" max="11283" width="11.7109375" style="623" bestFit="1" customWidth="1"/>
    <col min="11284" max="11521" width="9.140625" style="623"/>
    <col min="11522" max="11522" width="85.5703125" style="623" customWidth="1"/>
    <col min="11523" max="11538" width="18.140625" style="623" customWidth="1"/>
    <col min="11539" max="11539" width="11.7109375" style="623" bestFit="1" customWidth="1"/>
    <col min="11540" max="11777" width="9.140625" style="623"/>
    <col min="11778" max="11778" width="85.5703125" style="623" customWidth="1"/>
    <col min="11779" max="11794" width="18.140625" style="623" customWidth="1"/>
    <col min="11795" max="11795" width="11.7109375" style="623" bestFit="1" customWidth="1"/>
    <col min="11796" max="12033" width="9.140625" style="623"/>
    <col min="12034" max="12034" width="85.5703125" style="623" customWidth="1"/>
    <col min="12035" max="12050" width="18.140625" style="623" customWidth="1"/>
    <col min="12051" max="12051" width="11.7109375" style="623" bestFit="1" customWidth="1"/>
    <col min="12052" max="12289" width="9.140625" style="623"/>
    <col min="12290" max="12290" width="85.5703125" style="623" customWidth="1"/>
    <col min="12291" max="12306" width="18.140625" style="623" customWidth="1"/>
    <col min="12307" max="12307" width="11.7109375" style="623" bestFit="1" customWidth="1"/>
    <col min="12308" max="12545" width="9.140625" style="623"/>
    <col min="12546" max="12546" width="85.5703125" style="623" customWidth="1"/>
    <col min="12547" max="12562" width="18.140625" style="623" customWidth="1"/>
    <col min="12563" max="12563" width="11.7109375" style="623" bestFit="1" customWidth="1"/>
    <col min="12564" max="12801" width="9.140625" style="623"/>
    <col min="12802" max="12802" width="85.5703125" style="623" customWidth="1"/>
    <col min="12803" max="12818" width="18.140625" style="623" customWidth="1"/>
    <col min="12819" max="12819" width="11.7109375" style="623" bestFit="1" customWidth="1"/>
    <col min="12820" max="13057" width="9.140625" style="623"/>
    <col min="13058" max="13058" width="85.5703125" style="623" customWidth="1"/>
    <col min="13059" max="13074" width="18.140625" style="623" customWidth="1"/>
    <col min="13075" max="13075" width="11.7109375" style="623" bestFit="1" customWidth="1"/>
    <col min="13076" max="13313" width="9.140625" style="623"/>
    <col min="13314" max="13314" width="85.5703125" style="623" customWidth="1"/>
    <col min="13315" max="13330" width="18.140625" style="623" customWidth="1"/>
    <col min="13331" max="13331" width="11.7109375" style="623" bestFit="1" customWidth="1"/>
    <col min="13332" max="13569" width="9.140625" style="623"/>
    <col min="13570" max="13570" width="85.5703125" style="623" customWidth="1"/>
    <col min="13571" max="13586" width="18.140625" style="623" customWidth="1"/>
    <col min="13587" max="13587" width="11.7109375" style="623" bestFit="1" customWidth="1"/>
    <col min="13588" max="13825" width="9.140625" style="623"/>
    <col min="13826" max="13826" width="85.5703125" style="623" customWidth="1"/>
    <col min="13827" max="13842" width="18.140625" style="623" customWidth="1"/>
    <col min="13843" max="13843" width="11.7109375" style="623" bestFit="1" customWidth="1"/>
    <col min="13844" max="14081" width="9.140625" style="623"/>
    <col min="14082" max="14082" width="85.5703125" style="623" customWidth="1"/>
    <col min="14083" max="14098" width="18.140625" style="623" customWidth="1"/>
    <col min="14099" max="14099" width="11.7109375" style="623" bestFit="1" customWidth="1"/>
    <col min="14100" max="14337" width="9.140625" style="623"/>
    <col min="14338" max="14338" width="85.5703125" style="623" customWidth="1"/>
    <col min="14339" max="14354" width="18.140625" style="623" customWidth="1"/>
    <col min="14355" max="14355" width="11.7109375" style="623" bestFit="1" customWidth="1"/>
    <col min="14356" max="14593" width="9.140625" style="623"/>
    <col min="14594" max="14594" width="85.5703125" style="623" customWidth="1"/>
    <col min="14595" max="14610" width="18.140625" style="623" customWidth="1"/>
    <col min="14611" max="14611" width="11.7109375" style="623" bestFit="1" customWidth="1"/>
    <col min="14612" max="14849" width="9.140625" style="623"/>
    <col min="14850" max="14850" width="85.5703125" style="623" customWidth="1"/>
    <col min="14851" max="14866" width="18.140625" style="623" customWidth="1"/>
    <col min="14867" max="14867" width="11.7109375" style="623" bestFit="1" customWidth="1"/>
    <col min="14868" max="15105" width="9.140625" style="623"/>
    <col min="15106" max="15106" width="85.5703125" style="623" customWidth="1"/>
    <col min="15107" max="15122" width="18.140625" style="623" customWidth="1"/>
    <col min="15123" max="15123" width="11.7109375" style="623" bestFit="1" customWidth="1"/>
    <col min="15124" max="15361" width="9.140625" style="623"/>
    <col min="15362" max="15362" width="85.5703125" style="623" customWidth="1"/>
    <col min="15363" max="15378" width="18.140625" style="623" customWidth="1"/>
    <col min="15379" max="15379" width="11.7109375" style="623" bestFit="1" customWidth="1"/>
    <col min="15380" max="15617" width="9.140625" style="623"/>
    <col min="15618" max="15618" width="85.5703125" style="623" customWidth="1"/>
    <col min="15619" max="15634" width="18.140625" style="623" customWidth="1"/>
    <col min="15635" max="15635" width="11.7109375" style="623" bestFit="1" customWidth="1"/>
    <col min="15636" max="15873" width="9.140625" style="623"/>
    <col min="15874" max="15874" width="85.5703125" style="623" customWidth="1"/>
    <col min="15875" max="15890" width="18.140625" style="623" customWidth="1"/>
    <col min="15891" max="15891" width="11.7109375" style="623" bestFit="1" customWidth="1"/>
    <col min="15892" max="16129" width="9.140625" style="623"/>
    <col min="16130" max="16130" width="85.5703125" style="623" customWidth="1"/>
    <col min="16131" max="16146" width="18.140625" style="623" customWidth="1"/>
    <col min="16147" max="16147" width="11.7109375" style="623" bestFit="1" customWidth="1"/>
    <col min="16148" max="16384" width="9.140625" style="623"/>
  </cols>
  <sheetData>
    <row r="1" spans="1:21" ht="30" customHeight="1">
      <c r="A1" s="726" t="s">
        <v>961</v>
      </c>
      <c r="B1" s="726"/>
      <c r="C1" s="726"/>
      <c r="D1" s="726"/>
      <c r="E1" s="726"/>
      <c r="F1" s="726"/>
      <c r="G1" s="726"/>
      <c r="H1" s="726"/>
      <c r="I1" s="726"/>
      <c r="J1" s="726"/>
      <c r="K1" s="726"/>
      <c r="L1" s="726"/>
      <c r="M1" s="726"/>
      <c r="N1" s="726"/>
      <c r="O1" s="726"/>
      <c r="P1" s="726"/>
      <c r="Q1" s="726"/>
      <c r="R1" s="726"/>
      <c r="S1" s="726"/>
      <c r="T1" s="726"/>
      <c r="U1" s="726"/>
    </row>
    <row r="2" spans="1:21" ht="15" customHeight="1">
      <c r="A2" s="727" t="s">
        <v>649</v>
      </c>
      <c r="B2" s="727"/>
      <c r="C2" s="727"/>
      <c r="D2" s="727"/>
      <c r="E2" s="727"/>
      <c r="F2" s="727"/>
      <c r="G2" s="727"/>
      <c r="H2" s="727"/>
      <c r="I2" s="727"/>
      <c r="J2" s="727"/>
      <c r="K2" s="727"/>
      <c r="L2" s="727"/>
      <c r="M2" s="727"/>
      <c r="N2" s="727"/>
      <c r="O2" s="727"/>
      <c r="P2" s="727"/>
      <c r="Q2" s="727"/>
      <c r="R2" s="727"/>
      <c r="S2" s="727"/>
      <c r="T2" s="727"/>
      <c r="U2" s="727"/>
    </row>
    <row r="3" spans="1:21" ht="15" customHeight="1">
      <c r="A3" s="739" t="s">
        <v>1519</v>
      </c>
      <c r="B3" s="739"/>
      <c r="C3" s="739"/>
      <c r="D3" s="739"/>
      <c r="E3" s="739"/>
      <c r="F3" s="739"/>
      <c r="G3" s="739"/>
      <c r="H3" s="739"/>
      <c r="I3" s="739"/>
      <c r="J3" s="739"/>
      <c r="K3" s="739"/>
      <c r="L3" s="739"/>
      <c r="M3" s="739"/>
      <c r="N3" s="739"/>
      <c r="O3" s="739"/>
      <c r="P3" s="739"/>
      <c r="Q3" s="739"/>
      <c r="R3" s="739"/>
      <c r="S3" s="739"/>
      <c r="T3" s="739"/>
      <c r="U3" s="739"/>
    </row>
    <row r="4" spans="1:21" s="78" customFormat="1" ht="30" customHeight="1">
      <c r="A4" s="728" t="s">
        <v>650</v>
      </c>
      <c r="B4" s="728"/>
      <c r="C4" s="728"/>
      <c r="D4" s="728"/>
      <c r="E4" s="728"/>
      <c r="F4" s="728"/>
      <c r="G4" s="728"/>
      <c r="H4" s="728"/>
      <c r="I4" s="728"/>
      <c r="J4" s="728"/>
      <c r="K4" s="728"/>
      <c r="L4" s="728"/>
      <c r="M4" s="728"/>
      <c r="N4" s="728"/>
      <c r="O4" s="728"/>
      <c r="P4" s="728"/>
      <c r="Q4" s="728"/>
      <c r="R4" s="728"/>
      <c r="S4" s="728"/>
      <c r="T4" s="728"/>
      <c r="U4" s="728"/>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67</v>
      </c>
      <c r="C6" s="224" t="s">
        <v>68</v>
      </c>
      <c r="D6" s="224" t="s">
        <v>69</v>
      </c>
      <c r="E6" s="224" t="s">
        <v>70</v>
      </c>
      <c r="F6" s="224" t="s">
        <v>71</v>
      </c>
      <c r="G6" s="224" t="s">
        <v>72</v>
      </c>
      <c r="H6" s="224" t="s">
        <v>73</v>
      </c>
      <c r="I6" s="224" t="s">
        <v>74</v>
      </c>
      <c r="J6" s="224" t="s">
        <v>75</v>
      </c>
      <c r="K6" s="224" t="s">
        <v>76</v>
      </c>
      <c r="L6" s="224" t="s">
        <v>77</v>
      </c>
      <c r="M6" s="224" t="s">
        <v>78</v>
      </c>
      <c r="N6" s="224" t="s">
        <v>79</v>
      </c>
      <c r="O6" s="224" t="s">
        <v>80</v>
      </c>
      <c r="P6" s="224" t="s">
        <v>81</v>
      </c>
      <c r="Q6" s="224" t="s">
        <v>82</v>
      </c>
      <c r="R6" s="224" t="s">
        <v>83</v>
      </c>
      <c r="S6" s="224" t="s">
        <v>84</v>
      </c>
      <c r="T6" s="224" t="s">
        <v>86</v>
      </c>
      <c r="U6" s="224" t="s">
        <v>87</v>
      </c>
    </row>
    <row r="7" spans="1:21" s="291" customFormat="1" ht="15" customHeight="1">
      <c r="A7" s="439" t="s">
        <v>651</v>
      </c>
      <c r="B7" s="437">
        <v>0.1963</v>
      </c>
      <c r="C7" s="437">
        <v>0.14660000000000001</v>
      </c>
      <c r="D7" s="437">
        <v>0.2394</v>
      </c>
      <c r="E7" s="437">
        <v>0.2999</v>
      </c>
      <c r="F7" s="437">
        <v>0.2641</v>
      </c>
      <c r="G7" s="437">
        <v>0.22800000000000001</v>
      </c>
      <c r="H7" s="437">
        <v>0.21629999999999999</v>
      </c>
      <c r="I7" s="437">
        <v>0.28739999999999999</v>
      </c>
      <c r="J7" s="437">
        <v>0.26079999999999998</v>
      </c>
      <c r="K7" s="437">
        <v>0.22689999999999999</v>
      </c>
      <c r="L7" s="437">
        <v>0.41389999999999999</v>
      </c>
      <c r="M7" s="437">
        <v>0.16259999999999999</v>
      </c>
      <c r="N7" s="437">
        <v>0.2084</v>
      </c>
      <c r="O7" s="437">
        <v>0.15529999999999999</v>
      </c>
      <c r="P7" s="437">
        <v>0.14019999999999999</v>
      </c>
      <c r="Q7" s="437">
        <v>0.16120000000000001</v>
      </c>
      <c r="R7" s="437">
        <v>0.1321</v>
      </c>
      <c r="S7" s="437">
        <v>0.14940000000000001</v>
      </c>
      <c r="T7" s="437">
        <v>0.2286</v>
      </c>
      <c r="U7" s="437">
        <v>0.14349999999999999</v>
      </c>
    </row>
    <row r="8" spans="1:21" ht="15" customHeight="1">
      <c r="A8" s="120" t="s">
        <v>652</v>
      </c>
      <c r="B8" s="121">
        <v>498572372.69999999</v>
      </c>
      <c r="C8" s="121">
        <v>217475700.36000001</v>
      </c>
      <c r="D8" s="121">
        <v>127362566.36</v>
      </c>
      <c r="E8" s="121">
        <v>37165093.659999996</v>
      </c>
      <c r="F8" s="121">
        <v>30861923.859999999</v>
      </c>
      <c r="G8" s="121">
        <v>39933928.549999997</v>
      </c>
      <c r="H8" s="121">
        <v>15207733.66</v>
      </c>
      <c r="I8" s="121">
        <v>25741861.899999999</v>
      </c>
      <c r="J8" s="121">
        <v>10888666.699999999</v>
      </c>
      <c r="K8" s="121">
        <v>14033386.109999999</v>
      </c>
      <c r="L8" s="121">
        <v>10841180.99</v>
      </c>
      <c r="M8" s="121">
        <v>9421836.3800000008</v>
      </c>
      <c r="N8" s="121">
        <v>28803459.02</v>
      </c>
      <c r="O8" s="121">
        <v>23420823.359999999</v>
      </c>
      <c r="P8" s="121">
        <v>14420538.689999999</v>
      </c>
      <c r="Q8" s="121">
        <v>6241703.1200000001</v>
      </c>
      <c r="R8" s="121">
        <v>12156903.380000001</v>
      </c>
      <c r="S8" s="121">
        <v>11988798.880000001</v>
      </c>
      <c r="T8" s="121">
        <v>10973210.08</v>
      </c>
      <c r="U8" s="121">
        <v>40434528.780000001</v>
      </c>
    </row>
    <row r="9" spans="1:21" ht="15" customHeight="1">
      <c r="A9" s="120" t="s">
        <v>653</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654</v>
      </c>
      <c r="B10" s="121">
        <v>80535310.799999997</v>
      </c>
      <c r="C10" s="121">
        <v>93879762.849999994</v>
      </c>
      <c r="D10" s="121">
        <v>31735270.390000001</v>
      </c>
      <c r="E10" s="121">
        <v>23440355.649999999</v>
      </c>
      <c r="F10" s="121">
        <v>37258401.770000003</v>
      </c>
      <c r="G10" s="121">
        <v>26676183.329999998</v>
      </c>
      <c r="H10" s="121">
        <v>27671489.140000001</v>
      </c>
      <c r="I10" s="121">
        <v>23512563.829999998</v>
      </c>
      <c r="J10" s="121">
        <v>27928259.640000001</v>
      </c>
      <c r="K10" s="121">
        <v>6116491.3899999997</v>
      </c>
      <c r="L10" s="121">
        <v>6623596.0599999996</v>
      </c>
      <c r="M10" s="121">
        <v>269995.55</v>
      </c>
      <c r="N10" s="121">
        <v>21316530.66</v>
      </c>
      <c r="O10" s="121">
        <v>25432796.510000002</v>
      </c>
      <c r="P10" s="121">
        <v>1466842.91</v>
      </c>
      <c r="Q10" s="121">
        <v>0</v>
      </c>
      <c r="R10" s="121">
        <v>13409154.07</v>
      </c>
      <c r="S10" s="121">
        <v>20639681.899999999</v>
      </c>
      <c r="T10" s="121">
        <v>6621075.8899999997</v>
      </c>
      <c r="U10" s="121">
        <v>15590323.76</v>
      </c>
    </row>
    <row r="11" spans="1:21" s="276" customFormat="1" ht="15" customHeight="1">
      <c r="A11" s="120" t="s">
        <v>655</v>
      </c>
      <c r="B11" s="121">
        <v>133179680.12</v>
      </c>
      <c r="C11" s="121">
        <v>51011808.509999998</v>
      </c>
      <c r="D11" s="121">
        <v>65405943.32</v>
      </c>
      <c r="E11" s="121">
        <v>15347365.52</v>
      </c>
      <c r="F11" s="121">
        <v>58458482.5</v>
      </c>
      <c r="G11" s="121">
        <v>48341806.939999998</v>
      </c>
      <c r="H11" s="121">
        <v>22081766.710000001</v>
      </c>
      <c r="I11" s="121">
        <v>26324580.469999999</v>
      </c>
      <c r="J11" s="121">
        <v>38308281.590000004</v>
      </c>
      <c r="K11" s="121">
        <v>9489845.0600000005</v>
      </c>
      <c r="L11" s="121">
        <v>9678155.9900000002</v>
      </c>
      <c r="M11" s="121">
        <v>6702372.21</v>
      </c>
      <c r="N11" s="121">
        <v>59596449.799999997</v>
      </c>
      <c r="O11" s="121">
        <v>7129901.5300000003</v>
      </c>
      <c r="P11" s="121">
        <v>9372604.8100000005</v>
      </c>
      <c r="Q11" s="121">
        <v>13506802.6</v>
      </c>
      <c r="R11" s="121">
        <v>11913246.34</v>
      </c>
      <c r="S11" s="121">
        <v>15017537.210000001</v>
      </c>
      <c r="T11" s="121">
        <v>4783455.45</v>
      </c>
      <c r="U11" s="121">
        <v>81063841.239999995</v>
      </c>
    </row>
    <row r="12" spans="1:21" s="276" customFormat="1" ht="15" customHeight="1">
      <c r="A12" s="120" t="s">
        <v>656</v>
      </c>
      <c r="B12" s="121">
        <v>93563846.650000006</v>
      </c>
      <c r="C12" s="121">
        <v>84173034.349999994</v>
      </c>
      <c r="D12" s="121">
        <v>11438692.58</v>
      </c>
      <c r="E12" s="121">
        <v>0</v>
      </c>
      <c r="F12" s="121">
        <v>260654.32</v>
      </c>
      <c r="G12" s="121">
        <v>2772098.37</v>
      </c>
      <c r="H12" s="121">
        <v>0</v>
      </c>
      <c r="I12" s="121">
        <v>15228543.369999999</v>
      </c>
      <c r="J12" s="121">
        <v>8141918.2599999998</v>
      </c>
      <c r="K12" s="121">
        <v>428140</v>
      </c>
      <c r="L12" s="121">
        <v>1083437.42</v>
      </c>
      <c r="M12" s="121">
        <v>0</v>
      </c>
      <c r="N12" s="121">
        <v>0</v>
      </c>
      <c r="O12" s="121">
        <v>2168804.48</v>
      </c>
      <c r="P12" s="121">
        <v>0</v>
      </c>
      <c r="Q12" s="121">
        <v>0</v>
      </c>
      <c r="R12" s="121">
        <v>3104104.69</v>
      </c>
      <c r="S12" s="121">
        <v>0</v>
      </c>
      <c r="T12" s="121">
        <v>0</v>
      </c>
      <c r="U12" s="121">
        <v>0</v>
      </c>
    </row>
    <row r="13" spans="1:21" s="276" customFormat="1" ht="15" customHeight="1">
      <c r="A13" s="120" t="s">
        <v>657</v>
      </c>
      <c r="B13" s="121">
        <v>1091001798.3699999</v>
      </c>
      <c r="C13" s="121">
        <v>707917926.10000002</v>
      </c>
      <c r="D13" s="121">
        <v>282614661.92000002</v>
      </c>
      <c r="E13" s="121">
        <v>73860901.510000005</v>
      </c>
      <c r="F13" s="121">
        <v>164432925.47999999</v>
      </c>
      <c r="G13" s="121">
        <v>299600735.12</v>
      </c>
      <c r="H13" s="121">
        <v>178674216.99000001</v>
      </c>
      <c r="I13" s="121">
        <v>152488969.40000001</v>
      </c>
      <c r="J13" s="121">
        <v>129366687.58</v>
      </c>
      <c r="K13" s="121">
        <v>129678165.28</v>
      </c>
      <c r="L13" s="121">
        <v>104113564.87</v>
      </c>
      <c r="M13" s="121">
        <v>68511120.019999996</v>
      </c>
      <c r="N13" s="121">
        <v>210623794.33000001</v>
      </c>
      <c r="O13" s="121">
        <v>124819467.7</v>
      </c>
      <c r="P13" s="121">
        <v>73139566.590000004</v>
      </c>
      <c r="Q13" s="121">
        <v>56465261.450000003</v>
      </c>
      <c r="R13" s="121">
        <v>89036816.540000007</v>
      </c>
      <c r="S13" s="121">
        <v>186334763.71000001</v>
      </c>
      <c r="T13" s="121">
        <v>68480510.709999993</v>
      </c>
      <c r="U13" s="121">
        <v>227400565.80000001</v>
      </c>
    </row>
    <row r="14" spans="1:21" s="21" customFormat="1" ht="15" customHeight="1">
      <c r="A14" s="292" t="s">
        <v>658</v>
      </c>
      <c r="B14" s="293">
        <v>1896853008.6400001</v>
      </c>
      <c r="C14" s="293">
        <v>1154458232.1700001</v>
      </c>
      <c r="D14" s="293">
        <v>518557134.56999999</v>
      </c>
      <c r="E14" s="293">
        <v>149813716.34</v>
      </c>
      <c r="F14" s="293">
        <v>291272387.93000001</v>
      </c>
      <c r="G14" s="293">
        <v>417324752.31</v>
      </c>
      <c r="H14" s="293">
        <v>243635206.5</v>
      </c>
      <c r="I14" s="293">
        <v>243296518.97</v>
      </c>
      <c r="J14" s="293">
        <v>214633813.77000001</v>
      </c>
      <c r="K14" s="293">
        <v>159746027.84</v>
      </c>
      <c r="L14" s="293">
        <v>132339935.33</v>
      </c>
      <c r="M14" s="293">
        <v>84905324.159999996</v>
      </c>
      <c r="N14" s="293">
        <v>320340233.81</v>
      </c>
      <c r="O14" s="293">
        <v>182971793.58000001</v>
      </c>
      <c r="P14" s="293">
        <v>98399553</v>
      </c>
      <c r="Q14" s="293">
        <v>76213767.170000002</v>
      </c>
      <c r="R14" s="293">
        <v>129620225.02</v>
      </c>
      <c r="S14" s="293">
        <v>233980781.69999999</v>
      </c>
      <c r="T14" s="293">
        <v>90858252.129999995</v>
      </c>
      <c r="U14" s="293">
        <v>364489259.57999998</v>
      </c>
    </row>
    <row r="15" spans="1:21" s="276" customFormat="1" ht="15" customHeight="1">
      <c r="A15" s="120" t="s">
        <v>659</v>
      </c>
      <c r="B15" s="121">
        <v>1243871585.5775001</v>
      </c>
      <c r="C15" s="121">
        <v>815329558.6875</v>
      </c>
      <c r="D15" s="121">
        <v>330243707.09299999</v>
      </c>
      <c r="E15" s="121">
        <v>86222655.400000006</v>
      </c>
      <c r="F15" s="121">
        <v>201309337.824</v>
      </c>
      <c r="G15" s="121">
        <v>331185949.03350002</v>
      </c>
      <c r="H15" s="121">
        <v>195249398.17300001</v>
      </c>
      <c r="I15" s="121">
        <v>181775179.9285</v>
      </c>
      <c r="J15" s="121">
        <v>160212918.998</v>
      </c>
      <c r="K15" s="121">
        <v>135967491.088</v>
      </c>
      <c r="L15" s="121">
        <v>111089940.142</v>
      </c>
      <c r="M15" s="121">
        <v>71916305.234999999</v>
      </c>
      <c r="N15" s="121">
        <v>244685325.36199999</v>
      </c>
      <c r="O15" s="121">
        <v>135097581.127</v>
      </c>
      <c r="P15" s="121">
        <v>78119237.577000007</v>
      </c>
      <c r="Q15" s="121">
        <v>63218662.75</v>
      </c>
      <c r="R15" s="121">
        <v>100003349.0415</v>
      </c>
      <c r="S15" s="121">
        <v>197971468.69499999</v>
      </c>
      <c r="T15" s="121">
        <v>72196453.613000005</v>
      </c>
      <c r="U15" s="121">
        <v>271050551.17199999</v>
      </c>
    </row>
    <row r="16" spans="1:21" s="23" customFormat="1" ht="15" customHeight="1">
      <c r="A16" s="244" t="s">
        <v>660</v>
      </c>
      <c r="B16" s="294">
        <v>0.65580000000000005</v>
      </c>
      <c r="C16" s="294">
        <v>0.70620000000000005</v>
      </c>
      <c r="D16" s="294">
        <v>0.63690000000000002</v>
      </c>
      <c r="E16" s="294">
        <v>0.57550000000000001</v>
      </c>
      <c r="F16" s="294">
        <v>0.69110000000000005</v>
      </c>
      <c r="G16" s="294">
        <v>0.79359999999999997</v>
      </c>
      <c r="H16" s="294">
        <v>0.8014</v>
      </c>
      <c r="I16" s="294">
        <v>0.74709999999999999</v>
      </c>
      <c r="J16" s="294">
        <v>0.74639999999999995</v>
      </c>
      <c r="K16" s="294">
        <v>0.85109999999999997</v>
      </c>
      <c r="L16" s="294">
        <v>0.83940000000000003</v>
      </c>
      <c r="M16" s="294">
        <v>0.84699999999999998</v>
      </c>
      <c r="N16" s="294">
        <v>0.76380000000000003</v>
      </c>
      <c r="O16" s="294">
        <v>0.73839999999999995</v>
      </c>
      <c r="P16" s="294">
        <v>0.79390000000000005</v>
      </c>
      <c r="Q16" s="294">
        <v>0.82950000000000002</v>
      </c>
      <c r="R16" s="294">
        <v>0.77149999999999996</v>
      </c>
      <c r="S16" s="294">
        <v>0.84609999999999996</v>
      </c>
      <c r="T16" s="294">
        <v>0.79459999999999997</v>
      </c>
      <c r="U16" s="294">
        <v>0.74360000000000004</v>
      </c>
    </row>
    <row r="17" spans="1:21" s="276" customFormat="1" ht="15" customHeight="1">
      <c r="A17" s="292" t="s">
        <v>661</v>
      </c>
      <c r="B17" s="293">
        <v>124387158.55779999</v>
      </c>
      <c r="C17" s="293">
        <v>81532955.868799999</v>
      </c>
      <c r="D17" s="293">
        <v>33024370.7093</v>
      </c>
      <c r="E17" s="293">
        <v>8622265.5399999991</v>
      </c>
      <c r="F17" s="293">
        <v>20130933.782400001</v>
      </c>
      <c r="G17" s="293">
        <v>33118594.9034</v>
      </c>
      <c r="H17" s="293">
        <v>19524939.817299999</v>
      </c>
      <c r="I17" s="293">
        <v>18177517.992899999</v>
      </c>
      <c r="J17" s="293">
        <v>16021291.899800001</v>
      </c>
      <c r="K17" s="293">
        <v>13596749.1088</v>
      </c>
      <c r="L17" s="293">
        <v>11108994.0142</v>
      </c>
      <c r="M17" s="293">
        <v>7191630.5235000001</v>
      </c>
      <c r="N17" s="293">
        <v>24468532.536200002</v>
      </c>
      <c r="O17" s="293">
        <v>13509758.1127</v>
      </c>
      <c r="P17" s="293">
        <v>7811923.7577</v>
      </c>
      <c r="Q17" s="293">
        <v>6321866.2750000004</v>
      </c>
      <c r="R17" s="293">
        <v>10000334.904200001</v>
      </c>
      <c r="S17" s="293">
        <v>19797146.8695</v>
      </c>
      <c r="T17" s="293">
        <v>7219645.3613</v>
      </c>
      <c r="U17" s="293">
        <v>27105055.117199998</v>
      </c>
    </row>
    <row r="18" spans="1:21" s="276" customFormat="1" ht="15" customHeight="1">
      <c r="A18" s="120" t="s">
        <v>662</v>
      </c>
      <c r="B18" s="121">
        <v>200726454</v>
      </c>
      <c r="C18" s="121">
        <v>116032506</v>
      </c>
      <c r="D18" s="121">
        <v>72745420</v>
      </c>
      <c r="E18" s="121">
        <v>31129534</v>
      </c>
      <c r="F18" s="121">
        <v>51152623</v>
      </c>
      <c r="G18" s="121">
        <v>75497649</v>
      </c>
      <c r="H18" s="121">
        <v>40725473</v>
      </c>
      <c r="I18" s="121">
        <v>52048638</v>
      </c>
      <c r="J18" s="121">
        <v>41790508</v>
      </c>
      <c r="K18" s="121">
        <v>30928122</v>
      </c>
      <c r="L18" s="121">
        <v>42292223</v>
      </c>
      <c r="M18" s="121">
        <v>12030991</v>
      </c>
      <c r="N18" s="121">
        <v>39679299</v>
      </c>
      <c r="O18" s="121">
        <v>20032384</v>
      </c>
      <c r="P18" s="121">
        <v>11201175</v>
      </c>
      <c r="Q18" s="121">
        <v>10226579</v>
      </c>
      <c r="R18" s="121">
        <v>13456957</v>
      </c>
      <c r="S18" s="121">
        <v>27212963</v>
      </c>
      <c r="T18" s="121">
        <v>15882559</v>
      </c>
      <c r="U18" s="121">
        <v>33484979</v>
      </c>
    </row>
    <row r="19" spans="1:21" s="276" customFormat="1" ht="15" customHeight="1">
      <c r="A19" s="120" t="s">
        <v>663</v>
      </c>
      <c r="B19" s="121">
        <v>0</v>
      </c>
      <c r="C19" s="121">
        <v>0</v>
      </c>
      <c r="D19" s="121">
        <v>0</v>
      </c>
      <c r="E19" s="121">
        <v>0</v>
      </c>
      <c r="F19" s="121">
        <v>0</v>
      </c>
      <c r="G19" s="121">
        <v>0</v>
      </c>
      <c r="H19" s="121">
        <v>0</v>
      </c>
      <c r="I19" s="121">
        <v>0</v>
      </c>
      <c r="J19" s="121">
        <v>0</v>
      </c>
      <c r="K19" s="121">
        <v>331</v>
      </c>
      <c r="L19" s="121">
        <v>0</v>
      </c>
      <c r="M19" s="121">
        <v>940</v>
      </c>
      <c r="N19" s="121">
        <v>0</v>
      </c>
      <c r="O19" s="121">
        <v>0</v>
      </c>
      <c r="P19" s="121">
        <v>640</v>
      </c>
      <c r="Q19" s="121">
        <v>0</v>
      </c>
      <c r="R19" s="121">
        <v>0</v>
      </c>
      <c r="S19" s="121">
        <v>0</v>
      </c>
      <c r="T19" s="121">
        <v>36473</v>
      </c>
      <c r="U19" s="121">
        <v>0</v>
      </c>
    </row>
    <row r="20" spans="1:21" s="276"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665</v>
      </c>
      <c r="B21" s="121">
        <v>0</v>
      </c>
      <c r="C21" s="121">
        <v>0</v>
      </c>
      <c r="D21" s="121">
        <v>0</v>
      </c>
      <c r="E21" s="121">
        <v>5669387</v>
      </c>
      <c r="F21" s="121">
        <v>411668</v>
      </c>
      <c r="G21" s="121">
        <v>0</v>
      </c>
      <c r="H21" s="121">
        <v>57569</v>
      </c>
      <c r="I21" s="121">
        <v>436729</v>
      </c>
      <c r="J21" s="121">
        <v>0</v>
      </c>
      <c r="K21" s="121">
        <v>78846</v>
      </c>
      <c r="L21" s="121">
        <v>0</v>
      </c>
      <c r="M21" s="121">
        <v>778714</v>
      </c>
      <c r="N21" s="121">
        <v>0</v>
      </c>
      <c r="O21" s="121">
        <v>248173</v>
      </c>
      <c r="P21" s="121">
        <v>1417243</v>
      </c>
      <c r="Q21" s="121">
        <v>33717</v>
      </c>
      <c r="R21" s="121">
        <v>770700</v>
      </c>
      <c r="S21" s="121">
        <v>0</v>
      </c>
      <c r="T21" s="121">
        <v>4448</v>
      </c>
      <c r="U21" s="121">
        <v>0</v>
      </c>
    </row>
    <row r="22" spans="1:21" s="276" customFormat="1" ht="15" customHeight="1">
      <c r="A22" s="292" t="s">
        <v>666</v>
      </c>
      <c r="B22" s="293">
        <v>200726454</v>
      </c>
      <c r="C22" s="293">
        <v>116032506</v>
      </c>
      <c r="D22" s="293">
        <v>72745420</v>
      </c>
      <c r="E22" s="293">
        <v>25460147</v>
      </c>
      <c r="F22" s="293">
        <v>50740955</v>
      </c>
      <c r="G22" s="293">
        <v>75497649</v>
      </c>
      <c r="H22" s="293">
        <v>40667904</v>
      </c>
      <c r="I22" s="293">
        <v>51611909</v>
      </c>
      <c r="J22" s="293">
        <v>41790508</v>
      </c>
      <c r="K22" s="293">
        <v>30848945</v>
      </c>
      <c r="L22" s="293">
        <v>42292223</v>
      </c>
      <c r="M22" s="293">
        <v>11251337</v>
      </c>
      <c r="N22" s="293">
        <v>39679299</v>
      </c>
      <c r="O22" s="293">
        <v>19784211</v>
      </c>
      <c r="P22" s="293">
        <v>9783292</v>
      </c>
      <c r="Q22" s="293">
        <v>10192862</v>
      </c>
      <c r="R22" s="293">
        <v>12686257</v>
      </c>
      <c r="S22" s="293">
        <v>27212963</v>
      </c>
      <c r="T22" s="293">
        <v>15841638</v>
      </c>
      <c r="U22" s="293">
        <v>33484979</v>
      </c>
    </row>
    <row r="23" spans="1:21" s="276" customFormat="1" ht="15" customHeight="1">
      <c r="A23" s="120" t="s">
        <v>667</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668</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670</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671</v>
      </c>
      <c r="B27" s="121">
        <v>43461919</v>
      </c>
      <c r="C27" s="121">
        <v>3482583</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673</v>
      </c>
      <c r="B29" s="293">
        <v>43461919</v>
      </c>
      <c r="C29" s="293">
        <v>3482583</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674</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675</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676</v>
      </c>
      <c r="B32" s="293">
        <v>244188373</v>
      </c>
      <c r="C32" s="293">
        <v>119515089</v>
      </c>
      <c r="D32" s="293">
        <v>79064402</v>
      </c>
      <c r="E32" s="293">
        <v>25860147</v>
      </c>
      <c r="F32" s="293">
        <v>53175370</v>
      </c>
      <c r="G32" s="293">
        <v>75508062</v>
      </c>
      <c r="H32" s="293">
        <v>42228680</v>
      </c>
      <c r="I32" s="293">
        <v>52245964</v>
      </c>
      <c r="J32" s="293">
        <v>41790508</v>
      </c>
      <c r="K32" s="293">
        <v>30848945</v>
      </c>
      <c r="L32" s="293">
        <v>45978831</v>
      </c>
      <c r="M32" s="293">
        <v>11690012</v>
      </c>
      <c r="N32" s="293">
        <v>50996153</v>
      </c>
      <c r="O32" s="293">
        <v>20984211</v>
      </c>
      <c r="P32" s="293">
        <v>10950447</v>
      </c>
      <c r="Q32" s="293">
        <v>10192862</v>
      </c>
      <c r="R32" s="293">
        <v>13208956</v>
      </c>
      <c r="S32" s="293">
        <v>29568864</v>
      </c>
      <c r="T32" s="293">
        <v>16501582</v>
      </c>
      <c r="U32" s="293">
        <v>38894979</v>
      </c>
    </row>
    <row r="33" spans="1:21" ht="15" customHeight="1">
      <c r="A33" s="120" t="s">
        <v>677</v>
      </c>
      <c r="B33" s="121">
        <v>119801214.44230001</v>
      </c>
      <c r="C33" s="121">
        <v>37982133.131300002</v>
      </c>
      <c r="D33" s="121">
        <v>46040031.290700004</v>
      </c>
      <c r="E33" s="121">
        <v>17237881.460000001</v>
      </c>
      <c r="F33" s="121">
        <v>33044436.217599999</v>
      </c>
      <c r="G33" s="121">
        <v>42389467.096699998</v>
      </c>
      <c r="H33" s="121">
        <v>22703740.182700001</v>
      </c>
      <c r="I33" s="121">
        <v>34068446.007200003</v>
      </c>
      <c r="J33" s="121">
        <v>25769216.100200001</v>
      </c>
      <c r="K33" s="121">
        <v>17252195.891199999</v>
      </c>
      <c r="L33" s="121">
        <v>34869836.985799998</v>
      </c>
      <c r="M33" s="121">
        <v>4498381.4764999999</v>
      </c>
      <c r="N33" s="121">
        <v>26527620.463799998</v>
      </c>
      <c r="O33" s="121">
        <v>7474452.8872999996</v>
      </c>
      <c r="P33" s="121">
        <v>3138523.2423</v>
      </c>
      <c r="Q33" s="121">
        <v>3870995.7250000001</v>
      </c>
      <c r="R33" s="121">
        <v>3208621.0959000001</v>
      </c>
      <c r="S33" s="121">
        <v>9771717.1305</v>
      </c>
      <c r="T33" s="121">
        <v>9281936.6386999991</v>
      </c>
      <c r="U33" s="121">
        <v>11789923.8828</v>
      </c>
    </row>
    <row r="34" spans="1:21" s="296" customFormat="1" ht="15" customHeight="1">
      <c r="A34" s="120" t="s">
        <v>678</v>
      </c>
      <c r="B34" s="246">
        <v>0.22120000000000001</v>
      </c>
      <c r="C34" s="246">
        <v>0.17829999999999999</v>
      </c>
      <c r="D34" s="246">
        <v>0.22720000000000001</v>
      </c>
      <c r="E34" s="246">
        <v>0.1065</v>
      </c>
      <c r="F34" s="246">
        <v>8.9700000000000002E-2</v>
      </c>
      <c r="G34" s="246">
        <v>5.4699999999999999E-2</v>
      </c>
      <c r="H34" s="246">
        <v>8.3900000000000002E-2</v>
      </c>
      <c r="I34" s="246">
        <v>3.1300000000000001E-2</v>
      </c>
      <c r="J34" s="246">
        <v>5.9499999999999997E-2</v>
      </c>
      <c r="K34" s="246">
        <v>6.6900000000000001E-2</v>
      </c>
      <c r="L34" s="246">
        <v>0.1089</v>
      </c>
      <c r="M34" s="246">
        <v>0.17699999999999999</v>
      </c>
      <c r="N34" s="246">
        <v>6.8400000000000002E-2</v>
      </c>
      <c r="O34" s="246">
        <v>0.1263</v>
      </c>
      <c r="P34" s="246">
        <v>0.21440000000000001</v>
      </c>
      <c r="Q34" s="246">
        <v>0.15329999999999999</v>
      </c>
      <c r="R34" s="246">
        <v>0.1628</v>
      </c>
      <c r="S34" s="246">
        <v>8.2000000000000003E-2</v>
      </c>
      <c r="T34" s="246">
        <v>0.29039999999999999</v>
      </c>
      <c r="U34" s="246">
        <v>7.9500000000000001E-2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1" t="s">
        <v>679</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V37"/>
  <sheetViews>
    <sheetView zoomScaleNormal="100" workbookViewId="0">
      <selection activeCell="A3" sqref="A3:V3"/>
    </sheetView>
  </sheetViews>
  <sheetFormatPr defaultColWidth="9.140625" defaultRowHeight="12.75"/>
  <cols>
    <col min="1" max="1" width="85.5703125" style="33" customWidth="1"/>
    <col min="2" max="10" width="11.7109375" style="623" bestFit="1" customWidth="1"/>
    <col min="11" max="12" width="11.7109375" style="297" bestFit="1" customWidth="1"/>
    <col min="13" max="13" width="10.7109375" style="297" bestFit="1" customWidth="1"/>
    <col min="14" max="14" width="11.7109375" style="297" bestFit="1" customWidth="1"/>
    <col min="15" max="17" width="10.7109375" style="297" bestFit="1" customWidth="1"/>
    <col min="18" max="19" width="11.7109375" style="297" bestFit="1" customWidth="1"/>
    <col min="20" max="20" width="10.7109375" style="297" bestFit="1" customWidth="1"/>
    <col min="21" max="21" width="11.7109375" style="297" bestFit="1" customWidth="1"/>
    <col min="22" max="22" width="14.42578125" style="297" bestFit="1" customWidth="1"/>
    <col min="23" max="16384" width="9.140625" style="623"/>
  </cols>
  <sheetData>
    <row r="1" spans="1:22" ht="30" customHeight="1">
      <c r="A1" s="726" t="s">
        <v>961</v>
      </c>
      <c r="B1" s="726"/>
      <c r="C1" s="726"/>
      <c r="D1" s="726"/>
      <c r="E1" s="726"/>
      <c r="F1" s="726"/>
      <c r="G1" s="726"/>
      <c r="H1" s="726"/>
      <c r="I1" s="726"/>
      <c r="J1" s="726"/>
      <c r="K1" s="726"/>
      <c r="L1" s="726"/>
      <c r="M1" s="726"/>
      <c r="N1" s="726"/>
      <c r="O1" s="726"/>
      <c r="P1" s="726"/>
      <c r="Q1" s="726"/>
      <c r="R1" s="726"/>
      <c r="S1" s="726"/>
      <c r="T1" s="726"/>
      <c r="U1" s="726"/>
      <c r="V1" s="726"/>
    </row>
    <row r="2" spans="1:22" ht="15" customHeight="1">
      <c r="A2" s="727" t="s">
        <v>649</v>
      </c>
      <c r="B2" s="727"/>
      <c r="C2" s="727"/>
      <c r="D2" s="727"/>
      <c r="E2" s="727"/>
      <c r="F2" s="727"/>
      <c r="G2" s="727"/>
      <c r="H2" s="727"/>
      <c r="I2" s="727"/>
      <c r="J2" s="727"/>
      <c r="K2" s="727"/>
      <c r="L2" s="727"/>
      <c r="M2" s="727"/>
      <c r="N2" s="727"/>
      <c r="O2" s="727"/>
      <c r="P2" s="727"/>
      <c r="Q2" s="727"/>
      <c r="R2" s="727"/>
      <c r="S2" s="727"/>
      <c r="T2" s="727"/>
      <c r="U2" s="727"/>
      <c r="V2" s="727"/>
    </row>
    <row r="3" spans="1:22" ht="15" customHeight="1">
      <c r="A3" s="739" t="s">
        <v>1519</v>
      </c>
      <c r="B3" s="739"/>
      <c r="C3" s="739"/>
      <c r="D3" s="739"/>
      <c r="E3" s="739"/>
      <c r="F3" s="739"/>
      <c r="G3" s="739"/>
      <c r="H3" s="739"/>
      <c r="I3" s="739"/>
      <c r="J3" s="739"/>
      <c r="K3" s="739"/>
      <c r="L3" s="739"/>
      <c r="M3" s="739"/>
      <c r="N3" s="739"/>
      <c r="O3" s="739"/>
      <c r="P3" s="739"/>
      <c r="Q3" s="739"/>
      <c r="R3" s="739"/>
      <c r="S3" s="739"/>
      <c r="T3" s="739"/>
      <c r="U3" s="739"/>
      <c r="V3" s="739"/>
    </row>
    <row r="4" spans="1:22" s="78" customFormat="1" ht="30" customHeight="1">
      <c r="A4" s="728" t="s">
        <v>650</v>
      </c>
      <c r="B4" s="728"/>
      <c r="C4" s="728"/>
      <c r="D4" s="728"/>
      <c r="E4" s="728"/>
      <c r="F4" s="728"/>
      <c r="G4" s="728"/>
      <c r="H4" s="728"/>
      <c r="I4" s="728"/>
      <c r="J4" s="728"/>
      <c r="K4" s="728"/>
      <c r="L4" s="728"/>
      <c r="M4" s="728"/>
      <c r="N4" s="728"/>
      <c r="O4" s="728"/>
      <c r="P4" s="728"/>
      <c r="Q4" s="728"/>
      <c r="R4" s="728"/>
      <c r="S4" s="728"/>
      <c r="T4" s="728"/>
      <c r="U4" s="728"/>
      <c r="V4" s="728"/>
    </row>
    <row r="5" spans="1:22" ht="3.75" customHeight="1">
      <c r="A5" s="47"/>
      <c r="B5" s="47"/>
      <c r="C5" s="47"/>
      <c r="D5" s="47"/>
      <c r="E5" s="47"/>
      <c r="F5" s="47"/>
      <c r="G5" s="47"/>
      <c r="H5" s="47"/>
      <c r="I5" s="47"/>
      <c r="J5" s="47"/>
      <c r="K5" s="289"/>
      <c r="L5" s="289"/>
      <c r="M5" s="289"/>
      <c r="N5" s="289"/>
      <c r="O5" s="289"/>
      <c r="P5" s="289"/>
      <c r="Q5" s="289"/>
      <c r="R5" s="289"/>
      <c r="S5" s="289"/>
      <c r="T5" s="289"/>
      <c r="U5" s="289"/>
      <c r="V5" s="289"/>
    </row>
    <row r="6" spans="1:22" s="19" customFormat="1" ht="30" customHeight="1" thickBot="1">
      <c r="A6" s="290"/>
      <c r="B6" s="224" t="s">
        <v>88</v>
      </c>
      <c r="C6" s="224" t="s">
        <v>89</v>
      </c>
      <c r="D6" s="224" t="s">
        <v>90</v>
      </c>
      <c r="E6" s="224" t="s">
        <v>91</v>
      </c>
      <c r="F6" s="224" t="s">
        <v>92</v>
      </c>
      <c r="G6" s="224" t="s">
        <v>93</v>
      </c>
      <c r="H6" s="224" t="s">
        <v>94</v>
      </c>
      <c r="I6" s="224" t="s">
        <v>95</v>
      </c>
      <c r="J6" s="224" t="s">
        <v>96</v>
      </c>
      <c r="K6" s="224" t="s">
        <v>97</v>
      </c>
      <c r="L6" s="224" t="s">
        <v>517</v>
      </c>
      <c r="M6" s="224" t="s">
        <v>1295</v>
      </c>
      <c r="N6" s="224" t="s">
        <v>1306</v>
      </c>
      <c r="O6" s="224" t="s">
        <v>1307</v>
      </c>
      <c r="P6" s="224" t="s">
        <v>1317</v>
      </c>
      <c r="Q6" s="224" t="s">
        <v>1318</v>
      </c>
      <c r="R6" s="224" t="s">
        <v>1440</v>
      </c>
      <c r="S6" s="224" t="s">
        <v>1473</v>
      </c>
      <c r="T6" s="224" t="s">
        <v>1474</v>
      </c>
      <c r="U6" s="224" t="s">
        <v>1475</v>
      </c>
      <c r="V6" s="298" t="s">
        <v>518</v>
      </c>
    </row>
    <row r="7" spans="1:22" s="291" customFormat="1" ht="15" customHeight="1">
      <c r="A7" s="439" t="s">
        <v>651</v>
      </c>
      <c r="B7" s="437">
        <v>0.17730000000000001</v>
      </c>
      <c r="C7" s="437">
        <v>0.18720000000000001</v>
      </c>
      <c r="D7" s="437">
        <v>0.1348</v>
      </c>
      <c r="E7" s="437">
        <v>0.16209999999999999</v>
      </c>
      <c r="F7" s="437">
        <v>0.1391</v>
      </c>
      <c r="G7" s="437">
        <v>0.1237</v>
      </c>
      <c r="H7" s="437">
        <v>0.11609999999999999</v>
      </c>
      <c r="I7" s="437">
        <v>0.1547</v>
      </c>
      <c r="J7" s="437">
        <v>0.1139</v>
      </c>
      <c r="K7" s="437">
        <v>0.19409999999999999</v>
      </c>
      <c r="L7" s="437">
        <v>0.51639999999999997</v>
      </c>
      <c r="M7" s="437">
        <v>0.1724</v>
      </c>
      <c r="N7" s="437">
        <v>0.21290000000000001</v>
      </c>
      <c r="O7" s="437">
        <v>0.49769999999999998</v>
      </c>
      <c r="P7" s="437">
        <v>0.1177</v>
      </c>
      <c r="Q7" s="437">
        <v>0.75109999999999999</v>
      </c>
      <c r="R7" s="437">
        <v>0.121</v>
      </c>
      <c r="S7" s="437">
        <v>0.2094</v>
      </c>
      <c r="T7" s="437">
        <v>0.3125</v>
      </c>
      <c r="U7" s="437">
        <v>0.27229999999999999</v>
      </c>
      <c r="V7" s="437">
        <v>0.1928</v>
      </c>
    </row>
    <row r="8" spans="1:22" ht="15" customHeight="1">
      <c r="A8" s="120" t="s">
        <v>652</v>
      </c>
      <c r="B8" s="121">
        <v>31880827.859999999</v>
      </c>
      <c r="C8" s="121">
        <v>20711705.600000001</v>
      </c>
      <c r="D8" s="121">
        <v>45333536.810000002</v>
      </c>
      <c r="E8" s="121">
        <v>14787518.16</v>
      </c>
      <c r="F8" s="121">
        <v>39977242.560000002</v>
      </c>
      <c r="G8" s="121">
        <v>7659175.7400000002</v>
      </c>
      <c r="H8" s="121">
        <v>34835179.5</v>
      </c>
      <c r="I8" s="121">
        <v>47767184.109999999</v>
      </c>
      <c r="J8" s="121">
        <v>5216992.3</v>
      </c>
      <c r="K8" s="121">
        <v>32554033.449999999</v>
      </c>
      <c r="L8" s="121">
        <v>4960835.2</v>
      </c>
      <c r="M8" s="121">
        <v>6174934.2999999998</v>
      </c>
      <c r="N8" s="121">
        <v>4922649.78</v>
      </c>
      <c r="O8" s="121">
        <v>1544836.23</v>
      </c>
      <c r="P8" s="121">
        <v>4926008.58</v>
      </c>
      <c r="Q8" s="121">
        <v>555728.56999999995</v>
      </c>
      <c r="R8" s="121">
        <v>11017786.34</v>
      </c>
      <c r="S8" s="121">
        <v>17109895.199999999</v>
      </c>
      <c r="T8" s="121">
        <v>7561081.9400000004</v>
      </c>
      <c r="U8" s="121">
        <v>2748902.46</v>
      </c>
      <c r="V8" s="121">
        <v>1528192271.23</v>
      </c>
    </row>
    <row r="9" spans="1:22" ht="15" customHeight="1">
      <c r="A9" s="120" t="s">
        <v>653</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row>
    <row r="10" spans="1:22" s="276" customFormat="1" ht="15" customHeight="1">
      <c r="A10" s="120" t="s">
        <v>654</v>
      </c>
      <c r="B10" s="121">
        <v>65009918.299999997</v>
      </c>
      <c r="C10" s="121">
        <v>5384708.6900000004</v>
      </c>
      <c r="D10" s="121">
        <v>33570794.640000001</v>
      </c>
      <c r="E10" s="121">
        <v>15960734.289999999</v>
      </c>
      <c r="F10" s="121">
        <v>16264695.52</v>
      </c>
      <c r="G10" s="121">
        <v>13683503.49</v>
      </c>
      <c r="H10" s="121">
        <v>31936863.940000001</v>
      </c>
      <c r="I10" s="121">
        <v>15169526.84</v>
      </c>
      <c r="J10" s="121">
        <v>4615856.68</v>
      </c>
      <c r="K10" s="121">
        <v>39968232.450000003</v>
      </c>
      <c r="L10" s="121">
        <v>8648163.7300000004</v>
      </c>
      <c r="M10" s="121">
        <v>7047383.7699999996</v>
      </c>
      <c r="N10" s="121">
        <v>4020798.64</v>
      </c>
      <c r="O10" s="121">
        <v>3528011.73</v>
      </c>
      <c r="P10" s="121">
        <v>1947401.32</v>
      </c>
      <c r="Q10" s="121">
        <v>587601.74</v>
      </c>
      <c r="R10" s="121">
        <v>7988250.6399999997</v>
      </c>
      <c r="S10" s="121">
        <v>23266240.329999998</v>
      </c>
      <c r="T10" s="121">
        <v>10663375.390000001</v>
      </c>
      <c r="U10" s="121">
        <v>3652734.2</v>
      </c>
      <c r="V10" s="121">
        <v>803038882.42999995</v>
      </c>
    </row>
    <row r="11" spans="1:22" s="276" customFormat="1" ht="15" customHeight="1">
      <c r="A11" s="120" t="s">
        <v>655</v>
      </c>
      <c r="B11" s="121">
        <v>76955002.430000007</v>
      </c>
      <c r="C11" s="121">
        <v>1457341.15</v>
      </c>
      <c r="D11" s="121">
        <v>44185083.780000001</v>
      </c>
      <c r="E11" s="121">
        <v>2304229</v>
      </c>
      <c r="F11" s="121">
        <v>31996914</v>
      </c>
      <c r="G11" s="121">
        <v>9797278.0299999993</v>
      </c>
      <c r="H11" s="121">
        <v>7861253.21</v>
      </c>
      <c r="I11" s="121">
        <v>27251034.34</v>
      </c>
      <c r="J11" s="121">
        <v>7376414.1799999997</v>
      </c>
      <c r="K11" s="121">
        <v>47419777.030000001</v>
      </c>
      <c r="L11" s="121">
        <v>11642746.710000001</v>
      </c>
      <c r="M11" s="121">
        <v>5777934.0899999999</v>
      </c>
      <c r="N11" s="121">
        <v>15596599.859999999</v>
      </c>
      <c r="O11" s="121">
        <v>4431110.09</v>
      </c>
      <c r="P11" s="121">
        <v>3311559.09</v>
      </c>
      <c r="Q11" s="121">
        <v>7237289.21</v>
      </c>
      <c r="R11" s="121">
        <v>30197286.57</v>
      </c>
      <c r="S11" s="121">
        <v>32720896.170000002</v>
      </c>
      <c r="T11" s="121">
        <v>10562160.789999999</v>
      </c>
      <c r="U11" s="121">
        <v>1384765.92</v>
      </c>
      <c r="V11" s="121">
        <v>1066180603.5700001</v>
      </c>
    </row>
    <row r="12" spans="1:22" s="276" customFormat="1" ht="15" customHeight="1">
      <c r="A12" s="120" t="s">
        <v>656</v>
      </c>
      <c r="B12" s="121">
        <v>0</v>
      </c>
      <c r="C12" s="121">
        <v>0</v>
      </c>
      <c r="D12" s="121">
        <v>0</v>
      </c>
      <c r="E12" s="121">
        <v>0</v>
      </c>
      <c r="F12" s="121">
        <v>29728637.710000001</v>
      </c>
      <c r="G12" s="121">
        <v>265797.81</v>
      </c>
      <c r="H12" s="121">
        <v>24255684.09</v>
      </c>
      <c r="I12" s="121">
        <v>0</v>
      </c>
      <c r="J12" s="121">
        <v>0</v>
      </c>
      <c r="K12" s="121">
        <v>0</v>
      </c>
      <c r="L12" s="121">
        <v>0</v>
      </c>
      <c r="M12" s="121">
        <v>0</v>
      </c>
      <c r="N12" s="121">
        <v>0</v>
      </c>
      <c r="O12" s="121">
        <v>0</v>
      </c>
      <c r="P12" s="121">
        <v>0</v>
      </c>
      <c r="Q12" s="121">
        <v>0</v>
      </c>
      <c r="R12" s="121">
        <v>0</v>
      </c>
      <c r="S12" s="121">
        <v>0</v>
      </c>
      <c r="T12" s="121">
        <v>0</v>
      </c>
      <c r="U12" s="121">
        <v>0</v>
      </c>
      <c r="V12" s="121">
        <v>276613394.10000002</v>
      </c>
    </row>
    <row r="13" spans="1:22" s="276" customFormat="1" ht="15" customHeight="1">
      <c r="A13" s="120" t="s">
        <v>657</v>
      </c>
      <c r="B13" s="121">
        <v>216099831.34999999</v>
      </c>
      <c r="C13" s="121">
        <v>126879723.06</v>
      </c>
      <c r="D13" s="121">
        <v>198068796.15000001</v>
      </c>
      <c r="E13" s="121">
        <v>104315535</v>
      </c>
      <c r="F13" s="121">
        <v>189362760.97999999</v>
      </c>
      <c r="G13" s="121">
        <v>112381995.62</v>
      </c>
      <c r="H13" s="121">
        <v>287140947.57999998</v>
      </c>
      <c r="I13" s="121">
        <v>275181614.31</v>
      </c>
      <c r="J13" s="121">
        <v>78489399.439999998</v>
      </c>
      <c r="K13" s="121">
        <v>230497499</v>
      </c>
      <c r="L13" s="121">
        <v>54333894.82</v>
      </c>
      <c r="M13" s="121">
        <v>62639237.780000001</v>
      </c>
      <c r="N13" s="121">
        <v>52269004.890000001</v>
      </c>
      <c r="O13" s="121">
        <v>21218995.539999999</v>
      </c>
      <c r="P13" s="121">
        <v>40180063.210000001</v>
      </c>
      <c r="Q13" s="121">
        <v>13886451.15</v>
      </c>
      <c r="R13" s="121">
        <v>91528730.840000004</v>
      </c>
      <c r="S13" s="121">
        <v>132291137.2</v>
      </c>
      <c r="T13" s="121">
        <v>65874498.579999998</v>
      </c>
      <c r="U13" s="121">
        <v>23474214.789999999</v>
      </c>
      <c r="V13" s="121">
        <v>6794676750.7600002</v>
      </c>
    </row>
    <row r="14" spans="1:22" s="21" customFormat="1" ht="15" customHeight="1">
      <c r="A14" s="292" t="s">
        <v>658</v>
      </c>
      <c r="B14" s="293">
        <v>389945579.94</v>
      </c>
      <c r="C14" s="293">
        <v>154433478.5</v>
      </c>
      <c r="D14" s="293">
        <v>321158211.38</v>
      </c>
      <c r="E14" s="293">
        <v>137368016.44999999</v>
      </c>
      <c r="F14" s="293">
        <v>307330250.76999998</v>
      </c>
      <c r="G14" s="293">
        <v>143787750.69</v>
      </c>
      <c r="H14" s="293">
        <v>386029928.31999999</v>
      </c>
      <c r="I14" s="293">
        <v>365369359.60000002</v>
      </c>
      <c r="J14" s="293">
        <v>95698662.599999994</v>
      </c>
      <c r="K14" s="293">
        <v>350439541.93000001</v>
      </c>
      <c r="L14" s="293">
        <v>79585640.459999993</v>
      </c>
      <c r="M14" s="293">
        <v>81639489.939999998</v>
      </c>
      <c r="N14" s="293">
        <v>76809053.170000002</v>
      </c>
      <c r="O14" s="293">
        <v>30722953.59</v>
      </c>
      <c r="P14" s="293">
        <v>50365032.200000003</v>
      </c>
      <c r="Q14" s="293">
        <v>22267070.670000002</v>
      </c>
      <c r="R14" s="293">
        <v>140732054.38999999</v>
      </c>
      <c r="S14" s="293">
        <v>205388168.90000001</v>
      </c>
      <c r="T14" s="293">
        <v>94661116.700000003</v>
      </c>
      <c r="U14" s="293">
        <v>31260617.370000001</v>
      </c>
      <c r="V14" s="293">
        <v>10468701902.09</v>
      </c>
    </row>
    <row r="15" spans="1:22" s="276" customFormat="1" ht="15" customHeight="1">
      <c r="A15" s="120" t="s">
        <v>659</v>
      </c>
      <c r="B15" s="121">
        <v>267579316.22499999</v>
      </c>
      <c r="C15" s="121">
        <v>128685335.373</v>
      </c>
      <c r="D15" s="121">
        <v>226875496.96799999</v>
      </c>
      <c r="E15" s="121">
        <v>108659796.358</v>
      </c>
      <c r="F15" s="121">
        <v>230910635.36649999</v>
      </c>
      <c r="G15" s="121">
        <v>120216683.69050001</v>
      </c>
      <c r="H15" s="121">
        <v>315650710.04049999</v>
      </c>
      <c r="I15" s="121">
        <v>291841036.84799999</v>
      </c>
      <c r="J15" s="121">
        <v>83100777.865999997</v>
      </c>
      <c r="K15" s="121">
        <v>262201034.005</v>
      </c>
      <c r="L15" s="121">
        <v>61884900.920999996</v>
      </c>
      <c r="M15" s="121">
        <v>66937681.579000004</v>
      </c>
      <c r="N15" s="121">
        <v>60871464.548</v>
      </c>
      <c r="O15" s="121">
        <v>24140152.931000002</v>
      </c>
      <c r="P15" s="121">
        <v>42225323.019000001</v>
      </c>
      <c r="Q15" s="121">
        <v>17622616.103</v>
      </c>
      <c r="R15" s="121">
        <v>108225024.25300001</v>
      </c>
      <c r="S15" s="121">
        <v>153304833.35100001</v>
      </c>
      <c r="T15" s="121">
        <v>73288254.053000003</v>
      </c>
      <c r="U15" s="121">
        <v>24897144.59</v>
      </c>
      <c r="V15" s="121">
        <v>7695834874.6059999</v>
      </c>
    </row>
    <row r="16" spans="1:22" s="23" customFormat="1" ht="15" customHeight="1">
      <c r="A16" s="244" t="s">
        <v>660</v>
      </c>
      <c r="B16" s="294">
        <v>0.68620000000000003</v>
      </c>
      <c r="C16" s="294">
        <v>0.83330000000000004</v>
      </c>
      <c r="D16" s="294">
        <v>0.70640000000000003</v>
      </c>
      <c r="E16" s="294">
        <v>0.79100000000000004</v>
      </c>
      <c r="F16" s="294">
        <v>0.75129999999999997</v>
      </c>
      <c r="G16" s="294">
        <v>0.83609999999999995</v>
      </c>
      <c r="H16" s="294">
        <v>0.81769999999999998</v>
      </c>
      <c r="I16" s="294">
        <v>0.79879999999999995</v>
      </c>
      <c r="J16" s="294">
        <v>0.86839999999999995</v>
      </c>
      <c r="K16" s="294">
        <v>0.74819999999999998</v>
      </c>
      <c r="L16" s="294">
        <v>0.77759999999999996</v>
      </c>
      <c r="M16" s="294">
        <v>0.81989999999999996</v>
      </c>
      <c r="N16" s="294">
        <v>0.79249999999999998</v>
      </c>
      <c r="O16" s="294">
        <v>0.78569999999999995</v>
      </c>
      <c r="P16" s="294">
        <v>0.83840000000000003</v>
      </c>
      <c r="Q16" s="294">
        <v>0.79139999999999999</v>
      </c>
      <c r="R16" s="294">
        <v>0.76900000000000002</v>
      </c>
      <c r="S16" s="294">
        <v>0.74639999999999995</v>
      </c>
      <c r="T16" s="294">
        <v>0.7742</v>
      </c>
      <c r="U16" s="294">
        <v>0.7964</v>
      </c>
      <c r="V16" s="294">
        <v>0.73509999999999998</v>
      </c>
    </row>
    <row r="17" spans="1:22" s="276" customFormat="1" ht="15" customHeight="1">
      <c r="A17" s="292" t="s">
        <v>661</v>
      </c>
      <c r="B17" s="293">
        <v>26757931.622499999</v>
      </c>
      <c r="C17" s="293">
        <v>12868533.5373</v>
      </c>
      <c r="D17" s="293">
        <v>22687549.696800001</v>
      </c>
      <c r="E17" s="293">
        <v>10865979.6358</v>
      </c>
      <c r="F17" s="293">
        <v>23091063.536699999</v>
      </c>
      <c r="G17" s="293">
        <v>12021668.369100001</v>
      </c>
      <c r="H17" s="293">
        <v>31565071.004099999</v>
      </c>
      <c r="I17" s="293">
        <v>29184103.684799999</v>
      </c>
      <c r="J17" s="293">
        <v>8310077.7866000002</v>
      </c>
      <c r="K17" s="293">
        <v>26220103.4005</v>
      </c>
      <c r="L17" s="293">
        <v>6188490.0921</v>
      </c>
      <c r="M17" s="293">
        <v>6693768.1579</v>
      </c>
      <c r="N17" s="293">
        <v>6087146.4548000004</v>
      </c>
      <c r="O17" s="293">
        <v>2414015.2930999999</v>
      </c>
      <c r="P17" s="293">
        <v>4222532.3019000003</v>
      </c>
      <c r="Q17" s="293">
        <v>1762261.6103000001</v>
      </c>
      <c r="R17" s="293">
        <v>10822502.4253</v>
      </c>
      <c r="S17" s="293">
        <v>15330483.335100001</v>
      </c>
      <c r="T17" s="293">
        <v>7328825.4052999998</v>
      </c>
      <c r="U17" s="293">
        <v>2489714.4589999998</v>
      </c>
      <c r="V17" s="293">
        <v>769583487.46060002</v>
      </c>
    </row>
    <row r="18" spans="1:22" s="276" customFormat="1" ht="15" customHeight="1">
      <c r="A18" s="120" t="s">
        <v>662</v>
      </c>
      <c r="B18" s="121">
        <v>40445052</v>
      </c>
      <c r="C18" s="121">
        <v>24398731</v>
      </c>
      <c r="D18" s="121">
        <v>27356883</v>
      </c>
      <c r="E18" s="121">
        <v>14965568</v>
      </c>
      <c r="F18" s="121">
        <v>32125427</v>
      </c>
      <c r="G18" s="121">
        <v>14009530</v>
      </c>
      <c r="H18" s="121">
        <v>28413181</v>
      </c>
      <c r="I18" s="121">
        <v>44523776</v>
      </c>
      <c r="J18" s="121">
        <v>11344566</v>
      </c>
      <c r="K18" s="121">
        <v>42353442</v>
      </c>
      <c r="L18" s="121">
        <v>31217231</v>
      </c>
      <c r="M18" s="121">
        <v>11541034</v>
      </c>
      <c r="N18" s="121">
        <v>13004406</v>
      </c>
      <c r="O18" s="121">
        <v>9773217</v>
      </c>
      <c r="P18" s="121">
        <v>5217722</v>
      </c>
      <c r="Q18" s="121">
        <v>13235917</v>
      </c>
      <c r="R18" s="121">
        <v>14247272</v>
      </c>
      <c r="S18" s="121">
        <v>27517328</v>
      </c>
      <c r="T18" s="121">
        <v>23202619</v>
      </c>
      <c r="U18" s="121">
        <v>6780070</v>
      </c>
      <c r="V18" s="121">
        <v>1373950008</v>
      </c>
    </row>
    <row r="19" spans="1:22" s="276" customFormat="1" ht="15" customHeight="1">
      <c r="A19" s="120" t="s">
        <v>663</v>
      </c>
      <c r="B19" s="121">
        <v>0</v>
      </c>
      <c r="C19" s="121">
        <v>0</v>
      </c>
      <c r="D19" s="121">
        <v>0</v>
      </c>
      <c r="E19" s="121">
        <v>0</v>
      </c>
      <c r="F19" s="121">
        <v>0</v>
      </c>
      <c r="G19" s="121">
        <v>0</v>
      </c>
      <c r="H19" s="121">
        <v>0</v>
      </c>
      <c r="I19" s="121">
        <v>0</v>
      </c>
      <c r="J19" s="121">
        <v>29530</v>
      </c>
      <c r="K19" s="121">
        <v>0</v>
      </c>
      <c r="L19" s="121">
        <v>0</v>
      </c>
      <c r="M19" s="121">
        <v>0</v>
      </c>
      <c r="N19" s="121">
        <v>0</v>
      </c>
      <c r="O19" s="121">
        <v>0</v>
      </c>
      <c r="P19" s="121">
        <v>0</v>
      </c>
      <c r="Q19" s="121">
        <v>0</v>
      </c>
      <c r="R19" s="121">
        <v>113</v>
      </c>
      <c r="S19" s="121">
        <v>0</v>
      </c>
      <c r="T19" s="121">
        <v>0</v>
      </c>
      <c r="U19" s="121">
        <v>0</v>
      </c>
      <c r="V19" s="121">
        <v>68027</v>
      </c>
    </row>
    <row r="20" spans="1:22" s="276"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row>
    <row r="21" spans="1:22" s="276" customFormat="1" ht="15" customHeight="1">
      <c r="A21" s="120" t="s">
        <v>665</v>
      </c>
      <c r="B21" s="121">
        <v>0</v>
      </c>
      <c r="C21" s="121">
        <v>303203</v>
      </c>
      <c r="D21" s="121">
        <v>133535</v>
      </c>
      <c r="E21" s="121">
        <v>0</v>
      </c>
      <c r="F21" s="121">
        <v>0</v>
      </c>
      <c r="G21" s="121">
        <v>1344156</v>
      </c>
      <c r="H21" s="121">
        <v>0</v>
      </c>
      <c r="I21" s="121">
        <v>158743</v>
      </c>
      <c r="J21" s="121">
        <v>2550822</v>
      </c>
      <c r="K21" s="121">
        <v>0</v>
      </c>
      <c r="L21" s="121">
        <v>103662</v>
      </c>
      <c r="M21" s="121">
        <v>0</v>
      </c>
      <c r="N21" s="121">
        <v>173182</v>
      </c>
      <c r="O21" s="121">
        <v>115139</v>
      </c>
      <c r="P21" s="121">
        <v>626399</v>
      </c>
      <c r="Q21" s="121">
        <v>0</v>
      </c>
      <c r="R21" s="121">
        <v>1332285</v>
      </c>
      <c r="S21" s="121">
        <v>36840</v>
      </c>
      <c r="T21" s="121">
        <v>303733</v>
      </c>
      <c r="U21" s="121">
        <v>1258</v>
      </c>
      <c r="V21" s="121">
        <v>17090151</v>
      </c>
    </row>
    <row r="22" spans="1:22" s="276" customFormat="1" ht="15" customHeight="1">
      <c r="A22" s="292" t="s">
        <v>666</v>
      </c>
      <c r="B22" s="293">
        <v>40445052</v>
      </c>
      <c r="C22" s="293">
        <v>24095528</v>
      </c>
      <c r="D22" s="293">
        <v>27223348</v>
      </c>
      <c r="E22" s="293">
        <v>14965568</v>
      </c>
      <c r="F22" s="293">
        <v>32125427</v>
      </c>
      <c r="G22" s="293">
        <v>12665374</v>
      </c>
      <c r="H22" s="293">
        <v>28413181</v>
      </c>
      <c r="I22" s="293">
        <v>44365033</v>
      </c>
      <c r="J22" s="293">
        <v>8764214</v>
      </c>
      <c r="K22" s="293">
        <v>42353442</v>
      </c>
      <c r="L22" s="293">
        <v>31113569</v>
      </c>
      <c r="M22" s="293">
        <v>11541034</v>
      </c>
      <c r="N22" s="293">
        <v>12831224</v>
      </c>
      <c r="O22" s="293">
        <v>9658078</v>
      </c>
      <c r="P22" s="293">
        <v>4591323</v>
      </c>
      <c r="Q22" s="293">
        <v>13235917</v>
      </c>
      <c r="R22" s="293">
        <v>12914874</v>
      </c>
      <c r="S22" s="293">
        <v>27480488</v>
      </c>
      <c r="T22" s="293">
        <v>22898886</v>
      </c>
      <c r="U22" s="293">
        <v>6778812</v>
      </c>
      <c r="V22" s="293">
        <v>1356791830</v>
      </c>
    </row>
    <row r="23" spans="1:22" s="276" customFormat="1" ht="15" customHeight="1">
      <c r="A23" s="120" t="s">
        <v>667</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row>
    <row r="24" spans="1:22" s="276" customFormat="1" ht="15" customHeight="1">
      <c r="A24" s="120" t="s">
        <v>668</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102900</v>
      </c>
    </row>
    <row r="25" spans="1:22" s="280"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row>
    <row r="26" spans="1:22" s="276" customFormat="1" ht="15" customHeight="1">
      <c r="A26" s="120" t="s">
        <v>670</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-102900</v>
      </c>
    </row>
    <row r="27" spans="1:22" s="36" customFormat="1" ht="15" customHeight="1">
      <c r="A27" s="244" t="s">
        <v>671</v>
      </c>
      <c r="B27" s="121">
        <v>6991292</v>
      </c>
      <c r="C27" s="121">
        <v>0</v>
      </c>
      <c r="D27" s="121">
        <v>3353779</v>
      </c>
      <c r="E27" s="121">
        <v>2652634</v>
      </c>
      <c r="F27" s="121">
        <v>0</v>
      </c>
      <c r="G27" s="121">
        <v>2202953</v>
      </c>
      <c r="H27" s="121">
        <v>8234890</v>
      </c>
      <c r="I27" s="121">
        <v>779695</v>
      </c>
      <c r="J27" s="121">
        <v>697412</v>
      </c>
      <c r="K27" s="121">
        <v>8549483</v>
      </c>
      <c r="L27" s="121">
        <v>843148</v>
      </c>
      <c r="M27" s="121">
        <v>0</v>
      </c>
      <c r="N27" s="121">
        <v>131000</v>
      </c>
      <c r="O27" s="121">
        <v>2355334</v>
      </c>
      <c r="P27" s="121">
        <v>379547.5</v>
      </c>
      <c r="Q27" s="121">
        <v>0</v>
      </c>
      <c r="R27" s="121">
        <v>184393</v>
      </c>
      <c r="S27" s="121">
        <v>4622386</v>
      </c>
      <c r="T27" s="121">
        <v>0</v>
      </c>
      <c r="U27" s="121">
        <v>0</v>
      </c>
      <c r="V27" s="121">
        <v>127038925.5</v>
      </c>
    </row>
    <row r="28" spans="1:22" s="281"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row>
    <row r="29" spans="1:22" s="276" customFormat="1" ht="15" customHeight="1">
      <c r="A29" s="295" t="s">
        <v>673</v>
      </c>
      <c r="B29" s="293">
        <v>6991292</v>
      </c>
      <c r="C29" s="293">
        <v>0</v>
      </c>
      <c r="D29" s="293">
        <v>3353779</v>
      </c>
      <c r="E29" s="293">
        <v>2652634</v>
      </c>
      <c r="F29" s="293">
        <v>0</v>
      </c>
      <c r="G29" s="293">
        <v>2202953</v>
      </c>
      <c r="H29" s="293">
        <v>8234890</v>
      </c>
      <c r="I29" s="293">
        <v>779695</v>
      </c>
      <c r="J29" s="293">
        <v>697412</v>
      </c>
      <c r="K29" s="293">
        <v>8549483</v>
      </c>
      <c r="L29" s="293">
        <v>843148</v>
      </c>
      <c r="M29" s="293">
        <v>0</v>
      </c>
      <c r="N29" s="293">
        <v>131000</v>
      </c>
      <c r="O29" s="293">
        <v>2355334</v>
      </c>
      <c r="P29" s="293">
        <v>379547.5</v>
      </c>
      <c r="Q29" s="293">
        <v>0</v>
      </c>
      <c r="R29" s="293">
        <v>184393</v>
      </c>
      <c r="S29" s="293">
        <v>4622386</v>
      </c>
      <c r="T29" s="293">
        <v>0</v>
      </c>
      <c r="U29" s="293">
        <v>0</v>
      </c>
      <c r="V29" s="293">
        <v>127038925.5</v>
      </c>
    </row>
    <row r="30" spans="1:22" s="276" customFormat="1" ht="15" customHeight="1">
      <c r="A30" s="244" t="s">
        <v>674</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row>
    <row r="31" spans="1:22" s="276" customFormat="1" ht="15" customHeight="1">
      <c r="A31" s="244" t="s">
        <v>675</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row>
    <row r="32" spans="1:22" s="276" customFormat="1" ht="15" customHeight="1">
      <c r="A32" s="292" t="s">
        <v>676</v>
      </c>
      <c r="B32" s="293">
        <v>47436344</v>
      </c>
      <c r="C32" s="293">
        <v>24095528</v>
      </c>
      <c r="D32" s="293">
        <v>30577127</v>
      </c>
      <c r="E32" s="293">
        <v>17618202</v>
      </c>
      <c r="F32" s="293">
        <v>32125427</v>
      </c>
      <c r="G32" s="293">
        <v>14868327</v>
      </c>
      <c r="H32" s="293">
        <v>36648071</v>
      </c>
      <c r="I32" s="293">
        <v>45144728</v>
      </c>
      <c r="J32" s="293">
        <v>9461626</v>
      </c>
      <c r="K32" s="293">
        <v>50902925</v>
      </c>
      <c r="L32" s="293">
        <v>31956717</v>
      </c>
      <c r="M32" s="293">
        <v>11541034</v>
      </c>
      <c r="N32" s="293">
        <v>12962224</v>
      </c>
      <c r="O32" s="293">
        <v>12013412</v>
      </c>
      <c r="P32" s="293">
        <v>4970870.5</v>
      </c>
      <c r="Q32" s="293">
        <v>13235917</v>
      </c>
      <c r="R32" s="293">
        <v>13099267</v>
      </c>
      <c r="S32" s="293">
        <v>32102874</v>
      </c>
      <c r="T32" s="293">
        <v>22898886</v>
      </c>
      <c r="U32" s="293">
        <v>6778812</v>
      </c>
      <c r="V32" s="293">
        <v>1483830755.5</v>
      </c>
    </row>
    <row r="33" spans="1:22" ht="15" customHeight="1">
      <c r="A33" s="120" t="s">
        <v>677</v>
      </c>
      <c r="B33" s="121">
        <v>20678412.377500001</v>
      </c>
      <c r="C33" s="121">
        <v>11226994.4627</v>
      </c>
      <c r="D33" s="121">
        <v>7889577.3032</v>
      </c>
      <c r="E33" s="121">
        <v>6752222.3641999997</v>
      </c>
      <c r="F33" s="121">
        <v>9034363.4634000007</v>
      </c>
      <c r="G33" s="121">
        <v>2846658.6310000001</v>
      </c>
      <c r="H33" s="121">
        <v>5082999.9960000003</v>
      </c>
      <c r="I33" s="121">
        <v>15960624.315199999</v>
      </c>
      <c r="J33" s="121">
        <v>1151548.2134</v>
      </c>
      <c r="K33" s="121">
        <v>24682821.5995</v>
      </c>
      <c r="L33" s="121">
        <v>25768226.907900002</v>
      </c>
      <c r="M33" s="121">
        <v>4847265.8421</v>
      </c>
      <c r="N33" s="121">
        <v>6875077.5451999996</v>
      </c>
      <c r="O33" s="121">
        <v>9599396.7069000006</v>
      </c>
      <c r="P33" s="121">
        <v>748338.19810000004</v>
      </c>
      <c r="Q33" s="121">
        <v>11473655.389699999</v>
      </c>
      <c r="R33" s="121">
        <v>2276764.5747000002</v>
      </c>
      <c r="S33" s="121">
        <v>16772390.664899999</v>
      </c>
      <c r="T33" s="121">
        <v>15570060.594699999</v>
      </c>
      <c r="U33" s="121">
        <v>4289097.5410000002</v>
      </c>
      <c r="V33" s="121">
        <v>714247268.03939998</v>
      </c>
    </row>
    <row r="34" spans="1:22" s="296" customFormat="1" ht="15" customHeight="1">
      <c r="A34" s="120" t="s">
        <v>678</v>
      </c>
      <c r="B34" s="246">
        <v>0.16139999999999999</v>
      </c>
      <c r="C34" s="246">
        <v>6.5600000000000006E-2</v>
      </c>
      <c r="D34" s="246">
        <v>0.1207</v>
      </c>
      <c r="E34" s="246">
        <v>6.2899999999999998E-2</v>
      </c>
      <c r="F34" s="246">
        <v>0.28920000000000001</v>
      </c>
      <c r="G34" s="246">
        <v>0.13120000000000001</v>
      </c>
      <c r="H34" s="246">
        <v>0.1085</v>
      </c>
      <c r="I34" s="246">
        <v>0.37209999999999999</v>
      </c>
      <c r="J34" s="246">
        <v>0.27329999999999999</v>
      </c>
      <c r="K34" s="246">
        <v>0.1016</v>
      </c>
      <c r="L34" s="246">
        <v>5.8900000000000001E-2</v>
      </c>
      <c r="M34" s="246">
        <v>9.1499999999999998E-2</v>
      </c>
      <c r="N34" s="246">
        <v>0.18459999999999999</v>
      </c>
      <c r="O34" s="246">
        <v>0.28449999999999998</v>
      </c>
      <c r="P34" s="246">
        <v>0.26219999999999999</v>
      </c>
      <c r="Q34" s="246">
        <v>3.3599999999999998E-2</v>
      </c>
      <c r="R34" s="246">
        <v>0.3674</v>
      </c>
      <c r="S34" s="246">
        <v>9.8699999999999996E-2</v>
      </c>
      <c r="T34" s="246">
        <v>0.1308</v>
      </c>
      <c r="U34" s="246">
        <v>0.1608</v>
      </c>
      <c r="V34" s="246">
        <v>0.1487</v>
      </c>
    </row>
    <row r="35" spans="1:22"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row>
    <row r="36" spans="1:22" ht="15" customHeight="1" thickTop="1">
      <c r="A36" s="621" t="s">
        <v>679</v>
      </c>
      <c r="B36" s="47"/>
      <c r="C36" s="47"/>
      <c r="D36" s="47"/>
      <c r="E36" s="47"/>
      <c r="F36" s="47"/>
      <c r="G36" s="47"/>
      <c r="H36" s="47"/>
      <c r="I36" s="47"/>
      <c r="J36" s="47"/>
      <c r="K36" s="289"/>
      <c r="L36" s="289"/>
      <c r="M36" s="289"/>
      <c r="N36" s="289"/>
      <c r="O36" s="289"/>
      <c r="P36" s="289"/>
      <c r="Q36" s="289"/>
      <c r="R36" s="289"/>
      <c r="S36" s="289"/>
      <c r="T36" s="289"/>
      <c r="U36" s="289"/>
      <c r="V36" s="289"/>
    </row>
    <row r="37" spans="1:22" ht="15" customHeight="1">
      <c r="A37" s="47"/>
      <c r="B37" s="47"/>
      <c r="C37" s="47"/>
      <c r="D37" s="47"/>
      <c r="E37" s="47"/>
      <c r="F37" s="47"/>
      <c r="G37" s="47"/>
      <c r="H37" s="47"/>
      <c r="I37" s="47"/>
      <c r="J37" s="47"/>
      <c r="K37" s="289"/>
      <c r="L37" s="289"/>
      <c r="M37" s="289"/>
      <c r="N37" s="289"/>
      <c r="O37" s="289"/>
      <c r="P37" s="289"/>
      <c r="Q37" s="289"/>
      <c r="R37" s="289"/>
      <c r="S37" s="289"/>
      <c r="T37" s="289"/>
      <c r="U37" s="289"/>
      <c r="V37" s="289"/>
    </row>
  </sheetData>
  <mergeCells count="4">
    <mergeCell ref="A1:V1"/>
    <mergeCell ref="A2:V2"/>
    <mergeCell ref="A3:V3"/>
    <mergeCell ref="A4:V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3" sqref="A3:U3"/>
    </sheetView>
  </sheetViews>
  <sheetFormatPr defaultRowHeight="12.75"/>
  <cols>
    <col min="1" max="1" width="37.7109375" style="33" customWidth="1"/>
    <col min="2" max="2" width="9.140625" style="623" bestFit="1" customWidth="1"/>
    <col min="3" max="4" width="9.140625" style="623" customWidth="1"/>
    <col min="5" max="17" width="7.5703125" style="623" bestFit="1" customWidth="1"/>
    <col min="18" max="18" width="6.5703125" style="623" bestFit="1" customWidth="1"/>
    <col min="19" max="19" width="7.5703125" style="623" bestFit="1" customWidth="1"/>
    <col min="20" max="20" width="6.5703125" style="623" bestFit="1" customWidth="1"/>
    <col min="21" max="21" width="7.5703125" style="37" bestFit="1" customWidth="1"/>
    <col min="22" max="16384" width="9.140625" style="623"/>
  </cols>
  <sheetData>
    <row r="1" spans="1:21" s="28" customFormat="1" ht="30" customHeight="1">
      <c r="A1" s="726" t="s">
        <v>961</v>
      </c>
      <c r="B1" s="726"/>
      <c r="C1" s="726"/>
      <c r="D1" s="726"/>
      <c r="E1" s="726"/>
      <c r="F1" s="726"/>
      <c r="G1" s="726"/>
      <c r="H1" s="726"/>
      <c r="I1" s="726"/>
      <c r="J1" s="726"/>
      <c r="K1" s="726"/>
      <c r="L1" s="726"/>
      <c r="M1" s="726"/>
      <c r="N1" s="726"/>
      <c r="O1" s="726"/>
      <c r="P1" s="726"/>
      <c r="Q1" s="726"/>
      <c r="R1" s="726"/>
      <c r="S1" s="726"/>
      <c r="T1" s="726"/>
      <c r="U1" s="726"/>
    </row>
    <row r="2" spans="1:21" s="28" customFormat="1" ht="15" customHeight="1">
      <c r="A2" s="727" t="s">
        <v>680</v>
      </c>
      <c r="B2" s="727"/>
      <c r="C2" s="727"/>
      <c r="D2" s="727"/>
      <c r="E2" s="727"/>
      <c r="F2" s="727"/>
      <c r="G2" s="727"/>
      <c r="H2" s="727"/>
      <c r="I2" s="727"/>
      <c r="J2" s="727"/>
      <c r="K2" s="727"/>
      <c r="L2" s="727"/>
      <c r="M2" s="727"/>
      <c r="N2" s="727"/>
      <c r="O2" s="727"/>
      <c r="P2" s="727"/>
      <c r="Q2" s="727"/>
      <c r="R2" s="727"/>
      <c r="S2" s="727"/>
      <c r="T2" s="727"/>
      <c r="U2" s="727"/>
    </row>
    <row r="3" spans="1:21" s="28" customFormat="1" ht="15" customHeight="1">
      <c r="A3" s="739" t="s">
        <v>1519</v>
      </c>
      <c r="B3" s="739"/>
      <c r="C3" s="739"/>
      <c r="D3" s="739"/>
      <c r="E3" s="739"/>
      <c r="F3" s="739"/>
      <c r="G3" s="739"/>
      <c r="H3" s="739"/>
      <c r="I3" s="739"/>
      <c r="J3" s="739"/>
      <c r="K3" s="739"/>
      <c r="L3" s="739"/>
      <c r="M3" s="739"/>
      <c r="N3" s="739"/>
      <c r="O3" s="739"/>
      <c r="P3" s="739"/>
      <c r="Q3" s="739"/>
      <c r="R3" s="739"/>
      <c r="S3" s="739"/>
      <c r="T3" s="739"/>
      <c r="U3" s="739"/>
    </row>
    <row r="4" spans="1:21" s="29" customFormat="1" ht="30" customHeight="1">
      <c r="A4" s="728" t="s">
        <v>511</v>
      </c>
      <c r="B4" s="728"/>
      <c r="C4" s="728"/>
      <c r="D4" s="728"/>
      <c r="E4" s="728"/>
      <c r="F4" s="728"/>
      <c r="G4" s="728"/>
      <c r="H4" s="728"/>
      <c r="I4" s="728"/>
      <c r="J4" s="728"/>
      <c r="K4" s="728"/>
      <c r="L4" s="728"/>
      <c r="M4" s="728"/>
      <c r="N4" s="728"/>
      <c r="O4" s="728"/>
      <c r="P4" s="728"/>
      <c r="Q4" s="728"/>
      <c r="R4" s="728"/>
      <c r="S4" s="728"/>
      <c r="T4" s="728"/>
      <c r="U4" s="728"/>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67</v>
      </c>
      <c r="C6" s="300" t="s">
        <v>68</v>
      </c>
      <c r="D6" s="300" t="s">
        <v>69</v>
      </c>
      <c r="E6" s="300" t="s">
        <v>70</v>
      </c>
      <c r="F6" s="300" t="s">
        <v>71</v>
      </c>
      <c r="G6" s="300" t="s">
        <v>72</v>
      </c>
      <c r="H6" s="300" t="s">
        <v>73</v>
      </c>
      <c r="I6" s="300" t="s">
        <v>74</v>
      </c>
      <c r="J6" s="300" t="s">
        <v>75</v>
      </c>
      <c r="K6" s="300" t="s">
        <v>76</v>
      </c>
      <c r="L6" s="300" t="s">
        <v>77</v>
      </c>
      <c r="M6" s="300" t="s">
        <v>78</v>
      </c>
      <c r="N6" s="300" t="s">
        <v>79</v>
      </c>
      <c r="O6" s="300" t="s">
        <v>80</v>
      </c>
      <c r="P6" s="300" t="s">
        <v>81</v>
      </c>
      <c r="Q6" s="300" t="s">
        <v>82</v>
      </c>
      <c r="R6" s="300" t="s">
        <v>83</v>
      </c>
      <c r="S6" s="300" t="s">
        <v>84</v>
      </c>
      <c r="T6" s="300" t="s">
        <v>86</v>
      </c>
      <c r="U6" s="300" t="s">
        <v>87</v>
      </c>
    </row>
    <row r="7" spans="1:21" ht="15" customHeight="1">
      <c r="A7" s="71" t="s">
        <v>682</v>
      </c>
      <c r="B7" s="126">
        <v>1187683.9708800002</v>
      </c>
      <c r="C7" s="126">
        <v>723384.01514000003</v>
      </c>
      <c r="D7" s="126">
        <v>292230.93679000001</v>
      </c>
      <c r="E7" s="126">
        <v>76745.747129999989</v>
      </c>
      <c r="F7" s="126">
        <v>192381.47218000001</v>
      </c>
      <c r="G7" s="126">
        <v>298922.34869999997</v>
      </c>
      <c r="H7" s="126">
        <v>178599.48158000002</v>
      </c>
      <c r="I7" s="126">
        <v>168280.98609999998</v>
      </c>
      <c r="J7" s="126">
        <v>154311.05837000001</v>
      </c>
      <c r="K7" s="126">
        <v>132877.09423000002</v>
      </c>
      <c r="L7" s="126">
        <v>94371.264129999996</v>
      </c>
      <c r="M7" s="126">
        <v>61778.749469999995</v>
      </c>
      <c r="N7" s="126">
        <v>239330.08915000001</v>
      </c>
      <c r="O7" s="126">
        <v>114428.06483</v>
      </c>
      <c r="P7" s="126">
        <v>65975.079920000004</v>
      </c>
      <c r="Q7" s="126">
        <v>53717.2212</v>
      </c>
      <c r="R7" s="126">
        <v>88613.111519999991</v>
      </c>
      <c r="S7" s="126">
        <v>172258.65243000002</v>
      </c>
      <c r="T7" s="126">
        <v>59063.521049999996</v>
      </c>
      <c r="U7" s="126">
        <v>287293.92033999995</v>
      </c>
    </row>
    <row r="8" spans="1:21" ht="15" customHeight="1">
      <c r="A8" s="71" t="s">
        <v>683</v>
      </c>
      <c r="B8" s="126">
        <v>29271.91994</v>
      </c>
      <c r="C8" s="126">
        <v>8727.6581300000016</v>
      </c>
      <c r="D8" s="126">
        <v>4363.1225700000005</v>
      </c>
      <c r="E8" s="126">
        <v>2099.6823100000001</v>
      </c>
      <c r="F8" s="126">
        <v>1210.20596</v>
      </c>
      <c r="G8" s="126">
        <v>3472.1117300000001</v>
      </c>
      <c r="H8" s="126">
        <v>2209.0167200000001</v>
      </c>
      <c r="I8" s="126">
        <v>1424.56342</v>
      </c>
      <c r="J8" s="126">
        <v>811.51233999999999</v>
      </c>
      <c r="K8" s="126">
        <v>1375.9601</v>
      </c>
      <c r="L8" s="126">
        <v>1613.1664499999999</v>
      </c>
      <c r="M8" s="126">
        <v>555.92728</v>
      </c>
      <c r="N8" s="126">
        <v>3761.7767699999999</v>
      </c>
      <c r="O8" s="126">
        <v>1315.5036100000002</v>
      </c>
      <c r="P8" s="126">
        <v>409.50857999999999</v>
      </c>
      <c r="Q8" s="126">
        <v>849.12834999999995</v>
      </c>
      <c r="R8" s="126">
        <v>645.76387</v>
      </c>
      <c r="S8" s="126">
        <v>3870.69139</v>
      </c>
      <c r="T8" s="126">
        <v>617.8918000000001</v>
      </c>
      <c r="U8" s="126">
        <v>3189.61582</v>
      </c>
    </row>
    <row r="9" spans="1:21" ht="15" customHeight="1">
      <c r="A9" s="71" t="s">
        <v>684</v>
      </c>
      <c r="B9" s="126">
        <v>19648.553680000001</v>
      </c>
      <c r="C9" s="126">
        <v>17972.704239999999</v>
      </c>
      <c r="D9" s="126">
        <v>15617.00418</v>
      </c>
      <c r="E9" s="126">
        <v>2837.8147400000003</v>
      </c>
      <c r="F9" s="126">
        <v>3470.9013399999999</v>
      </c>
      <c r="G9" s="126">
        <v>8292.8843400000005</v>
      </c>
      <c r="H9" s="126">
        <v>1466.2719500000001</v>
      </c>
      <c r="I9" s="126">
        <v>4773.68066</v>
      </c>
      <c r="J9" s="126">
        <v>848.01780000000008</v>
      </c>
      <c r="K9" s="126">
        <v>327.00314000000003</v>
      </c>
      <c r="L9" s="126">
        <v>1056.4817499999999</v>
      </c>
      <c r="M9" s="126">
        <v>1027.5967900000001</v>
      </c>
      <c r="N9" s="126">
        <v>2698.15868</v>
      </c>
      <c r="O9" s="126">
        <v>3186.9728399999999</v>
      </c>
      <c r="P9" s="126">
        <v>1250.1279099999999</v>
      </c>
      <c r="Q9" s="126">
        <v>305.68053999999995</v>
      </c>
      <c r="R9" s="126">
        <v>1220.44209</v>
      </c>
      <c r="S9" s="126">
        <v>2059.2812800000002</v>
      </c>
      <c r="T9" s="126">
        <v>361.19132000000002</v>
      </c>
      <c r="U9" s="126">
        <v>1574.0146399999999</v>
      </c>
    </row>
    <row r="10" spans="1:21" ht="15" customHeight="1">
      <c r="A10" s="71" t="s">
        <v>685</v>
      </c>
      <c r="B10" s="126">
        <v>1336.7454399999999</v>
      </c>
      <c r="C10" s="126">
        <v>847.15093999999999</v>
      </c>
      <c r="D10" s="126">
        <v>757.45197999999993</v>
      </c>
      <c r="E10" s="126">
        <v>175.87069</v>
      </c>
      <c r="F10" s="126">
        <v>126.98466999999999</v>
      </c>
      <c r="G10" s="126">
        <v>333.35073</v>
      </c>
      <c r="H10" s="126">
        <v>49.36289</v>
      </c>
      <c r="I10" s="126">
        <v>169.13579999999999</v>
      </c>
      <c r="J10" s="126">
        <v>24.26323</v>
      </c>
      <c r="K10" s="126">
        <v>12.135999999999999</v>
      </c>
      <c r="L10" s="126">
        <v>63.919069999999998</v>
      </c>
      <c r="M10" s="126">
        <v>37.073879999999996</v>
      </c>
      <c r="N10" s="126">
        <v>147.24593999999999</v>
      </c>
      <c r="O10" s="126">
        <v>122.38839999999999</v>
      </c>
      <c r="P10" s="126">
        <v>44.246730000000007</v>
      </c>
      <c r="Q10" s="126">
        <v>11.467879999999999</v>
      </c>
      <c r="R10" s="126">
        <v>49.640250000000002</v>
      </c>
      <c r="S10" s="126">
        <v>114.26049</v>
      </c>
      <c r="T10" s="126">
        <v>17.979980000000001</v>
      </c>
      <c r="U10" s="126">
        <v>83.100970000000004</v>
      </c>
    </row>
    <row r="11" spans="1:21" ht="15" customHeight="1">
      <c r="A11" s="71" t="s">
        <v>686</v>
      </c>
      <c r="B11" s="126">
        <v>8055.5170900000003</v>
      </c>
      <c r="C11" s="126">
        <v>5943.1627500000004</v>
      </c>
      <c r="D11" s="126">
        <v>7258.6306599999998</v>
      </c>
      <c r="E11" s="126">
        <v>860.95898</v>
      </c>
      <c r="F11" s="126">
        <v>1526.3762199999999</v>
      </c>
      <c r="G11" s="126">
        <v>5405.2612300000001</v>
      </c>
      <c r="H11" s="126">
        <v>170.71448999999998</v>
      </c>
      <c r="I11" s="126">
        <v>1961.6288500000001</v>
      </c>
      <c r="J11" s="126">
        <v>133.58103</v>
      </c>
      <c r="K11" s="126">
        <v>584.18939</v>
      </c>
      <c r="L11" s="126">
        <v>818.30118000000004</v>
      </c>
      <c r="M11" s="126">
        <v>909.56047000000001</v>
      </c>
      <c r="N11" s="126">
        <v>2479.0771</v>
      </c>
      <c r="O11" s="126">
        <v>1793.9147499999999</v>
      </c>
      <c r="P11" s="126">
        <v>181.67270000000002</v>
      </c>
      <c r="Q11" s="126">
        <v>192.7115</v>
      </c>
      <c r="R11" s="126">
        <v>708.89891</v>
      </c>
      <c r="S11" s="126">
        <v>302.27140000000003</v>
      </c>
      <c r="T11" s="126">
        <v>52.152519999999996</v>
      </c>
      <c r="U11" s="126">
        <v>1238.57007</v>
      </c>
    </row>
    <row r="12" spans="1:21" ht="15" customHeight="1">
      <c r="A12" s="71" t="s">
        <v>687</v>
      </c>
      <c r="B12" s="126">
        <v>1527.39795</v>
      </c>
      <c r="C12" s="126">
        <v>916.08292000000006</v>
      </c>
      <c r="D12" s="126">
        <v>911.91913</v>
      </c>
      <c r="E12" s="126">
        <v>159.68979999999999</v>
      </c>
      <c r="F12" s="126">
        <v>225.93357999999998</v>
      </c>
      <c r="G12" s="126">
        <v>647.02707999999996</v>
      </c>
      <c r="H12" s="126">
        <v>34.142900000000004</v>
      </c>
      <c r="I12" s="126">
        <v>331.33003000000002</v>
      </c>
      <c r="J12" s="126">
        <v>26.716200000000001</v>
      </c>
      <c r="K12" s="126">
        <v>82.604070000000007</v>
      </c>
      <c r="L12" s="126">
        <v>115.54778</v>
      </c>
      <c r="M12" s="126">
        <v>102.67707</v>
      </c>
      <c r="N12" s="126">
        <v>406.53203000000002</v>
      </c>
      <c r="O12" s="126">
        <v>341.76009000000005</v>
      </c>
      <c r="P12" s="126">
        <v>34.39931</v>
      </c>
      <c r="Q12" s="126">
        <v>36.714040000000004</v>
      </c>
      <c r="R12" s="126">
        <v>93.281199999999998</v>
      </c>
      <c r="S12" s="126">
        <v>60.110819999999997</v>
      </c>
      <c r="T12" s="126">
        <v>9.2501200000000008</v>
      </c>
      <c r="U12" s="126">
        <v>194.75107</v>
      </c>
    </row>
    <row r="13" spans="1:21" ht="15" customHeight="1">
      <c r="A13" s="71" t="s">
        <v>688</v>
      </c>
      <c r="B13" s="126">
        <v>6825.6312400000006</v>
      </c>
      <c r="C13" s="126">
        <v>1610.49973</v>
      </c>
      <c r="D13" s="126">
        <v>1429.75044</v>
      </c>
      <c r="E13" s="126">
        <v>251.63335999999998</v>
      </c>
      <c r="F13" s="126">
        <v>1565.7941499999999</v>
      </c>
      <c r="G13" s="126">
        <v>714.50234</v>
      </c>
      <c r="H13" s="126">
        <v>0</v>
      </c>
      <c r="I13" s="126">
        <v>243.59204</v>
      </c>
      <c r="J13" s="126">
        <v>8.4986899999999999</v>
      </c>
      <c r="K13" s="126">
        <v>0</v>
      </c>
      <c r="L13" s="126">
        <v>452.17995999999999</v>
      </c>
      <c r="M13" s="126">
        <v>135.21632</v>
      </c>
      <c r="N13" s="126">
        <v>332.26625000000001</v>
      </c>
      <c r="O13" s="126">
        <v>152.54137</v>
      </c>
      <c r="P13" s="126">
        <v>35.889420000000001</v>
      </c>
      <c r="Q13" s="126">
        <v>89.133740000000003</v>
      </c>
      <c r="R13" s="126">
        <v>153.79512</v>
      </c>
      <c r="S13" s="126">
        <v>78.842789999999994</v>
      </c>
      <c r="T13" s="126">
        <v>4.3511099999999994</v>
      </c>
      <c r="U13" s="126">
        <v>124.98939999999999</v>
      </c>
    </row>
    <row r="14" spans="1:21" ht="15" customHeight="1">
      <c r="A14" s="71" t="s">
        <v>689</v>
      </c>
      <c r="B14" s="126">
        <v>2303.46092</v>
      </c>
      <c r="C14" s="126">
        <v>537.25389000000007</v>
      </c>
      <c r="D14" s="126">
        <v>383.06826000000001</v>
      </c>
      <c r="E14" s="126">
        <v>125.81667999999999</v>
      </c>
      <c r="F14" s="126">
        <v>651.23617000000002</v>
      </c>
      <c r="G14" s="126">
        <v>252.08485999999999</v>
      </c>
      <c r="H14" s="126">
        <v>0</v>
      </c>
      <c r="I14" s="126">
        <v>121.79603999999999</v>
      </c>
      <c r="J14" s="126">
        <v>4.2493400000000001</v>
      </c>
      <c r="K14" s="126">
        <v>0</v>
      </c>
      <c r="L14" s="126">
        <v>159.29991000000001</v>
      </c>
      <c r="M14" s="126">
        <v>67.608159999999998</v>
      </c>
      <c r="N14" s="126">
        <v>166.13315</v>
      </c>
      <c r="O14" s="126">
        <v>71.604050000000001</v>
      </c>
      <c r="P14" s="126">
        <v>17.944710000000001</v>
      </c>
      <c r="Q14" s="126">
        <v>22.283439999999999</v>
      </c>
      <c r="R14" s="126">
        <v>63.795480000000005</v>
      </c>
      <c r="S14" s="126">
        <v>39.421399999999998</v>
      </c>
      <c r="T14" s="126">
        <v>2.1755599999999999</v>
      </c>
      <c r="U14" s="126">
        <v>62.494720000000001</v>
      </c>
    </row>
    <row r="15" spans="1:21" ht="15" customHeight="1">
      <c r="A15" s="71" t="s">
        <v>690</v>
      </c>
      <c r="B15" s="126">
        <v>1403.5313500000002</v>
      </c>
      <c r="C15" s="126">
        <v>2150.8193500000002</v>
      </c>
      <c r="D15" s="126">
        <v>1800.0638600000002</v>
      </c>
      <c r="E15" s="126">
        <v>97.551690000000008</v>
      </c>
      <c r="F15" s="126">
        <v>450.65156000000002</v>
      </c>
      <c r="G15" s="126">
        <v>250.10287</v>
      </c>
      <c r="H15" s="126">
        <v>0</v>
      </c>
      <c r="I15" s="126">
        <v>242.53243000000001</v>
      </c>
      <c r="J15" s="126">
        <v>6.2980799999999997</v>
      </c>
      <c r="K15" s="126">
        <v>72.507630000000006</v>
      </c>
      <c r="L15" s="126">
        <v>0</v>
      </c>
      <c r="M15" s="126">
        <v>0</v>
      </c>
      <c r="N15" s="126">
        <v>3.3333300000000001</v>
      </c>
      <c r="O15" s="126">
        <v>474.16187000000002</v>
      </c>
      <c r="P15" s="126">
        <v>39.261360000000003</v>
      </c>
      <c r="Q15" s="126">
        <v>48.996499999999997</v>
      </c>
      <c r="R15" s="126">
        <v>434.08029999999997</v>
      </c>
      <c r="S15" s="126">
        <v>8.815100000000001</v>
      </c>
      <c r="T15" s="126">
        <v>4.0054999999999996</v>
      </c>
      <c r="U15" s="126">
        <v>483.78348</v>
      </c>
    </row>
    <row r="16" spans="1:21" ht="15" customHeight="1">
      <c r="A16" s="71" t="s">
        <v>691</v>
      </c>
      <c r="B16" s="126">
        <v>1122.67481</v>
      </c>
      <c r="C16" s="126">
        <v>1106.2746000000002</v>
      </c>
      <c r="D16" s="126">
        <v>889.74005</v>
      </c>
      <c r="E16" s="126">
        <v>78.041330000000002</v>
      </c>
      <c r="F16" s="126">
        <v>360.52125000000001</v>
      </c>
      <c r="G16" s="126">
        <v>156.72701999999998</v>
      </c>
      <c r="H16" s="126">
        <v>0</v>
      </c>
      <c r="I16" s="126">
        <v>161.64797000000002</v>
      </c>
      <c r="J16" s="126">
        <v>5.0384599999999997</v>
      </c>
      <c r="K16" s="126">
        <v>47.865099999999998</v>
      </c>
      <c r="L16" s="126">
        <v>0</v>
      </c>
      <c r="M16" s="126">
        <v>0</v>
      </c>
      <c r="N16" s="126">
        <v>2.6666599999999998</v>
      </c>
      <c r="O16" s="126">
        <v>379.3295</v>
      </c>
      <c r="P16" s="126">
        <v>31.409080000000003</v>
      </c>
      <c r="Q16" s="126">
        <v>20.476759999999999</v>
      </c>
      <c r="R16" s="126">
        <v>203.62873999999999</v>
      </c>
      <c r="S16" s="126">
        <v>7.0520800000000001</v>
      </c>
      <c r="T16" s="126">
        <v>3.2044000000000001</v>
      </c>
      <c r="U16" s="126">
        <v>202.17395000000002</v>
      </c>
    </row>
    <row r="17" spans="1:21" ht="15" customHeight="1">
      <c r="A17" s="71" t="s">
        <v>692</v>
      </c>
      <c r="B17" s="126">
        <v>41753.087090000001</v>
      </c>
      <c r="C17" s="126">
        <v>25159.720170000001</v>
      </c>
      <c r="D17" s="126">
        <v>14837.848609999999</v>
      </c>
      <c r="E17" s="126">
        <v>7252.7779</v>
      </c>
      <c r="F17" s="126">
        <v>3779.9302599999996</v>
      </c>
      <c r="G17" s="126">
        <v>20440.322079999998</v>
      </c>
      <c r="H17" s="126">
        <v>6145.07827</v>
      </c>
      <c r="I17" s="126">
        <v>6556.7472400000006</v>
      </c>
      <c r="J17" s="126">
        <v>4366.0633200000002</v>
      </c>
      <c r="K17" s="126">
        <v>1668.1714099999999</v>
      </c>
      <c r="L17" s="126">
        <v>3509.8357500000002</v>
      </c>
      <c r="M17" s="126">
        <v>596.72329000000002</v>
      </c>
      <c r="N17" s="126">
        <v>4524.2331799999993</v>
      </c>
      <c r="O17" s="126">
        <v>3157.77954</v>
      </c>
      <c r="P17" s="126">
        <v>1530.5230100000001</v>
      </c>
      <c r="Q17" s="126">
        <v>1588.04755</v>
      </c>
      <c r="R17" s="126">
        <v>3941.9878399999998</v>
      </c>
      <c r="S17" s="126">
        <v>1788.2869900000001</v>
      </c>
      <c r="T17" s="126">
        <v>257.64142000000004</v>
      </c>
      <c r="U17" s="126">
        <v>2663.0379400000002</v>
      </c>
    </row>
    <row r="18" spans="1:21" ht="15" customHeight="1">
      <c r="A18" s="71" t="s">
        <v>693</v>
      </c>
      <c r="B18" s="126">
        <v>30134.966250000001</v>
      </c>
      <c r="C18" s="126">
        <v>21181.475289999998</v>
      </c>
      <c r="D18" s="126">
        <v>9722.3762200000001</v>
      </c>
      <c r="E18" s="126">
        <v>5329.4863800000003</v>
      </c>
      <c r="F18" s="126">
        <v>2462.83457</v>
      </c>
      <c r="G18" s="126">
        <v>14217.370449999999</v>
      </c>
      <c r="H18" s="126">
        <v>4048.85664</v>
      </c>
      <c r="I18" s="126">
        <v>4252.28125</v>
      </c>
      <c r="J18" s="126">
        <v>3795.40499</v>
      </c>
      <c r="K18" s="126">
        <v>1433.2263</v>
      </c>
      <c r="L18" s="126">
        <v>2783.82843</v>
      </c>
      <c r="M18" s="126">
        <v>472.17334999999997</v>
      </c>
      <c r="N18" s="126">
        <v>3591.1344300000001</v>
      </c>
      <c r="O18" s="126">
        <v>2580.3632799999996</v>
      </c>
      <c r="P18" s="126">
        <v>1220.0845400000001</v>
      </c>
      <c r="Q18" s="126">
        <v>1452.4747399999999</v>
      </c>
      <c r="R18" s="126">
        <v>2880.8756699999999</v>
      </c>
      <c r="S18" s="126">
        <v>1780.03531</v>
      </c>
      <c r="T18" s="126">
        <v>174.20398</v>
      </c>
      <c r="U18" s="126">
        <v>2663.0379400000002</v>
      </c>
    </row>
    <row r="19" spans="1:21" ht="15" customHeight="1">
      <c r="A19" s="302" t="s">
        <v>694</v>
      </c>
      <c r="B19" s="303">
        <v>1265370.2913300002</v>
      </c>
      <c r="C19" s="303">
        <v>776220.92138000007</v>
      </c>
      <c r="D19" s="303">
        <v>333174.23453999998</v>
      </c>
      <c r="E19" s="303">
        <v>88046.483799999987</v>
      </c>
      <c r="F19" s="303">
        <v>203175.12571000002</v>
      </c>
      <c r="G19" s="303">
        <v>334025.42155999999</v>
      </c>
      <c r="H19" s="303">
        <v>186381.54629000003</v>
      </c>
      <c r="I19" s="303">
        <v>182059.16731999998</v>
      </c>
      <c r="J19" s="303">
        <v>159673.51729000002</v>
      </c>
      <c r="K19" s="303">
        <v>135528.96580000003</v>
      </c>
      <c r="L19" s="303">
        <v>100208.06276999999</v>
      </c>
      <c r="M19" s="303">
        <v>64447.846339999996</v>
      </c>
      <c r="N19" s="303">
        <v>249367.15768999999</v>
      </c>
      <c r="O19" s="303">
        <v>123193.43520000001</v>
      </c>
      <c r="P19" s="303">
        <v>69012.55432000001</v>
      </c>
      <c r="Q19" s="303">
        <v>55941.79103</v>
      </c>
      <c r="R19" s="303">
        <v>95072.31577999999</v>
      </c>
      <c r="S19" s="303">
        <v>176496.14999000001</v>
      </c>
      <c r="T19" s="303">
        <v>59742.86292</v>
      </c>
      <c r="U19" s="303">
        <v>293378.31586999999</v>
      </c>
    </row>
    <row r="20" spans="1:21" ht="15" customHeight="1">
      <c r="A20" s="247" t="s">
        <v>1004</v>
      </c>
      <c r="B20" s="126">
        <v>65697.165309999997</v>
      </c>
      <c r="C20" s="126">
        <v>33315.895770000003</v>
      </c>
      <c r="D20" s="126">
        <v>17027.678210000002</v>
      </c>
      <c r="E20" s="126">
        <v>7968.5871900000002</v>
      </c>
      <c r="F20" s="126">
        <v>5037.7161999999998</v>
      </c>
      <c r="G20" s="126">
        <v>19078.671869999998</v>
      </c>
      <c r="H20" s="126">
        <v>6341.3791499999998</v>
      </c>
      <c r="I20" s="126">
        <v>6460.7545100000007</v>
      </c>
      <c r="J20" s="126">
        <v>4667.1845599999997</v>
      </c>
      <c r="K20" s="126">
        <v>2951.7915700000003</v>
      </c>
      <c r="L20" s="126">
        <v>4735.7616399999997</v>
      </c>
      <c r="M20" s="126">
        <v>1235.45974</v>
      </c>
      <c r="N20" s="126">
        <v>8075.4889799999992</v>
      </c>
      <c r="O20" s="126">
        <v>4810.9489299999996</v>
      </c>
      <c r="P20" s="126">
        <v>1757.5929500000002</v>
      </c>
      <c r="Q20" s="126">
        <v>2392.5452099999998</v>
      </c>
      <c r="R20" s="126">
        <v>3936.9852099999998</v>
      </c>
      <c r="S20" s="126">
        <v>5871.5714900000003</v>
      </c>
      <c r="T20" s="126">
        <v>824.70584000000008</v>
      </c>
      <c r="U20" s="126">
        <v>6395.1744699999999</v>
      </c>
    </row>
    <row r="21" spans="1:21" s="30" customFormat="1" ht="15" customHeight="1" thickBot="1">
      <c r="A21" s="304" t="s">
        <v>1005</v>
      </c>
      <c r="B21" s="305">
        <v>0.16849552054222217</v>
      </c>
      <c r="C21" s="305">
        <v>0.10336084946819517</v>
      </c>
      <c r="D21" s="305">
        <v>4.4365168413325107E-2</v>
      </c>
      <c r="E21" s="305">
        <v>1.1724187158053283E-2</v>
      </c>
      <c r="F21" s="305">
        <v>2.7054609075542024E-2</v>
      </c>
      <c r="G21" s="305">
        <v>4.4478511678135706E-2</v>
      </c>
      <c r="H21" s="305">
        <v>2.4818391799438694E-2</v>
      </c>
      <c r="I21" s="305">
        <v>2.4242827872008873E-2</v>
      </c>
      <c r="J21" s="305">
        <v>2.1261975721199863E-2</v>
      </c>
      <c r="K21" s="305">
        <v>1.8046909902569023E-2</v>
      </c>
      <c r="L21" s="305">
        <v>1.3343611601005596E-2</v>
      </c>
      <c r="M21" s="305">
        <v>8.5818147393595216E-3</v>
      </c>
      <c r="N21" s="305">
        <v>3.3205496706381205E-2</v>
      </c>
      <c r="O21" s="305">
        <v>1.6404322223805938E-2</v>
      </c>
      <c r="P21" s="305">
        <v>9.1896469703540706E-3</v>
      </c>
      <c r="Q21" s="305">
        <v>7.4491563965490958E-3</v>
      </c>
      <c r="R21" s="305">
        <v>1.2659740351315001E-2</v>
      </c>
      <c r="S21" s="305">
        <v>2.3502061704803755E-2</v>
      </c>
      <c r="T21" s="305">
        <v>7.9553035624121277E-3</v>
      </c>
      <c r="U21" s="305">
        <v>3.9065981228592277E-2</v>
      </c>
    </row>
    <row r="22" spans="1:21" ht="15" customHeight="1">
      <c r="A22" s="621" t="s">
        <v>697</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42" t="s">
        <v>557</v>
      </c>
      <c r="B23" s="764"/>
      <c r="C23" s="764"/>
      <c r="D23" s="764"/>
      <c r="E23" s="764"/>
      <c r="F23" s="764"/>
      <c r="G23" s="764"/>
      <c r="H23" s="764"/>
      <c r="I23" s="764"/>
      <c r="J23" s="764"/>
      <c r="K23" s="764"/>
      <c r="L23" s="764"/>
      <c r="M23" s="764"/>
      <c r="N23" s="764"/>
      <c r="O23" s="730"/>
      <c r="P23" s="730"/>
      <c r="Q23" s="730"/>
      <c r="R23" s="730"/>
      <c r="S23" s="730"/>
      <c r="T23" s="730"/>
      <c r="U23" s="730"/>
    </row>
    <row r="24" spans="1:21" ht="60" customHeight="1">
      <c r="A24" s="742" t="s">
        <v>558</v>
      </c>
      <c r="B24" s="764"/>
      <c r="C24" s="764"/>
      <c r="D24" s="764"/>
      <c r="E24" s="764"/>
      <c r="F24" s="764"/>
      <c r="G24" s="764"/>
      <c r="H24" s="764"/>
      <c r="I24" s="764"/>
      <c r="J24" s="764"/>
      <c r="K24" s="764"/>
      <c r="L24" s="764"/>
      <c r="M24" s="764"/>
      <c r="N24" s="764"/>
      <c r="O24" s="764"/>
      <c r="P24" s="764"/>
      <c r="Q24" s="764"/>
      <c r="R24" s="764"/>
      <c r="S24" s="764"/>
      <c r="T24" s="764"/>
      <c r="U24" s="764"/>
    </row>
    <row r="25" spans="1:21" ht="15" customHeight="1">
      <c r="A25" s="621" t="s">
        <v>698</v>
      </c>
      <c r="B25" s="621"/>
      <c r="C25" s="703"/>
      <c r="D25" s="703"/>
      <c r="E25" s="285"/>
      <c r="F25" s="285"/>
      <c r="G25" s="285"/>
      <c r="H25" s="285"/>
      <c r="I25" s="285"/>
      <c r="J25" s="285"/>
      <c r="K25" s="621"/>
      <c r="L25" s="621"/>
      <c r="M25" s="621"/>
      <c r="N25" s="621"/>
      <c r="O25" s="621"/>
      <c r="P25" s="621"/>
      <c r="Q25" s="662"/>
      <c r="R25" s="621"/>
      <c r="S25" s="666"/>
      <c r="T25" s="621"/>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26"/>
  <sheetViews>
    <sheetView zoomScaleNormal="100" workbookViewId="0">
      <selection activeCell="A3" sqref="A3:W3"/>
    </sheetView>
  </sheetViews>
  <sheetFormatPr defaultRowHeight="12.75"/>
  <cols>
    <col min="1" max="1" width="42.5703125" style="33" customWidth="1"/>
    <col min="2" max="12" width="7.5703125" style="623" bestFit="1" customWidth="1"/>
    <col min="13" max="13" width="6.5703125" style="623" bestFit="1" customWidth="1"/>
    <col min="14" max="14" width="7.5703125" style="623" bestFit="1" customWidth="1"/>
    <col min="15" max="17" width="6.5703125" style="623" bestFit="1" customWidth="1"/>
    <col min="18" max="19" width="7.5703125" style="623" bestFit="1" customWidth="1"/>
    <col min="20" max="20" width="6.5703125" style="623" bestFit="1" customWidth="1"/>
    <col min="21" max="21" width="7.5703125" style="623" bestFit="1" customWidth="1"/>
    <col min="22" max="22" width="10.140625" style="623" customWidth="1"/>
    <col min="23" max="23" width="10.7109375" style="30" customWidth="1"/>
    <col min="24" max="16384" width="9.140625" style="623"/>
  </cols>
  <sheetData>
    <row r="1" spans="1:23" s="28" customFormat="1" ht="30" customHeight="1">
      <c r="A1" s="726" t="s">
        <v>961</v>
      </c>
      <c r="B1" s="726"/>
      <c r="C1" s="726"/>
      <c r="D1" s="726"/>
      <c r="E1" s="726"/>
      <c r="F1" s="726"/>
      <c r="G1" s="726"/>
      <c r="H1" s="726"/>
      <c r="I1" s="726"/>
      <c r="J1" s="726"/>
      <c r="K1" s="726"/>
      <c r="L1" s="726"/>
      <c r="M1" s="726"/>
      <c r="N1" s="726"/>
      <c r="O1" s="726"/>
      <c r="P1" s="726"/>
      <c r="Q1" s="726"/>
      <c r="R1" s="726"/>
      <c r="S1" s="726"/>
      <c r="T1" s="726"/>
      <c r="U1" s="726"/>
      <c r="V1" s="726"/>
      <c r="W1" s="726"/>
    </row>
    <row r="2" spans="1:23" s="28" customFormat="1" ht="15" customHeight="1">
      <c r="A2" s="727" t="s">
        <v>680</v>
      </c>
      <c r="B2" s="727"/>
      <c r="C2" s="727"/>
      <c r="D2" s="727"/>
      <c r="E2" s="727"/>
      <c r="F2" s="727"/>
      <c r="G2" s="727"/>
      <c r="H2" s="727"/>
      <c r="I2" s="727"/>
      <c r="J2" s="727"/>
      <c r="K2" s="727"/>
      <c r="L2" s="727"/>
      <c r="M2" s="727"/>
      <c r="N2" s="727"/>
      <c r="O2" s="727"/>
      <c r="P2" s="727"/>
      <c r="Q2" s="727"/>
      <c r="R2" s="727"/>
      <c r="S2" s="727"/>
      <c r="T2" s="727"/>
      <c r="U2" s="727"/>
      <c r="V2" s="727"/>
      <c r="W2" s="727"/>
    </row>
    <row r="3" spans="1:23" s="28" customFormat="1" ht="15" customHeight="1">
      <c r="A3" s="739" t="s">
        <v>1519</v>
      </c>
      <c r="B3" s="739"/>
      <c r="C3" s="739"/>
      <c r="D3" s="739"/>
      <c r="E3" s="739"/>
      <c r="F3" s="739"/>
      <c r="G3" s="739"/>
      <c r="H3" s="739"/>
      <c r="I3" s="739"/>
      <c r="J3" s="739"/>
      <c r="K3" s="739"/>
      <c r="L3" s="739"/>
      <c r="M3" s="739"/>
      <c r="N3" s="739"/>
      <c r="O3" s="739"/>
      <c r="P3" s="739"/>
      <c r="Q3" s="739"/>
      <c r="R3" s="739"/>
      <c r="S3" s="739"/>
      <c r="T3" s="739"/>
      <c r="U3" s="739"/>
      <c r="V3" s="739"/>
      <c r="W3" s="739"/>
    </row>
    <row r="4" spans="1:23" s="28" customFormat="1" ht="30" customHeight="1">
      <c r="A4" s="728" t="s">
        <v>511</v>
      </c>
      <c r="B4" s="728"/>
      <c r="C4" s="728"/>
      <c r="D4" s="728"/>
      <c r="E4" s="728"/>
      <c r="F4" s="728"/>
      <c r="G4" s="728"/>
      <c r="H4" s="728"/>
      <c r="I4" s="728"/>
      <c r="J4" s="728"/>
      <c r="K4" s="728"/>
      <c r="L4" s="728"/>
      <c r="M4" s="728"/>
      <c r="N4" s="728"/>
      <c r="O4" s="728"/>
      <c r="P4" s="728"/>
      <c r="Q4" s="728"/>
      <c r="R4" s="728"/>
      <c r="S4" s="728"/>
      <c r="T4" s="728"/>
      <c r="U4" s="728"/>
      <c r="V4" s="728"/>
      <c r="W4" s="728"/>
    </row>
    <row r="5" spans="1:23" ht="15" customHeight="1">
      <c r="A5" s="125"/>
      <c r="B5" s="47"/>
      <c r="C5" s="47"/>
      <c r="D5" s="126"/>
      <c r="E5" s="126"/>
      <c r="F5" s="126"/>
      <c r="G5" s="126"/>
      <c r="H5" s="126"/>
      <c r="I5" s="47"/>
      <c r="J5" s="47"/>
      <c r="K5" s="47"/>
      <c r="L5" s="282"/>
      <c r="M5" s="282"/>
      <c r="N5" s="47"/>
      <c r="O5" s="47"/>
      <c r="P5" s="47"/>
      <c r="Q5" s="47"/>
      <c r="R5" s="47"/>
      <c r="S5" s="47"/>
      <c r="T5" s="47"/>
      <c r="U5" s="125"/>
      <c r="V5" s="47"/>
      <c r="W5" s="126"/>
    </row>
    <row r="6" spans="1:23" ht="30" customHeight="1">
      <c r="A6" s="299"/>
      <c r="B6" s="300" t="s">
        <v>88</v>
      </c>
      <c r="C6" s="300" t="s">
        <v>89</v>
      </c>
      <c r="D6" s="300" t="s">
        <v>90</v>
      </c>
      <c r="E6" s="300" t="s">
        <v>91</v>
      </c>
      <c r="F6" s="300" t="s">
        <v>92</v>
      </c>
      <c r="G6" s="300" t="s">
        <v>93</v>
      </c>
      <c r="H6" s="300" t="s">
        <v>94</v>
      </c>
      <c r="I6" s="300" t="s">
        <v>95</v>
      </c>
      <c r="J6" s="300" t="s">
        <v>96</v>
      </c>
      <c r="K6" s="300" t="s">
        <v>97</v>
      </c>
      <c r="L6" s="300" t="s">
        <v>517</v>
      </c>
      <c r="M6" s="300" t="s">
        <v>1295</v>
      </c>
      <c r="N6" s="300" t="s">
        <v>1306</v>
      </c>
      <c r="O6" s="300" t="s">
        <v>1307</v>
      </c>
      <c r="P6" s="300" t="s">
        <v>1317</v>
      </c>
      <c r="Q6" s="300" t="s">
        <v>1318</v>
      </c>
      <c r="R6" s="300" t="s">
        <v>1440</v>
      </c>
      <c r="S6" s="300" t="s">
        <v>1473</v>
      </c>
      <c r="T6" s="300" t="s">
        <v>1474</v>
      </c>
      <c r="U6" s="300" t="s">
        <v>1475</v>
      </c>
      <c r="V6" s="308" t="s">
        <v>1476</v>
      </c>
      <c r="W6" s="300" t="s">
        <v>681</v>
      </c>
    </row>
    <row r="7" spans="1:23" ht="15" customHeight="1">
      <c r="A7" s="71" t="s">
        <v>682</v>
      </c>
      <c r="B7" s="126">
        <v>285122.03260000004</v>
      </c>
      <c r="C7" s="126">
        <v>112030.67412000001</v>
      </c>
      <c r="D7" s="126">
        <v>193503.6146</v>
      </c>
      <c r="E7" s="126">
        <v>98387.769830000005</v>
      </c>
      <c r="F7" s="126">
        <v>199180.82871</v>
      </c>
      <c r="G7" s="126">
        <v>104203.81967</v>
      </c>
      <c r="H7" s="126">
        <v>281284.73544999998</v>
      </c>
      <c r="I7" s="126">
        <v>260475.25195999999</v>
      </c>
      <c r="J7" s="126">
        <v>72110.680569999997</v>
      </c>
      <c r="K7" s="126">
        <v>233106.74796000001</v>
      </c>
      <c r="L7" s="126">
        <v>55788.30025</v>
      </c>
      <c r="M7" s="126">
        <v>62316.031940000001</v>
      </c>
      <c r="N7" s="126">
        <v>55855.747329999998</v>
      </c>
      <c r="O7" s="126">
        <v>18935.165229999999</v>
      </c>
      <c r="P7" s="126">
        <v>35630.572229999998</v>
      </c>
      <c r="Q7" s="126">
        <v>18690.899949999999</v>
      </c>
      <c r="R7" s="126">
        <v>101367.20258</v>
      </c>
      <c r="S7" s="126">
        <v>147928.14452999999</v>
      </c>
      <c r="T7" s="126">
        <v>59133.215270000001</v>
      </c>
      <c r="U7" s="71">
        <v>24015.000250000001</v>
      </c>
      <c r="V7" s="126">
        <v>7061313.2201699996</v>
      </c>
      <c r="W7" s="138">
        <v>0.94027784190637931</v>
      </c>
    </row>
    <row r="8" spans="1:23" ht="15" customHeight="1">
      <c r="A8" s="71" t="s">
        <v>683</v>
      </c>
      <c r="B8" s="126">
        <v>4168.7863500000003</v>
      </c>
      <c r="C8" s="126">
        <v>2844.3343500000001</v>
      </c>
      <c r="D8" s="126">
        <v>3278.0695699999997</v>
      </c>
      <c r="E8" s="126">
        <v>2509.1221800000003</v>
      </c>
      <c r="F8" s="126">
        <v>2078.65056</v>
      </c>
      <c r="G8" s="126">
        <v>1055.42885</v>
      </c>
      <c r="H8" s="126">
        <v>2420.1332299999999</v>
      </c>
      <c r="I8" s="126">
        <v>2550.9185899999998</v>
      </c>
      <c r="J8" s="126">
        <v>480.79153000000002</v>
      </c>
      <c r="K8" s="126">
        <v>4663.9741299999996</v>
      </c>
      <c r="L8" s="126">
        <v>1075.8221699999999</v>
      </c>
      <c r="M8" s="126">
        <v>712.53243999999995</v>
      </c>
      <c r="N8" s="126">
        <v>692.98875999999996</v>
      </c>
      <c r="O8" s="126">
        <v>212.22907999999998</v>
      </c>
      <c r="P8" s="126">
        <v>323.99071999999995</v>
      </c>
      <c r="Q8" s="126">
        <v>107.86472000000001</v>
      </c>
      <c r="R8" s="126">
        <v>666.11616000000004</v>
      </c>
      <c r="S8" s="126">
        <v>3014.52016</v>
      </c>
      <c r="T8" s="126">
        <v>1094.3690100000001</v>
      </c>
      <c r="U8" s="71">
        <v>516.75543000000005</v>
      </c>
      <c r="V8" s="126">
        <v>106262.12513</v>
      </c>
      <c r="W8" s="138">
        <v>1.41497648635981E-2</v>
      </c>
    </row>
    <row r="9" spans="1:23" ht="15" customHeight="1">
      <c r="A9" s="71" t="s">
        <v>684</v>
      </c>
      <c r="B9" s="126">
        <v>2233.41338</v>
      </c>
      <c r="C9" s="126">
        <v>3480.3906899999997</v>
      </c>
      <c r="D9" s="126">
        <v>7447.2283899999993</v>
      </c>
      <c r="E9" s="126">
        <v>768.96901000000003</v>
      </c>
      <c r="F9" s="126">
        <v>3026.1774300000002</v>
      </c>
      <c r="G9" s="126">
        <v>1279.21459</v>
      </c>
      <c r="H9" s="126">
        <v>2202.2782200000001</v>
      </c>
      <c r="I9" s="126">
        <v>9985.4291699999994</v>
      </c>
      <c r="J9" s="126">
        <v>1522.98604</v>
      </c>
      <c r="K9" s="126">
        <v>746.81997999999999</v>
      </c>
      <c r="L9" s="126">
        <v>3207.2511800000002</v>
      </c>
      <c r="M9" s="126">
        <v>1602.43209</v>
      </c>
      <c r="N9" s="126">
        <v>904.72193000000004</v>
      </c>
      <c r="O9" s="126">
        <v>1110.6169</v>
      </c>
      <c r="P9" s="126">
        <v>94.766729999999995</v>
      </c>
      <c r="Q9" s="126">
        <v>464.96821999999997</v>
      </c>
      <c r="R9" s="126">
        <v>5336.7131399999998</v>
      </c>
      <c r="S9" s="126">
        <v>3162.24395</v>
      </c>
      <c r="T9" s="126">
        <v>4471.3660899999995</v>
      </c>
      <c r="U9" s="71">
        <v>17.47466</v>
      </c>
      <c r="V9" s="126">
        <v>143060.2457</v>
      </c>
      <c r="W9" s="138">
        <v>1.9049768066534502E-2</v>
      </c>
    </row>
    <row r="10" spans="1:23" ht="15" customHeight="1">
      <c r="A10" s="71" t="s">
        <v>685</v>
      </c>
      <c r="B10" s="126">
        <v>135.80204999999998</v>
      </c>
      <c r="C10" s="126">
        <v>183.19577999999998</v>
      </c>
      <c r="D10" s="126">
        <v>364.25209999999998</v>
      </c>
      <c r="E10" s="126">
        <v>49.896610000000003</v>
      </c>
      <c r="F10" s="126">
        <v>122.95645</v>
      </c>
      <c r="G10" s="126">
        <v>64.834769999999992</v>
      </c>
      <c r="H10" s="126">
        <v>82.414400000000001</v>
      </c>
      <c r="I10" s="126">
        <v>356.95123000000001</v>
      </c>
      <c r="J10" s="126">
        <v>73.415679999999995</v>
      </c>
      <c r="K10" s="126">
        <v>26.986630000000002</v>
      </c>
      <c r="L10" s="126">
        <v>160.99357999999998</v>
      </c>
      <c r="M10" s="126">
        <v>72.523960000000002</v>
      </c>
      <c r="N10" s="126">
        <v>38.836829999999999</v>
      </c>
      <c r="O10" s="126">
        <v>50.143380000000001</v>
      </c>
      <c r="P10" s="126">
        <v>5.5348900000000008</v>
      </c>
      <c r="Q10" s="126">
        <v>18.987779999999997</v>
      </c>
      <c r="R10" s="126">
        <v>187.71921</v>
      </c>
      <c r="S10" s="126">
        <v>160.30260000000001</v>
      </c>
      <c r="T10" s="126">
        <v>162.40745000000001</v>
      </c>
      <c r="U10" s="71">
        <v>0.16084999999999999</v>
      </c>
      <c r="V10" s="126">
        <v>6842.0921900000003</v>
      </c>
      <c r="W10" s="138">
        <v>9.1108657525077298E-4</v>
      </c>
    </row>
    <row r="11" spans="1:23" ht="15" customHeight="1">
      <c r="A11" s="71" t="s">
        <v>686</v>
      </c>
      <c r="B11" s="126">
        <v>754.48648000000003</v>
      </c>
      <c r="C11" s="126">
        <v>1529.59701</v>
      </c>
      <c r="D11" s="126">
        <v>4281.4064100000005</v>
      </c>
      <c r="E11" s="126">
        <v>495.65181000000001</v>
      </c>
      <c r="F11" s="126">
        <v>86.135390000000001</v>
      </c>
      <c r="G11" s="126">
        <v>570.52076999999997</v>
      </c>
      <c r="H11" s="126">
        <v>1125.5722499999999</v>
      </c>
      <c r="I11" s="126">
        <v>3639.38445</v>
      </c>
      <c r="J11" s="126">
        <v>533.58317</v>
      </c>
      <c r="K11" s="126">
        <v>321.6474</v>
      </c>
      <c r="L11" s="126">
        <v>1343.7522799999999</v>
      </c>
      <c r="M11" s="126">
        <v>102.09195</v>
      </c>
      <c r="N11" s="126">
        <v>88.053300000000007</v>
      </c>
      <c r="O11" s="126">
        <v>460.56468000000001</v>
      </c>
      <c r="P11" s="126">
        <v>3.4373800000000001</v>
      </c>
      <c r="Q11" s="126">
        <v>51.814320000000002</v>
      </c>
      <c r="R11" s="126">
        <v>2561.3844700000004</v>
      </c>
      <c r="S11" s="126">
        <v>2130.0722599999999</v>
      </c>
      <c r="T11" s="126">
        <v>2060.8619199999998</v>
      </c>
      <c r="U11" s="71">
        <v>0</v>
      </c>
      <c r="V11" s="126">
        <v>62717.168990000006</v>
      </c>
      <c r="W11" s="138">
        <v>8.3513593675391684E-3</v>
      </c>
    </row>
    <row r="12" spans="1:23" ht="15" customHeight="1">
      <c r="A12" s="71" t="s">
        <v>687</v>
      </c>
      <c r="B12" s="126">
        <v>134.99366000000001</v>
      </c>
      <c r="C12" s="126">
        <v>228.72176999999999</v>
      </c>
      <c r="D12" s="126">
        <v>697.89751000000001</v>
      </c>
      <c r="E12" s="126">
        <v>99.130399999999995</v>
      </c>
      <c r="F12" s="126">
        <v>16.530720000000002</v>
      </c>
      <c r="G12" s="126">
        <v>114.10416000000001</v>
      </c>
      <c r="H12" s="126">
        <v>183.64066</v>
      </c>
      <c r="I12" s="126">
        <v>496.10633000000001</v>
      </c>
      <c r="J12" s="126">
        <v>106.71664999999999</v>
      </c>
      <c r="K12" s="126">
        <v>64.329480000000004</v>
      </c>
      <c r="L12" s="126">
        <v>209.16782999999998</v>
      </c>
      <c r="M12" s="126">
        <v>18.990779999999997</v>
      </c>
      <c r="N12" s="126">
        <v>17.610659999999999</v>
      </c>
      <c r="O12" s="126">
        <v>68.046820000000011</v>
      </c>
      <c r="P12" s="126">
        <v>0.68747999999999998</v>
      </c>
      <c r="Q12" s="126">
        <v>10.362870000000001</v>
      </c>
      <c r="R12" s="126">
        <v>404.15546000000001</v>
      </c>
      <c r="S12" s="126">
        <v>265.82933000000003</v>
      </c>
      <c r="T12" s="126">
        <v>235.44017000000002</v>
      </c>
      <c r="U12" s="71">
        <v>0</v>
      </c>
      <c r="V12" s="126">
        <v>9630.3299299999999</v>
      </c>
      <c r="W12" s="138">
        <v>1.2823656961656201E-3</v>
      </c>
    </row>
    <row r="13" spans="1:23" ht="15" customHeight="1">
      <c r="A13" s="71" t="s">
        <v>688</v>
      </c>
      <c r="B13" s="126">
        <v>348.38477</v>
      </c>
      <c r="C13" s="126">
        <v>196.38689000000002</v>
      </c>
      <c r="D13" s="126">
        <v>409.56470000000002</v>
      </c>
      <c r="E13" s="126">
        <v>156.13762</v>
      </c>
      <c r="F13" s="126">
        <v>40.407789999999999</v>
      </c>
      <c r="G13" s="126">
        <v>25.800669999999997</v>
      </c>
      <c r="H13" s="126">
        <v>33.320279999999997</v>
      </c>
      <c r="I13" s="126">
        <v>300.18135999999998</v>
      </c>
      <c r="J13" s="126">
        <v>157.95482000000001</v>
      </c>
      <c r="K13" s="126">
        <v>9.1562199999999994</v>
      </c>
      <c r="L13" s="126">
        <v>145.14201</v>
      </c>
      <c r="M13" s="126">
        <v>72.386089999999996</v>
      </c>
      <c r="N13" s="126">
        <v>0</v>
      </c>
      <c r="O13" s="126">
        <v>0</v>
      </c>
      <c r="P13" s="126">
        <v>5.9813000000000001</v>
      </c>
      <c r="Q13" s="126">
        <v>46.385959999999997</v>
      </c>
      <c r="R13" s="126">
        <v>348.16785999999996</v>
      </c>
      <c r="S13" s="126">
        <v>613.97093000000007</v>
      </c>
      <c r="T13" s="126">
        <v>735.48829000000001</v>
      </c>
      <c r="U13" s="71">
        <v>0</v>
      </c>
      <c r="V13" s="126">
        <v>17853.925030000002</v>
      </c>
      <c r="W13" s="138">
        <v>2.3774119024793142E-3</v>
      </c>
    </row>
    <row r="14" spans="1:23" ht="15" customHeight="1">
      <c r="A14" s="71" t="s">
        <v>689</v>
      </c>
      <c r="B14" s="126">
        <v>159.53882000000002</v>
      </c>
      <c r="C14" s="126">
        <v>91.767769999999999</v>
      </c>
      <c r="D14" s="126">
        <v>204.78235000000001</v>
      </c>
      <c r="E14" s="126">
        <v>78.068820000000002</v>
      </c>
      <c r="F14" s="126">
        <v>20.203900000000001</v>
      </c>
      <c r="G14" s="126">
        <v>12.90035</v>
      </c>
      <c r="H14" s="126">
        <v>8.3300699999999992</v>
      </c>
      <c r="I14" s="126">
        <v>91.911070000000009</v>
      </c>
      <c r="J14" s="126">
        <v>78.977469999999997</v>
      </c>
      <c r="K14" s="126">
        <v>4.5781099999999997</v>
      </c>
      <c r="L14" s="126">
        <v>72.571020000000004</v>
      </c>
      <c r="M14" s="126">
        <v>36.193049999999999</v>
      </c>
      <c r="N14" s="126">
        <v>0</v>
      </c>
      <c r="O14" s="126">
        <v>0</v>
      </c>
      <c r="P14" s="126">
        <v>2.9906599999999997</v>
      </c>
      <c r="Q14" s="126">
        <v>23.192990000000002</v>
      </c>
      <c r="R14" s="126">
        <v>129.33204000000001</v>
      </c>
      <c r="S14" s="126">
        <v>187.62170999999998</v>
      </c>
      <c r="T14" s="126">
        <v>188.37208999999999</v>
      </c>
      <c r="U14" s="71">
        <v>0</v>
      </c>
      <c r="V14" s="126">
        <v>6443.0590300000003</v>
      </c>
      <c r="W14" s="138">
        <v>8.57951694126657E-4</v>
      </c>
    </row>
    <row r="15" spans="1:23" ht="15" customHeight="1">
      <c r="A15" s="71" t="s">
        <v>690</v>
      </c>
      <c r="B15" s="126">
        <v>98.158699999999996</v>
      </c>
      <c r="C15" s="126">
        <v>193.45911999999998</v>
      </c>
      <c r="D15" s="126">
        <v>131.06774999999999</v>
      </c>
      <c r="E15" s="126">
        <v>10.06217</v>
      </c>
      <c r="F15" s="126">
        <v>23.204789999999999</v>
      </c>
      <c r="G15" s="126">
        <v>0</v>
      </c>
      <c r="H15" s="126">
        <v>324.75458000000003</v>
      </c>
      <c r="I15" s="126">
        <v>538.32451000000003</v>
      </c>
      <c r="J15" s="126">
        <v>96.94417</v>
      </c>
      <c r="K15" s="126">
        <v>70.028890000000004</v>
      </c>
      <c r="L15" s="126">
        <v>91.295509999999993</v>
      </c>
      <c r="M15" s="126">
        <v>0</v>
      </c>
      <c r="N15" s="126">
        <v>297.49101999999999</v>
      </c>
      <c r="O15" s="126">
        <v>0</v>
      </c>
      <c r="P15" s="126">
        <v>0</v>
      </c>
      <c r="Q15" s="126">
        <v>72.050080000000008</v>
      </c>
      <c r="R15" s="126">
        <v>250.23858999999999</v>
      </c>
      <c r="S15" s="126">
        <v>826.20642000000009</v>
      </c>
      <c r="T15" s="126">
        <v>69.650120000000001</v>
      </c>
      <c r="U15" s="71">
        <v>10.5</v>
      </c>
      <c r="V15" s="126">
        <v>11073.93268</v>
      </c>
      <c r="W15" s="138">
        <v>1.4745944836470867E-3</v>
      </c>
    </row>
    <row r="16" spans="1:23" ht="15" customHeight="1">
      <c r="A16" s="71" t="s">
        <v>691</v>
      </c>
      <c r="B16" s="126">
        <v>78.526949999999999</v>
      </c>
      <c r="C16" s="126">
        <v>150.14080999999999</v>
      </c>
      <c r="D16" s="126">
        <v>104.85419</v>
      </c>
      <c r="E16" s="126">
        <v>8.0497399999999999</v>
      </c>
      <c r="F16" s="126">
        <v>18.563839999999999</v>
      </c>
      <c r="G16" s="126">
        <v>0</v>
      </c>
      <c r="H16" s="126">
        <v>137.28692999999998</v>
      </c>
      <c r="I16" s="126">
        <v>330.98081999999999</v>
      </c>
      <c r="J16" s="126">
        <v>77.555340000000001</v>
      </c>
      <c r="K16" s="126">
        <v>56.023110000000003</v>
      </c>
      <c r="L16" s="126">
        <v>53.765029999999996</v>
      </c>
      <c r="M16" s="126">
        <v>0</v>
      </c>
      <c r="N16" s="126">
        <v>130.1652</v>
      </c>
      <c r="O16" s="126">
        <v>0</v>
      </c>
      <c r="P16" s="126">
        <v>0</v>
      </c>
      <c r="Q16" s="126">
        <v>57.640059999999998</v>
      </c>
      <c r="R16" s="126">
        <v>200.19087999999999</v>
      </c>
      <c r="S16" s="126">
        <v>350.63537000000002</v>
      </c>
      <c r="T16" s="126">
        <v>55.720099999999995</v>
      </c>
      <c r="U16" s="71">
        <v>8.4</v>
      </c>
      <c r="V16" s="126">
        <v>6596.9701299999997</v>
      </c>
      <c r="W16" s="138">
        <v>8.7844635176909905E-4</v>
      </c>
    </row>
    <row r="17" spans="1:23" ht="15" customHeight="1">
      <c r="A17" s="71" t="s">
        <v>692</v>
      </c>
      <c r="B17" s="126">
        <v>4182.3622100000002</v>
      </c>
      <c r="C17" s="126">
        <v>2995.2835399999999</v>
      </c>
      <c r="D17" s="126">
        <v>3300.25909</v>
      </c>
      <c r="E17" s="126">
        <v>1077.72235</v>
      </c>
      <c r="F17" s="126">
        <v>4688.5402699999995</v>
      </c>
      <c r="G17" s="126">
        <v>2769.2171000000003</v>
      </c>
      <c r="H17" s="126">
        <v>2816.0394500000002</v>
      </c>
      <c r="I17" s="126">
        <v>7776.5731999999998</v>
      </c>
      <c r="J17" s="126">
        <v>779.22640000000001</v>
      </c>
      <c r="K17" s="126">
        <v>1286.0776699999999</v>
      </c>
      <c r="L17" s="126">
        <v>1799.3534199999999</v>
      </c>
      <c r="M17" s="126">
        <v>417.41215999999997</v>
      </c>
      <c r="N17" s="126">
        <v>1486.1703400000001</v>
      </c>
      <c r="O17" s="126">
        <v>343.05162000000001</v>
      </c>
      <c r="P17" s="126">
        <v>558.59490000000005</v>
      </c>
      <c r="Q17" s="126">
        <v>24.176629999999999</v>
      </c>
      <c r="R17" s="126">
        <v>2467.4516899999999</v>
      </c>
      <c r="S17" s="126">
        <v>7146.2444299999997</v>
      </c>
      <c r="T17" s="126">
        <v>12259.5175</v>
      </c>
      <c r="U17" s="71">
        <v>106.00622</v>
      </c>
      <c r="V17" s="126">
        <v>213797.12305000002</v>
      </c>
      <c r="W17" s="138">
        <v>2.8469024273420764E-2</v>
      </c>
    </row>
    <row r="18" spans="1:23" ht="15" customHeight="1">
      <c r="A18" s="71" t="s">
        <v>693</v>
      </c>
      <c r="B18" s="126">
        <v>3896.7515400000002</v>
      </c>
      <c r="C18" s="126">
        <v>2670.2196300000001</v>
      </c>
      <c r="D18" s="126">
        <v>2674.1597499999998</v>
      </c>
      <c r="E18" s="126">
        <v>1077.72235</v>
      </c>
      <c r="F18" s="126">
        <v>3037.8129800000002</v>
      </c>
      <c r="G18" s="126">
        <v>2290.1133399999999</v>
      </c>
      <c r="H18" s="126">
        <v>2028.29377</v>
      </c>
      <c r="I18" s="126">
        <v>6275.2036900000003</v>
      </c>
      <c r="J18" s="126">
        <v>669.95990000000006</v>
      </c>
      <c r="K18" s="126">
        <v>742.85047999999995</v>
      </c>
      <c r="L18" s="126">
        <v>1117.88222</v>
      </c>
      <c r="M18" s="126">
        <v>417.41215999999997</v>
      </c>
      <c r="N18" s="126">
        <v>1177.9399900000001</v>
      </c>
      <c r="O18" s="126">
        <v>242.14670999999998</v>
      </c>
      <c r="P18" s="126">
        <v>360.81635999999997</v>
      </c>
      <c r="Q18" s="126">
        <v>24.176629999999999</v>
      </c>
      <c r="R18" s="126">
        <v>2133.2310499999999</v>
      </c>
      <c r="S18" s="126">
        <v>4166.3910400000004</v>
      </c>
      <c r="T18" s="126">
        <v>6412.98182</v>
      </c>
      <c r="U18" s="71">
        <v>105.22844000000001</v>
      </c>
      <c r="V18" s="126">
        <v>157697.78386</v>
      </c>
      <c r="W18" s="138">
        <v>2.09988889117327E-2</v>
      </c>
    </row>
    <row r="19" spans="1:23" ht="15" customHeight="1">
      <c r="A19" s="302" t="s">
        <v>694</v>
      </c>
      <c r="B19" s="303">
        <v>292738.83814000007</v>
      </c>
      <c r="C19" s="303">
        <v>120425.79137000001</v>
      </c>
      <c r="D19" s="303">
        <v>209073.14093999998</v>
      </c>
      <c r="E19" s="303">
        <v>100896.31279</v>
      </c>
      <c r="F19" s="303">
        <v>207045.29438000001</v>
      </c>
      <c r="G19" s="303">
        <v>108848.57279999999</v>
      </c>
      <c r="H19" s="303">
        <v>287786.70022999996</v>
      </c>
      <c r="I19" s="303">
        <v>282715.14464999997</v>
      </c>
      <c r="J19" s="303">
        <v>75201.375169999999</v>
      </c>
      <c r="K19" s="303">
        <v>235540.47811999999</v>
      </c>
      <c r="L19" s="303">
        <v>62375.094650000006</v>
      </c>
      <c r="M19" s="303">
        <v>64510.354230000004</v>
      </c>
      <c r="N19" s="303">
        <v>58632.183919999996</v>
      </c>
      <c r="O19" s="303">
        <v>20849.398429999997</v>
      </c>
      <c r="P19" s="303">
        <v>36293.352540000007</v>
      </c>
      <c r="Q19" s="303">
        <v>19350.295160000001</v>
      </c>
      <c r="R19" s="303">
        <v>112331.15832999999</v>
      </c>
      <c r="S19" s="303">
        <v>161806.88251999998</v>
      </c>
      <c r="T19" s="303">
        <v>78730.099189999994</v>
      </c>
      <c r="U19" s="569">
        <v>24148.98113</v>
      </c>
      <c r="V19" s="303">
        <v>7509815.6156199984</v>
      </c>
      <c r="W19" s="528">
        <v>1</v>
      </c>
    </row>
    <row r="20" spans="1:23" ht="15" customHeight="1">
      <c r="A20" s="247" t="s">
        <v>1004</v>
      </c>
      <c r="B20" s="126">
        <v>8574.399370000001</v>
      </c>
      <c r="C20" s="126">
        <v>6168.3801100000001</v>
      </c>
      <c r="D20" s="126">
        <v>7324.0154700000003</v>
      </c>
      <c r="E20" s="126">
        <v>3821.9901</v>
      </c>
      <c r="F20" s="126">
        <v>5294.7184500000003</v>
      </c>
      <c r="G20" s="126">
        <v>3537.3814699999998</v>
      </c>
      <c r="H20" s="126">
        <v>4860.0990600000005</v>
      </c>
      <c r="I20" s="126">
        <v>10102.07173</v>
      </c>
      <c r="J20" s="126">
        <v>1487.4165700000001</v>
      </c>
      <c r="K20" s="126">
        <v>5558.7419400000008</v>
      </c>
      <c r="L20" s="126">
        <v>2690.2018500000004</v>
      </c>
      <c r="M20" s="126">
        <v>1257.6523899999997</v>
      </c>
      <c r="N20" s="126">
        <v>2057.54144</v>
      </c>
      <c r="O20" s="126">
        <v>572.56599000000006</v>
      </c>
      <c r="P20" s="126">
        <v>694.02010999999993</v>
      </c>
      <c r="Q20" s="126">
        <v>242.22505000000001</v>
      </c>
      <c r="R20" s="126">
        <v>3720.7447999999999</v>
      </c>
      <c r="S20" s="126">
        <v>8145.3002100000003</v>
      </c>
      <c r="T20" s="126">
        <v>8149.2906400000002</v>
      </c>
      <c r="U20" s="126">
        <v>630.54471999999998</v>
      </c>
      <c r="V20" s="126">
        <v>293472.36027</v>
      </c>
      <c r="W20" s="301"/>
    </row>
    <row r="21" spans="1:23" s="30" customFormat="1" ht="15" customHeight="1" thickBot="1">
      <c r="A21" s="304" t="s">
        <v>1005</v>
      </c>
      <c r="B21" s="305">
        <v>3.8980828974165438E-2</v>
      </c>
      <c r="C21" s="305">
        <v>1.6035785368620912E-2</v>
      </c>
      <c r="D21" s="305">
        <v>2.7839983248741752E-2</v>
      </c>
      <c r="E21" s="305">
        <v>1.3435258327799857E-2</v>
      </c>
      <c r="F21" s="305">
        <v>2.7569957103787918E-2</v>
      </c>
      <c r="G21" s="305">
        <v>1.4494173808155958E-2</v>
      </c>
      <c r="H21" s="305">
        <v>3.8321406937264831E-2</v>
      </c>
      <c r="I21" s="305">
        <v>3.764608335549121E-2</v>
      </c>
      <c r="J21" s="305">
        <v>1.0013744547014619E-2</v>
      </c>
      <c r="K21" s="305">
        <v>3.1364349030099874E-2</v>
      </c>
      <c r="L21" s="305">
        <v>8.3058090694348441E-3</v>
      </c>
      <c r="M21" s="305">
        <v>8.5901382313331442E-3</v>
      </c>
      <c r="N21" s="305">
        <v>7.8074065890577013E-3</v>
      </c>
      <c r="O21" s="305">
        <v>2.7762863294052667E-3</v>
      </c>
      <c r="P21" s="305">
        <v>4.832788765747038E-3</v>
      </c>
      <c r="Q21" s="305">
        <v>2.5766671447635097E-3</v>
      </c>
      <c r="R21" s="305">
        <v>1.4957911629195986E-2</v>
      </c>
      <c r="S21" s="305">
        <v>2.154605263322986E-2</v>
      </c>
      <c r="T21" s="305">
        <v>1.0483626126085676E-2</v>
      </c>
      <c r="U21" s="305">
        <v>3.2156556653363719E-3</v>
      </c>
      <c r="V21" s="305">
        <v>1</v>
      </c>
      <c r="W21" s="305"/>
    </row>
    <row r="22" spans="1:23" ht="15" customHeight="1">
      <c r="A22" s="767" t="s">
        <v>697</v>
      </c>
      <c r="B22" s="767"/>
      <c r="C22" s="767"/>
      <c r="D22" s="767"/>
      <c r="E22" s="767"/>
      <c r="F22" s="767"/>
      <c r="G22" s="767"/>
      <c r="H22" s="767"/>
      <c r="I22" s="767"/>
      <c r="J22" s="767"/>
      <c r="K22" s="767"/>
      <c r="L22" s="767"/>
      <c r="M22" s="767"/>
      <c r="N22" s="767"/>
      <c r="O22" s="767"/>
      <c r="P22" s="767"/>
      <c r="Q22" s="767"/>
      <c r="R22" s="767"/>
      <c r="S22" s="767"/>
      <c r="T22" s="767"/>
      <c r="U22" s="767"/>
      <c r="V22" s="767"/>
      <c r="W22" s="767"/>
    </row>
    <row r="23" spans="1:23" ht="49.5" customHeight="1">
      <c r="A23" s="742" t="s">
        <v>557</v>
      </c>
      <c r="B23" s="742"/>
      <c r="C23" s="742"/>
      <c r="D23" s="742"/>
      <c r="E23" s="742"/>
      <c r="F23" s="742"/>
      <c r="G23" s="742"/>
      <c r="H23" s="742"/>
      <c r="I23" s="742"/>
      <c r="J23" s="742"/>
      <c r="K23" s="742"/>
      <c r="L23" s="742"/>
      <c r="M23" s="742"/>
      <c r="N23" s="742"/>
      <c r="O23" s="742"/>
      <c r="P23" s="742"/>
      <c r="Q23" s="742"/>
      <c r="R23" s="742"/>
      <c r="S23" s="742"/>
      <c r="T23" s="742"/>
      <c r="U23" s="742"/>
      <c r="V23" s="742"/>
      <c r="W23" s="742"/>
    </row>
    <row r="24" spans="1:23" ht="53.25" customHeight="1">
      <c r="A24" s="742" t="s">
        <v>558</v>
      </c>
      <c r="B24" s="742"/>
      <c r="C24" s="742"/>
      <c r="D24" s="742"/>
      <c r="E24" s="742"/>
      <c r="F24" s="742"/>
      <c r="G24" s="742"/>
      <c r="H24" s="742"/>
      <c r="I24" s="742"/>
      <c r="J24" s="742"/>
      <c r="K24" s="742"/>
      <c r="L24" s="742"/>
      <c r="M24" s="742"/>
      <c r="N24" s="742"/>
      <c r="O24" s="742"/>
      <c r="P24" s="742"/>
      <c r="Q24" s="742"/>
      <c r="R24" s="742"/>
      <c r="S24" s="742"/>
      <c r="T24" s="742"/>
      <c r="U24" s="742"/>
      <c r="V24" s="742"/>
      <c r="W24" s="742"/>
    </row>
    <row r="25" spans="1:23" ht="15" customHeight="1">
      <c r="A25" s="730" t="s">
        <v>698</v>
      </c>
      <c r="B25" s="730"/>
      <c r="C25" s="730"/>
      <c r="D25" s="730"/>
      <c r="E25" s="730"/>
      <c r="F25" s="730"/>
      <c r="G25" s="730"/>
      <c r="H25" s="730"/>
      <c r="I25" s="730"/>
      <c r="J25" s="730"/>
      <c r="K25" s="730"/>
      <c r="L25" s="730"/>
      <c r="M25" s="730"/>
      <c r="N25" s="730"/>
      <c r="O25" s="730"/>
      <c r="P25" s="730"/>
      <c r="Q25" s="730"/>
      <c r="R25" s="730"/>
      <c r="S25" s="730"/>
      <c r="T25" s="730"/>
      <c r="U25" s="730"/>
      <c r="V25" s="730"/>
      <c r="W25" s="730"/>
    </row>
    <row r="26" spans="1:23" ht="15" customHeight="1">
      <c r="A26" s="286"/>
      <c r="B26" s="47"/>
      <c r="C26" s="47"/>
      <c r="D26" s="126"/>
      <c r="E26" s="126"/>
      <c r="F26" s="126"/>
      <c r="G26" s="126"/>
      <c r="H26" s="126"/>
      <c r="I26" s="47"/>
      <c r="J26" s="47"/>
      <c r="K26" s="47"/>
      <c r="L26" s="47"/>
      <c r="M26" s="47"/>
      <c r="N26" s="47"/>
      <c r="O26" s="47"/>
      <c r="P26" s="47"/>
      <c r="Q26" s="47"/>
      <c r="R26" s="47"/>
      <c r="S26" s="47"/>
      <c r="T26" s="47"/>
      <c r="U26" s="47"/>
      <c r="V26" s="71"/>
      <c r="W26" s="307"/>
    </row>
  </sheetData>
  <mergeCells count="8">
    <mergeCell ref="A24:W24"/>
    <mergeCell ref="A25:W25"/>
    <mergeCell ref="A1:W1"/>
    <mergeCell ref="A2:W2"/>
    <mergeCell ref="A3:W3"/>
    <mergeCell ref="A4:W4"/>
    <mergeCell ref="A22:W22"/>
    <mergeCell ref="A23:W23"/>
  </mergeCells>
  <pageMargins left="0.85" right="0.47" top="0.54" bottom="0.28999999999999998" header="0.5" footer="0.23"/>
  <pageSetup scale="5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09"/>
  <sheetViews>
    <sheetView zoomScaleNormal="100" workbookViewId="0">
      <selection activeCell="A3" sqref="A3:AQ3"/>
    </sheetView>
  </sheetViews>
  <sheetFormatPr defaultRowHeight="15"/>
  <cols>
    <col min="1" max="1" width="48.7109375" style="5" customWidth="1"/>
    <col min="2" max="2" width="9.7109375" style="5" bestFit="1" customWidth="1"/>
    <col min="3" max="5" width="9.7109375" style="694" customWidth="1"/>
    <col min="6" max="7" width="8.5703125" style="5" bestFit="1" customWidth="1"/>
    <col min="8" max="8" width="8.140625" style="5" bestFit="1" customWidth="1"/>
    <col min="9" max="10" width="8.5703125" style="5" bestFit="1" customWidth="1"/>
    <col min="11" max="15" width="8.140625" style="5" bestFit="1" customWidth="1"/>
    <col min="16" max="16" width="7.42578125" style="5" bestFit="1" customWidth="1"/>
    <col min="17" max="19" width="8.140625" style="5" bestFit="1" customWidth="1"/>
    <col min="20" max="20" width="7.42578125" style="5" bestFit="1" customWidth="1"/>
    <col min="21" max="23" width="8.140625" style="5" bestFit="1" customWidth="1"/>
    <col min="24" max="24" width="8.5703125" style="5" bestFit="1" customWidth="1"/>
    <col min="25" max="26" width="8.140625" style="5" bestFit="1" customWidth="1"/>
    <col min="27" max="27" width="8.5703125" style="5" bestFit="1" customWidth="1"/>
    <col min="28" max="28" width="8.140625" style="5" bestFit="1" customWidth="1"/>
    <col min="29" max="29" width="8.5703125" style="5" bestFit="1" customWidth="1"/>
    <col min="30" max="30" width="8.140625" style="5" bestFit="1" customWidth="1"/>
    <col min="31" max="31" width="8.5703125" style="5" bestFit="1" customWidth="1"/>
    <col min="32" max="32" width="8.140625" style="5" bestFit="1" customWidth="1"/>
    <col min="33" max="33" width="7.42578125" style="5" bestFit="1" customWidth="1"/>
    <col min="34" max="34" width="8.5703125" style="5" bestFit="1" customWidth="1"/>
    <col min="35" max="37" width="7.42578125" style="5" bestFit="1" customWidth="1"/>
    <col min="38" max="39" width="8.140625" style="676" bestFit="1" customWidth="1"/>
    <col min="40" max="40" width="7.140625" style="690" bestFit="1" customWidth="1"/>
    <col min="41" max="41" width="8.140625" style="5" bestFit="1" customWidth="1"/>
    <col min="42" max="42" width="11.7109375" style="5" bestFit="1" customWidth="1"/>
    <col min="43" max="43" width="10.7109375" style="5" customWidth="1"/>
    <col min="44" max="16384" width="9.140625" style="5"/>
  </cols>
  <sheetData>
    <row r="1" spans="1:43" ht="30" customHeight="1">
      <c r="A1" s="711" t="s">
        <v>961</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c r="AQ1" s="711"/>
    </row>
    <row r="2" spans="1:43" ht="18">
      <c r="A2" s="712" t="s">
        <v>1231</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2"/>
    </row>
    <row r="3" spans="1:43" ht="18">
      <c r="A3" s="712" t="s">
        <v>1519</v>
      </c>
      <c r="B3" s="712"/>
      <c r="C3" s="712"/>
      <c r="D3" s="712"/>
      <c r="E3" s="712"/>
      <c r="F3" s="712"/>
      <c r="G3" s="712"/>
      <c r="H3" s="712"/>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c r="AQ3" s="712"/>
    </row>
    <row r="4" spans="1:43" ht="30" customHeight="1">
      <c r="A4" s="716" t="s">
        <v>511</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c r="AD4" s="716"/>
      <c r="AE4" s="716"/>
      <c r="AF4" s="716"/>
      <c r="AG4" s="716"/>
      <c r="AH4" s="716"/>
      <c r="AI4" s="716"/>
      <c r="AJ4" s="716"/>
      <c r="AK4" s="716"/>
      <c r="AL4" s="716"/>
      <c r="AM4" s="716"/>
      <c r="AN4" s="716"/>
      <c r="AO4" s="716"/>
      <c r="AP4" s="716"/>
      <c r="AQ4" s="716"/>
    </row>
    <row r="5" spans="1:43">
      <c r="A5" s="213"/>
      <c r="B5" s="11"/>
      <c r="C5" s="11"/>
      <c r="D5" s="11"/>
      <c r="E5" s="11"/>
      <c r="F5" s="11"/>
      <c r="G5" s="11"/>
      <c r="H5" s="11"/>
      <c r="I5" s="11"/>
      <c r="J5" s="11"/>
      <c r="K5" s="11"/>
      <c r="L5" s="11"/>
      <c r="M5" s="11"/>
      <c r="N5" s="11"/>
      <c r="O5" s="11"/>
      <c r="P5" s="11"/>
      <c r="Q5" s="11"/>
      <c r="R5" s="11"/>
      <c r="S5" s="11"/>
      <c r="T5" s="211"/>
      <c r="U5" s="98"/>
      <c r="V5" s="11"/>
      <c r="W5" s="11"/>
      <c r="X5" s="11"/>
      <c r="Y5" s="11"/>
      <c r="Z5" s="11"/>
      <c r="AA5" s="11"/>
      <c r="AB5" s="11"/>
      <c r="AC5" s="11"/>
    </row>
    <row r="6" spans="1:43" ht="30" customHeight="1">
      <c r="A6" s="72" t="s">
        <v>723</v>
      </c>
      <c r="B6" s="73" t="s">
        <v>67</v>
      </c>
      <c r="C6" s="73" t="s">
        <v>68</v>
      </c>
      <c r="D6" s="73" t="s">
        <v>69</v>
      </c>
      <c r="E6" s="73" t="s">
        <v>70</v>
      </c>
      <c r="F6" s="73" t="s">
        <v>71</v>
      </c>
      <c r="G6" s="73" t="s">
        <v>72</v>
      </c>
      <c r="H6" s="73" t="s">
        <v>73</v>
      </c>
      <c r="I6" s="73" t="s">
        <v>74</v>
      </c>
      <c r="J6" s="73" t="s">
        <v>75</v>
      </c>
      <c r="K6" s="73" t="s">
        <v>76</v>
      </c>
      <c r="L6" s="73" t="s">
        <v>77</v>
      </c>
      <c r="M6" s="73" t="s">
        <v>78</v>
      </c>
      <c r="N6" s="73" t="s">
        <v>79</v>
      </c>
      <c r="O6" s="73" t="s">
        <v>80</v>
      </c>
      <c r="P6" s="73" t="s">
        <v>81</v>
      </c>
      <c r="Q6" s="73" t="s">
        <v>82</v>
      </c>
      <c r="R6" s="73" t="s">
        <v>83</v>
      </c>
      <c r="S6" s="73" t="s">
        <v>84</v>
      </c>
      <c r="T6" s="73" t="s">
        <v>86</v>
      </c>
      <c r="U6" s="73" t="s">
        <v>87</v>
      </c>
      <c r="V6" s="73" t="s">
        <v>88</v>
      </c>
      <c r="W6" s="73" t="s">
        <v>89</v>
      </c>
      <c r="X6" s="73" t="s">
        <v>90</v>
      </c>
      <c r="Y6" s="73" t="s">
        <v>91</v>
      </c>
      <c r="Z6" s="73" t="s">
        <v>92</v>
      </c>
      <c r="AA6" s="73" t="s">
        <v>93</v>
      </c>
      <c r="AB6" s="73" t="s">
        <v>94</v>
      </c>
      <c r="AC6" s="73" t="s">
        <v>95</v>
      </c>
      <c r="AD6" s="73" t="s">
        <v>96</v>
      </c>
      <c r="AE6" s="73" t="s">
        <v>97</v>
      </c>
      <c r="AF6" s="73" t="s">
        <v>517</v>
      </c>
      <c r="AG6" s="73" t="s">
        <v>1295</v>
      </c>
      <c r="AH6" s="73" t="s">
        <v>1306</v>
      </c>
      <c r="AI6" s="73" t="s">
        <v>1307</v>
      </c>
      <c r="AJ6" s="73" t="s">
        <v>1317</v>
      </c>
      <c r="AK6" s="73" t="s">
        <v>1318</v>
      </c>
      <c r="AL6" s="73" t="s">
        <v>1440</v>
      </c>
      <c r="AM6" s="73" t="s">
        <v>1473</v>
      </c>
      <c r="AN6" s="73" t="s">
        <v>1474</v>
      </c>
      <c r="AO6" s="73" t="s">
        <v>1475</v>
      </c>
      <c r="AP6" s="176" t="s">
        <v>518</v>
      </c>
      <c r="AQ6" s="309" t="s">
        <v>681</v>
      </c>
    </row>
    <row r="7" spans="1:43">
      <c r="A7" s="100" t="s">
        <v>725</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160">
        <v>0</v>
      </c>
    </row>
    <row r="8" spans="1:43">
      <c r="A8" s="100" t="s">
        <v>726</v>
      </c>
      <c r="B8" s="95">
        <v>42076.415609999996</v>
      </c>
      <c r="C8" s="95">
        <v>25845.95838</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74922.373989999993</v>
      </c>
      <c r="AQ8" s="160">
        <v>9.8131795491431043E-3</v>
      </c>
    </row>
    <row r="9" spans="1:43">
      <c r="A9" s="100" t="s">
        <v>727</v>
      </c>
      <c r="B9" s="95">
        <v>80683.258749999994</v>
      </c>
      <c r="C9" s="95">
        <v>100784.13026999999</v>
      </c>
      <c r="D9" s="95">
        <v>3737.3122200000003</v>
      </c>
      <c r="E9" s="95">
        <v>0</v>
      </c>
      <c r="F9" s="95">
        <v>0</v>
      </c>
      <c r="G9" s="95">
        <v>20427.881510000003</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18288.891729999999</v>
      </c>
      <c r="AB9" s="95">
        <v>0</v>
      </c>
      <c r="AC9" s="95">
        <v>0</v>
      </c>
      <c r="AD9" s="95">
        <v>4000</v>
      </c>
      <c r="AE9" s="95">
        <v>0</v>
      </c>
      <c r="AF9" s="95">
        <v>0</v>
      </c>
      <c r="AG9" s="95">
        <v>0</v>
      </c>
      <c r="AH9" s="95">
        <v>0</v>
      </c>
      <c r="AI9" s="95">
        <v>0</v>
      </c>
      <c r="AJ9" s="95">
        <v>0</v>
      </c>
      <c r="AK9" s="95">
        <v>0</v>
      </c>
      <c r="AL9" s="95">
        <v>0</v>
      </c>
      <c r="AM9" s="95">
        <v>8500</v>
      </c>
      <c r="AN9" s="95">
        <v>4000</v>
      </c>
      <c r="AO9" s="95">
        <v>0</v>
      </c>
      <c r="AP9" s="95">
        <v>256827.61187999998</v>
      </c>
      <c r="AQ9" s="160">
        <v>3.3638756146361116E-2</v>
      </c>
    </row>
    <row r="10" spans="1:43">
      <c r="A10" s="100" t="s">
        <v>728</v>
      </c>
      <c r="B10" s="95">
        <v>125848.50498</v>
      </c>
      <c r="C10" s="95">
        <v>98123.211319999988</v>
      </c>
      <c r="D10" s="95">
        <v>47193.156999999999</v>
      </c>
      <c r="E10" s="95">
        <v>12223.098669999999</v>
      </c>
      <c r="F10" s="95">
        <v>46954.166109999998</v>
      </c>
      <c r="G10" s="95">
        <v>8579.3733300000004</v>
      </c>
      <c r="H10" s="95">
        <v>17100.477300000002</v>
      </c>
      <c r="I10" s="95">
        <v>8727.5408399999997</v>
      </c>
      <c r="J10" s="95">
        <v>15372.586070000001</v>
      </c>
      <c r="K10" s="95">
        <v>2058</v>
      </c>
      <c r="L10" s="95">
        <v>2000</v>
      </c>
      <c r="M10" s="95">
        <v>1400</v>
      </c>
      <c r="N10" s="95">
        <v>5283.3</v>
      </c>
      <c r="O10" s="95">
        <v>6828.5548399999998</v>
      </c>
      <c r="P10" s="95">
        <v>1685.2205800000002</v>
      </c>
      <c r="Q10" s="95">
        <v>6510.1036799999993</v>
      </c>
      <c r="R10" s="95">
        <v>0</v>
      </c>
      <c r="S10" s="95">
        <v>3457.3382299999998</v>
      </c>
      <c r="T10" s="95">
        <v>0</v>
      </c>
      <c r="U10" s="95">
        <v>5024</v>
      </c>
      <c r="V10" s="95">
        <v>0</v>
      </c>
      <c r="W10" s="95">
        <v>7312.8981699999995</v>
      </c>
      <c r="X10" s="95">
        <v>23325.712</v>
      </c>
      <c r="Y10" s="95">
        <v>1507.1</v>
      </c>
      <c r="Z10" s="95">
        <v>47772.878520000006</v>
      </c>
      <c r="AA10" s="95">
        <v>16998.51556</v>
      </c>
      <c r="AB10" s="95">
        <v>14196.997019999999</v>
      </c>
      <c r="AC10" s="95">
        <v>11913.91491</v>
      </c>
      <c r="AD10" s="95">
        <v>0</v>
      </c>
      <c r="AE10" s="95">
        <v>5076.4019500000004</v>
      </c>
      <c r="AF10" s="95">
        <v>0</v>
      </c>
      <c r="AG10" s="95">
        <v>0</v>
      </c>
      <c r="AH10" s="95">
        <v>0</v>
      </c>
      <c r="AI10" s="95">
        <v>0</v>
      </c>
      <c r="AJ10" s="95">
        <v>6711</v>
      </c>
      <c r="AK10" s="95">
        <v>0</v>
      </c>
      <c r="AL10" s="95">
        <v>0</v>
      </c>
      <c r="AM10" s="95">
        <v>3400</v>
      </c>
      <c r="AN10" s="95">
        <v>0</v>
      </c>
      <c r="AO10" s="95">
        <v>0</v>
      </c>
      <c r="AP10" s="95">
        <v>552584.05108</v>
      </c>
      <c r="AQ10" s="160">
        <v>7.2376330600051039E-2</v>
      </c>
    </row>
    <row r="11" spans="1:43">
      <c r="A11" s="100" t="s">
        <v>729</v>
      </c>
      <c r="B11" s="95">
        <v>142265.18562999999</v>
      </c>
      <c r="C11" s="95">
        <v>114253.92203</v>
      </c>
      <c r="D11" s="95">
        <v>49118.108700000004</v>
      </c>
      <c r="E11" s="95">
        <v>8283.9214699999993</v>
      </c>
      <c r="F11" s="95">
        <v>31752.310690000002</v>
      </c>
      <c r="G11" s="95">
        <v>16161.96939</v>
      </c>
      <c r="H11" s="95">
        <v>21457.202649999999</v>
      </c>
      <c r="I11" s="95">
        <v>10934.60835</v>
      </c>
      <c r="J11" s="95">
        <v>19701.745600000002</v>
      </c>
      <c r="K11" s="95">
        <v>1800</v>
      </c>
      <c r="L11" s="95">
        <v>0</v>
      </c>
      <c r="M11" s="95">
        <v>6533.1279999999997</v>
      </c>
      <c r="N11" s="95">
        <v>11935.539150000001</v>
      </c>
      <c r="O11" s="95">
        <v>15326.952009999999</v>
      </c>
      <c r="P11" s="95">
        <v>2231.0544500000001</v>
      </c>
      <c r="Q11" s="95">
        <v>9096.9249999999993</v>
      </c>
      <c r="R11" s="95">
        <v>7996.4354800000001</v>
      </c>
      <c r="S11" s="95">
        <v>4184.6000000000004</v>
      </c>
      <c r="T11" s="95">
        <v>855.88310999999999</v>
      </c>
      <c r="U11" s="95">
        <v>10024.5933</v>
      </c>
      <c r="V11" s="95">
        <v>3683.6567200000004</v>
      </c>
      <c r="W11" s="95">
        <v>13094.068579999999</v>
      </c>
      <c r="X11" s="95">
        <v>28248.076840000002</v>
      </c>
      <c r="Y11" s="95">
        <v>1626.3119999999999</v>
      </c>
      <c r="Z11" s="95">
        <v>31489.44414</v>
      </c>
      <c r="AA11" s="95">
        <v>14656.873109999999</v>
      </c>
      <c r="AB11" s="95">
        <v>15778.27419</v>
      </c>
      <c r="AC11" s="95">
        <v>20845.424649999997</v>
      </c>
      <c r="AD11" s="95">
        <v>9258.3789499999984</v>
      </c>
      <c r="AE11" s="95">
        <v>1574.615</v>
      </c>
      <c r="AF11" s="95">
        <v>0</v>
      </c>
      <c r="AG11" s="95">
        <v>2709.40652</v>
      </c>
      <c r="AH11" s="95">
        <v>4212.0398499999992</v>
      </c>
      <c r="AI11" s="95">
        <v>1372</v>
      </c>
      <c r="AJ11" s="95">
        <v>7431.9957100000001</v>
      </c>
      <c r="AK11" s="95">
        <v>0</v>
      </c>
      <c r="AL11" s="95">
        <v>5194.625</v>
      </c>
      <c r="AM11" s="95">
        <v>7240.4623200000005</v>
      </c>
      <c r="AN11" s="95">
        <v>7824.4350700000005</v>
      </c>
      <c r="AO11" s="95">
        <v>0</v>
      </c>
      <c r="AP11" s="95">
        <v>660154.17365999997</v>
      </c>
      <c r="AQ11" s="160">
        <v>8.6465645590814225E-2</v>
      </c>
    </row>
    <row r="12" spans="1:43">
      <c r="A12" s="100" t="s">
        <v>730</v>
      </c>
      <c r="B12" s="95">
        <v>163550.58350000001</v>
      </c>
      <c r="C12" s="95">
        <v>130672.07974</v>
      </c>
      <c r="D12" s="95">
        <v>58669.73878</v>
      </c>
      <c r="E12" s="95">
        <v>20552.427660000001</v>
      </c>
      <c r="F12" s="95">
        <v>30879.991329999997</v>
      </c>
      <c r="G12" s="95">
        <v>20137.33656</v>
      </c>
      <c r="H12" s="95">
        <v>20487.604309999999</v>
      </c>
      <c r="I12" s="95">
        <v>19048.830809999999</v>
      </c>
      <c r="J12" s="95">
        <v>16188.91742</v>
      </c>
      <c r="K12" s="95">
        <v>3106.0244300000004</v>
      </c>
      <c r="L12" s="95">
        <v>3524.4942799999999</v>
      </c>
      <c r="M12" s="95">
        <v>5723.4867100000001</v>
      </c>
      <c r="N12" s="95">
        <v>23589.098959999999</v>
      </c>
      <c r="O12" s="95">
        <v>19359.991899999997</v>
      </c>
      <c r="P12" s="95">
        <v>2407.8711800000001</v>
      </c>
      <c r="Q12" s="95">
        <v>13233.346029999999</v>
      </c>
      <c r="R12" s="95">
        <v>8740.7128300000004</v>
      </c>
      <c r="S12" s="95">
        <v>13687.251890000001</v>
      </c>
      <c r="T12" s="95">
        <v>7312.5807800000002</v>
      </c>
      <c r="U12" s="95">
        <v>28774.975569999999</v>
      </c>
      <c r="V12" s="95">
        <v>13922.00469</v>
      </c>
      <c r="W12" s="95">
        <v>8749.3105799999994</v>
      </c>
      <c r="X12" s="95">
        <v>43888.210780000001</v>
      </c>
      <c r="Y12" s="95">
        <v>6126.2599800000007</v>
      </c>
      <c r="Z12" s="95">
        <v>28724.613269999998</v>
      </c>
      <c r="AA12" s="95">
        <v>9055.8299299999999</v>
      </c>
      <c r="AB12" s="95">
        <v>27784.326809999999</v>
      </c>
      <c r="AC12" s="95">
        <v>33313.029579999995</v>
      </c>
      <c r="AD12" s="95">
        <v>9060.2685099999999</v>
      </c>
      <c r="AE12" s="95">
        <v>11843.163210000001</v>
      </c>
      <c r="AF12" s="95">
        <v>1020.37093</v>
      </c>
      <c r="AG12" s="95">
        <v>5489.3277800000005</v>
      </c>
      <c r="AH12" s="95">
        <v>7297.4737400000004</v>
      </c>
      <c r="AI12" s="95">
        <v>617.4</v>
      </c>
      <c r="AJ12" s="95">
        <v>3111.6268799999998</v>
      </c>
      <c r="AK12" s="95">
        <v>930.55304000000001</v>
      </c>
      <c r="AL12" s="95">
        <v>13712.04989</v>
      </c>
      <c r="AM12" s="95">
        <v>10900.269060000001</v>
      </c>
      <c r="AN12" s="95">
        <v>9946.2081199999993</v>
      </c>
      <c r="AO12" s="95">
        <v>1029.21595</v>
      </c>
      <c r="AP12" s="95">
        <v>856168.85739999998</v>
      </c>
      <c r="AQ12" s="160">
        <v>0.11213924859311442</v>
      </c>
    </row>
    <row r="13" spans="1:43">
      <c r="A13" s="100" t="s">
        <v>731</v>
      </c>
      <c r="B13" s="95">
        <v>143825.69574</v>
      </c>
      <c r="C13" s="95">
        <v>95111.528590000002</v>
      </c>
      <c r="D13" s="95">
        <v>56795.85946</v>
      </c>
      <c r="E13" s="95">
        <v>7877.3373499999998</v>
      </c>
      <c r="F13" s="95">
        <v>20362.377199999999</v>
      </c>
      <c r="G13" s="95">
        <v>26406.9362</v>
      </c>
      <c r="H13" s="95">
        <v>11094.6538</v>
      </c>
      <c r="I13" s="95">
        <v>14528.25153</v>
      </c>
      <c r="J13" s="95">
        <v>13343.332380000002</v>
      </c>
      <c r="K13" s="95">
        <v>12085.52124</v>
      </c>
      <c r="L13" s="95">
        <v>3809.0979400000001</v>
      </c>
      <c r="M13" s="95">
        <v>5770.1394700000001</v>
      </c>
      <c r="N13" s="95">
        <v>24750.94843</v>
      </c>
      <c r="O13" s="95">
        <v>15238.453670000001</v>
      </c>
      <c r="P13" s="95">
        <v>5624.3245900000002</v>
      </c>
      <c r="Q13" s="95">
        <v>5614.5113200000005</v>
      </c>
      <c r="R13" s="95">
        <v>8912.72379</v>
      </c>
      <c r="S13" s="95">
        <v>25887.656729999999</v>
      </c>
      <c r="T13" s="95">
        <v>6573.5254100000002</v>
      </c>
      <c r="U13" s="95">
        <v>29847.68376</v>
      </c>
      <c r="V13" s="95">
        <v>18005.33322</v>
      </c>
      <c r="W13" s="95">
        <v>13737.48234</v>
      </c>
      <c r="X13" s="95">
        <v>33304.009539999999</v>
      </c>
      <c r="Y13" s="95">
        <v>8391.0504199999996</v>
      </c>
      <c r="Z13" s="95">
        <v>28064.945680000001</v>
      </c>
      <c r="AA13" s="95">
        <v>7797.5203300000003</v>
      </c>
      <c r="AB13" s="95">
        <v>23629.03429</v>
      </c>
      <c r="AC13" s="95">
        <v>34891.634579999998</v>
      </c>
      <c r="AD13" s="95">
        <v>9889.1501900000003</v>
      </c>
      <c r="AE13" s="95">
        <v>9674.1144499999991</v>
      </c>
      <c r="AF13" s="95">
        <v>3167.3419800000001</v>
      </c>
      <c r="AG13" s="95">
        <v>6040.5731399999995</v>
      </c>
      <c r="AH13" s="95">
        <v>9337.3414400000001</v>
      </c>
      <c r="AI13" s="95">
        <v>1874.1198899999999</v>
      </c>
      <c r="AJ13" s="95">
        <v>4779.9304099999999</v>
      </c>
      <c r="AK13" s="95">
        <v>1270.4851999999998</v>
      </c>
      <c r="AL13" s="95">
        <v>17734.605239999997</v>
      </c>
      <c r="AM13" s="95">
        <v>18107.773129999998</v>
      </c>
      <c r="AN13" s="95">
        <v>4134.0855799999999</v>
      </c>
      <c r="AO13" s="95">
        <v>2593.1709100000003</v>
      </c>
      <c r="AP13" s="95">
        <v>789884.26055999997</v>
      </c>
      <c r="AQ13" s="160">
        <v>0.10345742745620941</v>
      </c>
    </row>
    <row r="14" spans="1:43">
      <c r="A14" s="100" t="s">
        <v>732</v>
      </c>
      <c r="B14" s="95">
        <v>94501.14026</v>
      </c>
      <c r="C14" s="95">
        <v>78329.53115000001</v>
      </c>
      <c r="D14" s="95">
        <v>45341.286999999997</v>
      </c>
      <c r="E14" s="95">
        <v>8160.4126900000001</v>
      </c>
      <c r="F14" s="95">
        <v>14661.955029999999</v>
      </c>
      <c r="G14" s="95">
        <v>30508.396280000001</v>
      </c>
      <c r="H14" s="95">
        <v>16580.025560000002</v>
      </c>
      <c r="I14" s="95">
        <v>19068.31465</v>
      </c>
      <c r="J14" s="95">
        <v>14911.465480000001</v>
      </c>
      <c r="K14" s="95">
        <v>14095.54048</v>
      </c>
      <c r="L14" s="95">
        <v>7645.8050300000004</v>
      </c>
      <c r="M14" s="95">
        <v>10306.794109999999</v>
      </c>
      <c r="N14" s="95">
        <v>30468.592940000002</v>
      </c>
      <c r="O14" s="95">
        <v>14919.681759999999</v>
      </c>
      <c r="P14" s="95">
        <v>12741.3946</v>
      </c>
      <c r="Q14" s="95">
        <v>3956.0514700000003</v>
      </c>
      <c r="R14" s="95">
        <v>11042.868920000001</v>
      </c>
      <c r="S14" s="95">
        <v>25477.879359999999</v>
      </c>
      <c r="T14" s="95">
        <v>7352.1230800000003</v>
      </c>
      <c r="U14" s="95">
        <v>33296.80588</v>
      </c>
      <c r="V14" s="95">
        <v>29599.73173</v>
      </c>
      <c r="W14" s="95">
        <v>10902.728019999999</v>
      </c>
      <c r="X14" s="95">
        <v>26937.836149999999</v>
      </c>
      <c r="Y14" s="95">
        <v>11627.19743</v>
      </c>
      <c r="Z14" s="95">
        <v>20759.171289999998</v>
      </c>
      <c r="AA14" s="95">
        <v>7571.7313099999992</v>
      </c>
      <c r="AB14" s="95">
        <v>36283.39097</v>
      </c>
      <c r="AC14" s="95">
        <v>38868.778539999999</v>
      </c>
      <c r="AD14" s="95">
        <v>7356.6991500000004</v>
      </c>
      <c r="AE14" s="95">
        <v>25948.838469999999</v>
      </c>
      <c r="AF14" s="95">
        <v>2319.0027</v>
      </c>
      <c r="AG14" s="95">
        <v>6164.9217699999999</v>
      </c>
      <c r="AH14" s="95">
        <v>7292.7191700000003</v>
      </c>
      <c r="AI14" s="95">
        <v>3677.54268</v>
      </c>
      <c r="AJ14" s="95">
        <v>5354.9344800000008</v>
      </c>
      <c r="AK14" s="95">
        <v>1042.5609999999999</v>
      </c>
      <c r="AL14" s="95">
        <v>14665.676009999999</v>
      </c>
      <c r="AM14" s="95">
        <v>17910.267339999999</v>
      </c>
      <c r="AN14" s="95">
        <v>8105.7277899999999</v>
      </c>
      <c r="AO14" s="95">
        <v>2707.1313500000001</v>
      </c>
      <c r="AP14" s="95">
        <v>778462.65308000008</v>
      </c>
      <c r="AQ14" s="160">
        <v>0.1019614486320996</v>
      </c>
    </row>
    <row r="15" spans="1:43">
      <c r="A15" s="100" t="s">
        <v>733</v>
      </c>
      <c r="B15" s="95">
        <v>52927.575100000002</v>
      </c>
      <c r="C15" s="95">
        <v>40647.550510000001</v>
      </c>
      <c r="D15" s="95">
        <v>24407.220559999998</v>
      </c>
      <c r="E15" s="95">
        <v>4954.1090199999999</v>
      </c>
      <c r="F15" s="95">
        <v>10621.805130000001</v>
      </c>
      <c r="G15" s="95">
        <v>18748.00979</v>
      </c>
      <c r="H15" s="95">
        <v>9388.1895399999994</v>
      </c>
      <c r="I15" s="95">
        <v>10848.696250000001</v>
      </c>
      <c r="J15" s="95">
        <v>6837.4151199999997</v>
      </c>
      <c r="K15" s="95">
        <v>10454.01376</v>
      </c>
      <c r="L15" s="95">
        <v>2958.68057</v>
      </c>
      <c r="M15" s="95">
        <v>4678.3286500000004</v>
      </c>
      <c r="N15" s="95">
        <v>16431.159619999999</v>
      </c>
      <c r="O15" s="95">
        <v>8353.7155899999998</v>
      </c>
      <c r="P15" s="95">
        <v>4135.0111200000001</v>
      </c>
      <c r="Q15" s="95">
        <v>1271.8706499999998</v>
      </c>
      <c r="R15" s="95">
        <v>6828.1919800000005</v>
      </c>
      <c r="S15" s="95">
        <v>12743.296630000001</v>
      </c>
      <c r="T15" s="95">
        <v>3795.41858</v>
      </c>
      <c r="U15" s="95">
        <v>18561.114879999997</v>
      </c>
      <c r="V15" s="95">
        <v>17775.119770000001</v>
      </c>
      <c r="W15" s="95">
        <v>6632.6695499999996</v>
      </c>
      <c r="X15" s="95">
        <v>17007.737359999999</v>
      </c>
      <c r="Y15" s="95">
        <v>8423.5454399999999</v>
      </c>
      <c r="Z15" s="95">
        <v>11333.752369999998</v>
      </c>
      <c r="AA15" s="95">
        <v>4012.1146200000003</v>
      </c>
      <c r="AB15" s="95">
        <v>17582.84015</v>
      </c>
      <c r="AC15" s="95">
        <v>18074.300870000003</v>
      </c>
      <c r="AD15" s="95">
        <v>1741.0481599999998</v>
      </c>
      <c r="AE15" s="95">
        <v>22864.933399999998</v>
      </c>
      <c r="AF15" s="95">
        <v>1517.95262</v>
      </c>
      <c r="AG15" s="95">
        <v>4046.9583700000003</v>
      </c>
      <c r="AH15" s="95">
        <v>2992.4704500000003</v>
      </c>
      <c r="AI15" s="95">
        <v>548.92402000000004</v>
      </c>
      <c r="AJ15" s="95">
        <v>2274.5014799999999</v>
      </c>
      <c r="AK15" s="95">
        <v>355.96274</v>
      </c>
      <c r="AL15" s="95">
        <v>8737.52765</v>
      </c>
      <c r="AM15" s="95">
        <v>11877.4537</v>
      </c>
      <c r="AN15" s="95">
        <v>3397.6646499999997</v>
      </c>
      <c r="AO15" s="95">
        <v>1405.9512500000001</v>
      </c>
      <c r="AP15" s="95">
        <v>432194.80167000002</v>
      </c>
      <c r="AQ15" s="160">
        <v>5.6607992554534969E-2</v>
      </c>
    </row>
    <row r="16" spans="1:43">
      <c r="A16" s="100" t="s">
        <v>734</v>
      </c>
      <c r="B16" s="95">
        <v>83184.844370000006</v>
      </c>
      <c r="C16" s="95">
        <v>58050.720420000005</v>
      </c>
      <c r="D16" s="95">
        <v>30127.904050000001</v>
      </c>
      <c r="E16" s="95">
        <v>5686.9881500000001</v>
      </c>
      <c r="F16" s="95">
        <v>16821.563999999998</v>
      </c>
      <c r="G16" s="95">
        <v>38515.247750000002</v>
      </c>
      <c r="H16" s="95">
        <v>21713.059229999999</v>
      </c>
      <c r="I16" s="95">
        <v>26279.642079999998</v>
      </c>
      <c r="J16" s="95">
        <v>18822.4303</v>
      </c>
      <c r="K16" s="95">
        <v>22596.42153</v>
      </c>
      <c r="L16" s="95">
        <v>10128.058529999998</v>
      </c>
      <c r="M16" s="95">
        <v>10663.831179999999</v>
      </c>
      <c r="N16" s="95">
        <v>35058.054469999995</v>
      </c>
      <c r="O16" s="95">
        <v>19625.296750000001</v>
      </c>
      <c r="P16" s="95">
        <v>16659.62948</v>
      </c>
      <c r="Q16" s="95">
        <v>1895.3518899999999</v>
      </c>
      <c r="R16" s="95">
        <v>15202.956380000001</v>
      </c>
      <c r="S16" s="95">
        <v>29348.499889999999</v>
      </c>
      <c r="T16" s="95">
        <v>11197.397580000001</v>
      </c>
      <c r="U16" s="95">
        <v>36301.55949</v>
      </c>
      <c r="V16" s="95">
        <v>47629.214610000003</v>
      </c>
      <c r="W16" s="95">
        <v>12552.278960000001</v>
      </c>
      <c r="X16" s="95">
        <v>30193.468579999997</v>
      </c>
      <c r="Y16" s="95">
        <v>19049.719880000001</v>
      </c>
      <c r="Z16" s="95">
        <v>18337.139360000001</v>
      </c>
      <c r="AA16" s="95">
        <v>9652.3438299999998</v>
      </c>
      <c r="AB16" s="95">
        <v>50117.94872</v>
      </c>
      <c r="AC16" s="95">
        <v>35278.489020000001</v>
      </c>
      <c r="AD16" s="95">
        <v>8311.9492100000007</v>
      </c>
      <c r="AE16" s="95">
        <v>64859.052659999994</v>
      </c>
      <c r="AF16" s="95">
        <v>3276.6266499999997</v>
      </c>
      <c r="AG16" s="95">
        <v>9124.3527799999993</v>
      </c>
      <c r="AH16" s="95">
        <v>7783.11276</v>
      </c>
      <c r="AI16" s="95">
        <v>3049.8423399999997</v>
      </c>
      <c r="AJ16" s="95">
        <v>5065.2756900000004</v>
      </c>
      <c r="AK16" s="95">
        <v>200</v>
      </c>
      <c r="AL16" s="95">
        <v>18518.028999999999</v>
      </c>
      <c r="AM16" s="95">
        <v>24472.411379999998</v>
      </c>
      <c r="AN16" s="95">
        <v>5412.0268599999999</v>
      </c>
      <c r="AO16" s="95">
        <v>3815.4926299999997</v>
      </c>
      <c r="AP16" s="95">
        <v>884578.23244000005</v>
      </c>
      <c r="AQ16" s="160">
        <v>0.11586025052217336</v>
      </c>
    </row>
    <row r="17" spans="1:43">
      <c r="A17" s="100" t="s">
        <v>735</v>
      </c>
      <c r="B17" s="95">
        <v>103905.82728</v>
      </c>
      <c r="C17" s="95">
        <v>55699.684390000002</v>
      </c>
      <c r="D17" s="95">
        <v>34273.609759999999</v>
      </c>
      <c r="E17" s="95">
        <v>9840.8750999999993</v>
      </c>
      <c r="F17" s="95">
        <v>18314.902340000001</v>
      </c>
      <c r="G17" s="95">
        <v>42582.880819999998</v>
      </c>
      <c r="H17" s="95">
        <v>23810.79319</v>
      </c>
      <c r="I17" s="95">
        <v>29367.07907</v>
      </c>
      <c r="J17" s="95">
        <v>21812.162379999998</v>
      </c>
      <c r="K17" s="95">
        <v>24502.331899999997</v>
      </c>
      <c r="L17" s="95">
        <v>13644.56136</v>
      </c>
      <c r="M17" s="95">
        <v>8811.06999</v>
      </c>
      <c r="N17" s="95">
        <v>41222.58784</v>
      </c>
      <c r="O17" s="95">
        <v>21858.732510000002</v>
      </c>
      <c r="P17" s="95">
        <v>16414.408920000002</v>
      </c>
      <c r="Q17" s="95">
        <v>3517.5171</v>
      </c>
      <c r="R17" s="95">
        <v>16274.136189999999</v>
      </c>
      <c r="S17" s="95">
        <v>27747.246800000001</v>
      </c>
      <c r="T17" s="95">
        <v>11516.747429999999</v>
      </c>
      <c r="U17" s="95">
        <v>43636.363869999994</v>
      </c>
      <c r="V17" s="95">
        <v>64306.625009999996</v>
      </c>
      <c r="W17" s="95">
        <v>14228.806269999999</v>
      </c>
      <c r="X17" s="95">
        <v>25685.40351</v>
      </c>
      <c r="Y17" s="95">
        <v>22110.6103</v>
      </c>
      <c r="Z17" s="95">
        <v>21390.68319</v>
      </c>
      <c r="AA17" s="95">
        <v>10964.430769999999</v>
      </c>
      <c r="AB17" s="95">
        <v>39090.535349999998</v>
      </c>
      <c r="AC17" s="95">
        <v>34057.779190000001</v>
      </c>
      <c r="AD17" s="95">
        <v>8080.4403899999998</v>
      </c>
      <c r="AE17" s="95">
        <v>55074.879719999997</v>
      </c>
      <c r="AF17" s="95">
        <v>5346.0334000000003</v>
      </c>
      <c r="AG17" s="95">
        <v>10664.986130000001</v>
      </c>
      <c r="AH17" s="95">
        <v>7193.3627400000005</v>
      </c>
      <c r="AI17" s="95">
        <v>2033.5286599999999</v>
      </c>
      <c r="AJ17" s="95">
        <v>3741.2007400000002</v>
      </c>
      <c r="AK17" s="95">
        <v>452.80356</v>
      </c>
      <c r="AL17" s="95">
        <v>20984.95089</v>
      </c>
      <c r="AM17" s="95">
        <v>25112.02317</v>
      </c>
      <c r="AN17" s="95">
        <v>8820.6373399999993</v>
      </c>
      <c r="AO17" s="95">
        <v>3165.43741</v>
      </c>
      <c r="AP17" s="95">
        <v>951258.67598000006</v>
      </c>
      <c r="AQ17" s="160">
        <v>0.1245939188515012</v>
      </c>
    </row>
    <row r="18" spans="1:43">
      <c r="A18" s="100" t="s">
        <v>736</v>
      </c>
      <c r="B18" s="95">
        <v>113937.35437999999</v>
      </c>
      <c r="C18" s="95">
        <v>52862.584040000002</v>
      </c>
      <c r="D18" s="95">
        <v>29319.609940000002</v>
      </c>
      <c r="E18" s="95">
        <v>10879.87401</v>
      </c>
      <c r="F18" s="95">
        <v>17655.826290000001</v>
      </c>
      <c r="G18" s="95">
        <v>48353.235540000001</v>
      </c>
      <c r="H18" s="95">
        <v>22654.039000000001</v>
      </c>
      <c r="I18" s="95">
        <v>25972.038769999999</v>
      </c>
      <c r="J18" s="95">
        <v>21615.360049999999</v>
      </c>
      <c r="K18" s="95">
        <v>21360.823329999999</v>
      </c>
      <c r="L18" s="95">
        <v>19366.780699999999</v>
      </c>
      <c r="M18" s="95">
        <v>9367.7791699999998</v>
      </c>
      <c r="N18" s="95">
        <v>44987.92254</v>
      </c>
      <c r="O18" s="95">
        <v>24497.803909999999</v>
      </c>
      <c r="P18" s="95">
        <v>15412.2601</v>
      </c>
      <c r="Q18" s="95">
        <v>5045.1931599999998</v>
      </c>
      <c r="R18" s="95">
        <v>14156.94766</v>
      </c>
      <c r="S18" s="95">
        <v>26719.383959999999</v>
      </c>
      <c r="T18" s="95">
        <v>15218.75044</v>
      </c>
      <c r="U18" s="95">
        <v>50544.182460000004</v>
      </c>
      <c r="V18" s="95">
        <v>88845.243589999998</v>
      </c>
      <c r="W18" s="95">
        <v>15610.548130000001</v>
      </c>
      <c r="X18" s="95">
        <v>22979.939300000002</v>
      </c>
      <c r="Y18" s="95">
        <v>20538.78584</v>
      </c>
      <c r="Z18" s="95">
        <v>12389.889570000001</v>
      </c>
      <c r="AA18" s="95">
        <v>12357.37185</v>
      </c>
      <c r="AB18" s="95">
        <v>50174.119319999998</v>
      </c>
      <c r="AC18" s="95">
        <v>33904.496119999996</v>
      </c>
      <c r="AD18" s="95">
        <v>8848.7754600000007</v>
      </c>
      <c r="AE18" s="95">
        <v>66179.367639999997</v>
      </c>
      <c r="AF18" s="95">
        <v>6375.3210799999997</v>
      </c>
      <c r="AG18" s="95">
        <v>13812.780990000001</v>
      </c>
      <c r="AH18" s="95">
        <v>6979.4843099999998</v>
      </c>
      <c r="AI18" s="95">
        <v>1482.8043899999998</v>
      </c>
      <c r="AJ18" s="95">
        <v>2855.1564600000002</v>
      </c>
      <c r="AK18" s="95">
        <v>588.88636999999994</v>
      </c>
      <c r="AL18" s="95">
        <v>14169.094650000001</v>
      </c>
      <c r="AM18" s="95">
        <v>26032.19587</v>
      </c>
      <c r="AN18" s="95">
        <v>7461.8071799999998</v>
      </c>
      <c r="AO18" s="95">
        <v>4528.3883900000001</v>
      </c>
      <c r="AP18" s="95">
        <v>1006042.2059600001</v>
      </c>
      <c r="AQ18" s="160">
        <v>0.13176935373696491</v>
      </c>
    </row>
    <row r="19" spans="1:43">
      <c r="A19" s="100" t="s">
        <v>737</v>
      </c>
      <c r="B19" s="95">
        <v>23671.59375</v>
      </c>
      <c r="C19" s="95">
        <v>8377.1087000000007</v>
      </c>
      <c r="D19" s="95">
        <v>3949.51</v>
      </c>
      <c r="E19" s="95">
        <v>1769.1751999999999</v>
      </c>
      <c r="F19" s="95">
        <v>2261.1652100000001</v>
      </c>
      <c r="G19" s="95">
        <v>8895.5035100000005</v>
      </c>
      <c r="H19" s="95">
        <v>3245.51422</v>
      </c>
      <c r="I19" s="95">
        <v>3049.28577</v>
      </c>
      <c r="J19" s="95">
        <v>3173.1574300000002</v>
      </c>
      <c r="K19" s="95">
        <v>2488.7479399999997</v>
      </c>
      <c r="L19" s="95">
        <v>4043.7639399999998</v>
      </c>
      <c r="M19" s="95">
        <v>1411.30619</v>
      </c>
      <c r="N19" s="95">
        <v>6678.0912500000004</v>
      </c>
      <c r="O19" s="95">
        <v>2779.22883</v>
      </c>
      <c r="P19" s="95">
        <v>1888.4478799999999</v>
      </c>
      <c r="Q19" s="95">
        <v>1238.6568500000001</v>
      </c>
      <c r="R19" s="95">
        <v>3085.2969500000004</v>
      </c>
      <c r="S19" s="95">
        <v>2922.8335400000001</v>
      </c>
      <c r="T19" s="95">
        <v>1990.08476</v>
      </c>
      <c r="U19" s="95">
        <v>7767.0021799999995</v>
      </c>
      <c r="V19" s="95">
        <v>14840.280269999999</v>
      </c>
      <c r="W19" s="95">
        <v>2354.3790600000002</v>
      </c>
      <c r="X19" s="95">
        <v>2280.9182400000004</v>
      </c>
      <c r="Y19" s="95">
        <v>2471.9427799999999</v>
      </c>
      <c r="Z19" s="95">
        <v>1668.0871599999998</v>
      </c>
      <c r="AA19" s="95">
        <v>1808.9220299999999</v>
      </c>
      <c r="AB19" s="95">
        <v>6928.7077900000004</v>
      </c>
      <c r="AC19" s="95">
        <v>4775.2513600000002</v>
      </c>
      <c r="AD19" s="95">
        <v>1015.51616</v>
      </c>
      <c r="AE19" s="95">
        <v>6654.3738300000005</v>
      </c>
      <c r="AF19" s="95">
        <v>1540.8676499999999</v>
      </c>
      <c r="AG19" s="95">
        <v>2866.13</v>
      </c>
      <c r="AH19" s="95">
        <v>902.95243999999991</v>
      </c>
      <c r="AI19" s="95">
        <v>263.44565</v>
      </c>
      <c r="AJ19" s="95">
        <v>365.76090000000005</v>
      </c>
      <c r="AK19" s="95">
        <v>126.32861</v>
      </c>
      <c r="AL19" s="95">
        <v>1509.1913500000001</v>
      </c>
      <c r="AM19" s="95">
        <v>4235.3759099999997</v>
      </c>
      <c r="AN19" s="95">
        <v>1444.3030800000001</v>
      </c>
      <c r="AO19" s="95">
        <v>893.86672999999996</v>
      </c>
      <c r="AP19" s="95">
        <v>153632.07509999999</v>
      </c>
      <c r="AQ19" s="160">
        <v>2.012241547051034E-2</v>
      </c>
    </row>
    <row r="20" spans="1:43">
      <c r="A20" s="100" t="s">
        <v>738</v>
      </c>
      <c r="B20" s="95">
        <v>30680.869549999999</v>
      </c>
      <c r="C20" s="95">
        <v>11195.87033</v>
      </c>
      <c r="D20" s="95">
        <v>7279.6142199999995</v>
      </c>
      <c r="E20" s="95">
        <v>2893.5475499999998</v>
      </c>
      <c r="F20" s="95">
        <v>2852.6468799999998</v>
      </c>
      <c r="G20" s="95">
        <v>20270.191859999999</v>
      </c>
      <c r="H20" s="95">
        <v>5346.3901299999998</v>
      </c>
      <c r="I20" s="95">
        <v>4637.0643399999999</v>
      </c>
      <c r="J20" s="95">
        <v>5634.4973799999998</v>
      </c>
      <c r="K20" s="95">
        <v>3323.4615800000001</v>
      </c>
      <c r="L20" s="95">
        <v>6623.7480300000007</v>
      </c>
      <c r="M20" s="95">
        <v>2119.37797</v>
      </c>
      <c r="N20" s="95">
        <v>8660.1315699999996</v>
      </c>
      <c r="O20" s="95">
        <v>3749.49334</v>
      </c>
      <c r="P20" s="95">
        <v>2644.5387099999998</v>
      </c>
      <c r="Q20" s="95">
        <v>4528.2232999999997</v>
      </c>
      <c r="R20" s="95">
        <v>4081.1336499999998</v>
      </c>
      <c r="S20" s="95">
        <v>3699.32017</v>
      </c>
      <c r="T20" s="95">
        <v>3252.1244900000002</v>
      </c>
      <c r="U20" s="95">
        <v>13605.81387</v>
      </c>
      <c r="V20" s="95">
        <v>24026.64431</v>
      </c>
      <c r="W20" s="95">
        <v>2715.29286</v>
      </c>
      <c r="X20" s="95">
        <v>2271.7433999999998</v>
      </c>
      <c r="Y20" s="95">
        <v>3185.9979800000001</v>
      </c>
      <c r="Z20" s="95">
        <v>3426.5622899999998</v>
      </c>
      <c r="AA20" s="95">
        <v>2616.3141499999997</v>
      </c>
      <c r="AB20" s="95">
        <v>8341.3381100000006</v>
      </c>
      <c r="AC20" s="95">
        <v>6164.6806799999995</v>
      </c>
      <c r="AD20" s="95">
        <v>2874.3076499999997</v>
      </c>
      <c r="AE20" s="95">
        <v>8224.4361100000006</v>
      </c>
      <c r="AF20" s="95">
        <v>3578.91165</v>
      </c>
      <c r="AG20" s="95">
        <v>3438.61618</v>
      </c>
      <c r="AH20" s="95">
        <v>2768.3226800000002</v>
      </c>
      <c r="AI20" s="95">
        <v>599.84006000000011</v>
      </c>
      <c r="AJ20" s="95">
        <v>994.88869999999997</v>
      </c>
      <c r="AK20" s="95">
        <v>427.24748999999997</v>
      </c>
      <c r="AL20" s="95">
        <v>2473.3512500000002</v>
      </c>
      <c r="AM20" s="95">
        <v>6358.1841599999998</v>
      </c>
      <c r="AN20" s="95">
        <v>4658.0397000000003</v>
      </c>
      <c r="AO20" s="95">
        <v>1939.6788300000001</v>
      </c>
      <c r="AP20" s="95">
        <v>238162.45715999999</v>
      </c>
      <c r="AQ20" s="160">
        <v>3.1194032296522307E-2</v>
      </c>
    </row>
    <row r="21" spans="1:43">
      <c r="A21" s="72" t="s">
        <v>159</v>
      </c>
      <c r="B21" s="57">
        <v>1201058.8488999999</v>
      </c>
      <c r="C21" s="57">
        <v>869953.87986999995</v>
      </c>
      <c r="D21" s="57">
        <v>390212.93169000006</v>
      </c>
      <c r="E21" s="57">
        <v>93121.766870000007</v>
      </c>
      <c r="F21" s="57">
        <v>213138.71020999999</v>
      </c>
      <c r="G21" s="57">
        <v>299586.96254000004</v>
      </c>
      <c r="H21" s="57">
        <v>177877.94893000001</v>
      </c>
      <c r="I21" s="57">
        <v>172461.35246000002</v>
      </c>
      <c r="J21" s="57">
        <v>157413.06960999998</v>
      </c>
      <c r="K21" s="57">
        <v>117870.88619</v>
      </c>
      <c r="L21" s="57">
        <v>73744.990380000003</v>
      </c>
      <c r="M21" s="57">
        <v>66785.241439999998</v>
      </c>
      <c r="N21" s="57">
        <v>249065.42676999999</v>
      </c>
      <c r="O21" s="57">
        <v>152537.90510999999</v>
      </c>
      <c r="P21" s="57">
        <v>81844.161609999996</v>
      </c>
      <c r="Q21" s="57">
        <v>55907.750449999985</v>
      </c>
      <c r="R21" s="57">
        <v>96321.403830000025</v>
      </c>
      <c r="S21" s="57">
        <v>175875.30719999998</v>
      </c>
      <c r="T21" s="57">
        <v>69064.635660000014</v>
      </c>
      <c r="U21" s="57">
        <v>277384.09526000003</v>
      </c>
      <c r="V21" s="57">
        <v>322633.85392000002</v>
      </c>
      <c r="W21" s="57">
        <v>107890.46252</v>
      </c>
      <c r="X21" s="57">
        <v>259598.0557</v>
      </c>
      <c r="Y21" s="57">
        <v>105058.52205</v>
      </c>
      <c r="Z21" s="57">
        <v>240288.30424000003</v>
      </c>
      <c r="AA21" s="57">
        <v>115780.85922000001</v>
      </c>
      <c r="AB21" s="57">
        <v>289907.51272</v>
      </c>
      <c r="AC21" s="57">
        <v>272087.7795</v>
      </c>
      <c r="AD21" s="57">
        <v>70436.53383</v>
      </c>
      <c r="AE21" s="57">
        <v>277974.17644000001</v>
      </c>
      <c r="AF21" s="57">
        <v>28142.428660000005</v>
      </c>
      <c r="AG21" s="57">
        <v>64358.053659999998</v>
      </c>
      <c r="AH21" s="57">
        <v>56759.279579999995</v>
      </c>
      <c r="AI21" s="57">
        <v>15519.447689999999</v>
      </c>
      <c r="AJ21" s="57">
        <v>42686.27145</v>
      </c>
      <c r="AK21" s="57">
        <v>5394.8280099999993</v>
      </c>
      <c r="AL21" s="57">
        <v>117699.10092999999</v>
      </c>
      <c r="AM21" s="57">
        <v>164146.41603999998</v>
      </c>
      <c r="AN21" s="57">
        <v>65204.935369999999</v>
      </c>
      <c r="AO21" s="57">
        <v>22078.333450000002</v>
      </c>
      <c r="AP21" s="57">
        <v>7634872.4299600003</v>
      </c>
      <c r="AQ21" s="161">
        <v>1</v>
      </c>
    </row>
    <row r="22" spans="1:43">
      <c r="A22" s="54" t="s">
        <v>739</v>
      </c>
      <c r="B22" s="160">
        <v>0.15731223539334138</v>
      </c>
      <c r="C22" s="160">
        <v>0.11394478268637656</v>
      </c>
      <c r="D22" s="160">
        <v>5.1109292954099092E-2</v>
      </c>
      <c r="E22" s="160">
        <v>1.2196898864292861E-2</v>
      </c>
      <c r="F22" s="160">
        <v>2.791647302103208E-2</v>
      </c>
      <c r="G22" s="160">
        <v>3.9239288578600338E-2</v>
      </c>
      <c r="H22" s="160">
        <v>2.3298090513207425E-2</v>
      </c>
      <c r="I22" s="160">
        <v>2.2588635768587894E-2</v>
      </c>
      <c r="J22" s="160">
        <v>2.0617642410408248E-2</v>
      </c>
      <c r="K22" s="160">
        <v>1.5438487973612093E-2</v>
      </c>
      <c r="L22" s="160">
        <v>9.6589682481946007E-3</v>
      </c>
      <c r="M22" s="160">
        <v>8.7473945442661308E-3</v>
      </c>
      <c r="N22" s="160">
        <v>3.2622080991509754E-2</v>
      </c>
      <c r="O22" s="160">
        <v>1.997910331958214E-2</v>
      </c>
      <c r="P22" s="160">
        <v>1.0719781156897311E-2</v>
      </c>
      <c r="Q22" s="160">
        <v>7.3226829868973846E-3</v>
      </c>
      <c r="R22" s="160">
        <v>1.2615980779459423E-2</v>
      </c>
      <c r="S22" s="160">
        <v>2.3035788588928841E-2</v>
      </c>
      <c r="T22" s="160">
        <v>9.0459449445394139E-3</v>
      </c>
      <c r="U22" s="160">
        <v>3.6331202361878007E-2</v>
      </c>
      <c r="V22" s="160">
        <v>4.2257923348391867E-2</v>
      </c>
      <c r="W22" s="160">
        <v>1.413127246195065E-2</v>
      </c>
      <c r="X22" s="160">
        <v>3.4001623220489101E-2</v>
      </c>
      <c r="Y22" s="160">
        <v>1.3760350682185583E-2</v>
      </c>
      <c r="Z22" s="160">
        <v>3.1472471405951039E-2</v>
      </c>
      <c r="AA22" s="160">
        <v>1.5164740509044313E-2</v>
      </c>
      <c r="AB22" s="160">
        <v>3.7971494007204891E-2</v>
      </c>
      <c r="AC22" s="160">
        <v>3.5637501739033704E-2</v>
      </c>
      <c r="AD22" s="160">
        <v>9.2256333653460958E-3</v>
      </c>
      <c r="AE22" s="160">
        <v>3.6408489989852563E-2</v>
      </c>
      <c r="AF22" s="160">
        <v>3.6860378373273547E-3</v>
      </c>
      <c r="AG22" s="160">
        <v>8.4294864453075321E-3</v>
      </c>
      <c r="AH22" s="160">
        <v>7.4342145334702547E-3</v>
      </c>
      <c r="AI22" s="160">
        <v>2.032705566775437E-3</v>
      </c>
      <c r="AJ22" s="160">
        <v>5.5909606665456276E-3</v>
      </c>
      <c r="AK22" s="160">
        <v>7.0660355618126064E-4</v>
      </c>
      <c r="AL22" s="160">
        <v>1.5415987891053291E-2</v>
      </c>
      <c r="AM22" s="160">
        <v>2.1499562375904682E-2</v>
      </c>
      <c r="AN22" s="160">
        <v>8.5404092822991169E-3</v>
      </c>
      <c r="AO22" s="160">
        <v>2.8917750299746227E-3</v>
      </c>
      <c r="AP22" s="160">
        <v>1</v>
      </c>
      <c r="AQ22" s="160"/>
    </row>
    <row r="23" spans="1:43" ht="30" customHeight="1">
      <c r="A23" s="433" t="s">
        <v>740</v>
      </c>
      <c r="B23" s="73" t="s">
        <v>67</v>
      </c>
      <c r="C23" s="73" t="s">
        <v>68</v>
      </c>
      <c r="D23" s="73" t="s">
        <v>69</v>
      </c>
      <c r="E23" s="73" t="s">
        <v>70</v>
      </c>
      <c r="F23" s="73" t="s">
        <v>71</v>
      </c>
      <c r="G23" s="73" t="s">
        <v>72</v>
      </c>
      <c r="H23" s="73" t="s">
        <v>73</v>
      </c>
      <c r="I23" s="73" t="s">
        <v>74</v>
      </c>
      <c r="J23" s="73" t="s">
        <v>75</v>
      </c>
      <c r="K23" s="73" t="s">
        <v>76</v>
      </c>
      <c r="L23" s="73" t="s">
        <v>77</v>
      </c>
      <c r="M23" s="73" t="s">
        <v>78</v>
      </c>
      <c r="N23" s="73" t="s">
        <v>79</v>
      </c>
      <c r="O23" s="73" t="s">
        <v>80</v>
      </c>
      <c r="P23" s="73" t="s">
        <v>81</v>
      </c>
      <c r="Q23" s="73" t="s">
        <v>82</v>
      </c>
      <c r="R23" s="73" t="s">
        <v>83</v>
      </c>
      <c r="S23" s="73" t="s">
        <v>84</v>
      </c>
      <c r="T23" s="73" t="s">
        <v>86</v>
      </c>
      <c r="U23" s="73" t="s">
        <v>87</v>
      </c>
      <c r="V23" s="73" t="s">
        <v>88</v>
      </c>
      <c r="W23" s="73" t="s">
        <v>89</v>
      </c>
      <c r="X23" s="73" t="s">
        <v>90</v>
      </c>
      <c r="Y23" s="73" t="s">
        <v>91</v>
      </c>
      <c r="Z23" s="73" t="s">
        <v>92</v>
      </c>
      <c r="AA23" s="73" t="s">
        <v>93</v>
      </c>
      <c r="AB23" s="73" t="s">
        <v>94</v>
      </c>
      <c r="AC23" s="73" t="s">
        <v>95</v>
      </c>
      <c r="AD23" s="73" t="s">
        <v>96</v>
      </c>
      <c r="AE23" s="73" t="s">
        <v>97</v>
      </c>
      <c r="AF23" s="73" t="s">
        <v>517</v>
      </c>
      <c r="AG23" s="73" t="s">
        <v>1295</v>
      </c>
      <c r="AH23" s="73" t="s">
        <v>1306</v>
      </c>
      <c r="AI23" s="73" t="s">
        <v>1307</v>
      </c>
      <c r="AJ23" s="73" t="s">
        <v>1317</v>
      </c>
      <c r="AK23" s="73" t="s">
        <v>1318</v>
      </c>
      <c r="AL23" s="73" t="s">
        <v>1440</v>
      </c>
      <c r="AM23" s="73" t="s">
        <v>1473</v>
      </c>
      <c r="AN23" s="73" t="s">
        <v>1474</v>
      </c>
      <c r="AO23" s="73" t="s">
        <v>1475</v>
      </c>
      <c r="AP23" s="176" t="s">
        <v>518</v>
      </c>
      <c r="AQ23" s="309" t="s">
        <v>681</v>
      </c>
    </row>
    <row r="24" spans="1:43">
      <c r="A24" s="100" t="s">
        <v>725</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160">
        <v>0</v>
      </c>
    </row>
    <row r="25" spans="1:43">
      <c r="A25" s="100" t="s">
        <v>726</v>
      </c>
      <c r="B25" s="95">
        <v>5</v>
      </c>
      <c r="C25" s="95">
        <v>3</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9</v>
      </c>
      <c r="AQ25" s="160">
        <v>8.1329686148741157E-6</v>
      </c>
    </row>
    <row r="26" spans="1:43">
      <c r="A26" s="100" t="s">
        <v>727</v>
      </c>
      <c r="B26" s="95">
        <v>17</v>
      </c>
      <c r="C26" s="95">
        <v>21</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4</v>
      </c>
      <c r="AB26" s="95">
        <v>0</v>
      </c>
      <c r="AC26" s="95">
        <v>0</v>
      </c>
      <c r="AD26" s="95">
        <v>1</v>
      </c>
      <c r="AE26" s="95">
        <v>0</v>
      </c>
      <c r="AF26" s="95">
        <v>0</v>
      </c>
      <c r="AG26" s="95">
        <v>0</v>
      </c>
      <c r="AH26" s="95">
        <v>0</v>
      </c>
      <c r="AI26" s="95">
        <v>0</v>
      </c>
      <c r="AJ26" s="95">
        <v>0</v>
      </c>
      <c r="AK26" s="95">
        <v>0</v>
      </c>
      <c r="AL26" s="95">
        <v>0</v>
      </c>
      <c r="AM26" s="95">
        <v>2</v>
      </c>
      <c r="AN26" s="95">
        <v>1</v>
      </c>
      <c r="AO26" s="95">
        <v>0</v>
      </c>
      <c r="AP26" s="95">
        <v>55</v>
      </c>
      <c r="AQ26" s="160">
        <v>4.9701474868675148E-5</v>
      </c>
    </row>
    <row r="27" spans="1:43">
      <c r="A27" s="100" t="s">
        <v>728</v>
      </c>
      <c r="B27" s="95">
        <v>57</v>
      </c>
      <c r="C27" s="95">
        <v>50</v>
      </c>
      <c r="D27" s="95">
        <v>24</v>
      </c>
      <c r="E27" s="95">
        <v>5</v>
      </c>
      <c r="F27" s="95">
        <v>22</v>
      </c>
      <c r="G27" s="95">
        <v>5</v>
      </c>
      <c r="H27" s="95">
        <v>9</v>
      </c>
      <c r="I27" s="95">
        <v>4</v>
      </c>
      <c r="J27" s="95">
        <v>9</v>
      </c>
      <c r="K27" s="95">
        <v>1</v>
      </c>
      <c r="L27" s="95">
        <v>1</v>
      </c>
      <c r="M27" s="95">
        <v>1</v>
      </c>
      <c r="N27" s="95">
        <v>3</v>
      </c>
      <c r="O27" s="95">
        <v>4</v>
      </c>
      <c r="P27" s="95">
        <v>1</v>
      </c>
      <c r="Q27" s="95">
        <v>3</v>
      </c>
      <c r="R27" s="95">
        <v>0</v>
      </c>
      <c r="S27" s="95">
        <v>2</v>
      </c>
      <c r="T27" s="95">
        <v>0</v>
      </c>
      <c r="U27" s="95">
        <v>3</v>
      </c>
      <c r="V27" s="95">
        <v>0</v>
      </c>
      <c r="W27" s="95">
        <v>4</v>
      </c>
      <c r="X27" s="95">
        <v>12</v>
      </c>
      <c r="Y27" s="95">
        <v>1</v>
      </c>
      <c r="Z27" s="95">
        <v>25</v>
      </c>
      <c r="AA27" s="95">
        <v>8</v>
      </c>
      <c r="AB27" s="95">
        <v>6</v>
      </c>
      <c r="AC27" s="95">
        <v>6</v>
      </c>
      <c r="AD27" s="95">
        <v>0</v>
      </c>
      <c r="AE27" s="95">
        <v>3</v>
      </c>
      <c r="AF27" s="95">
        <v>0</v>
      </c>
      <c r="AG27" s="95">
        <v>0</v>
      </c>
      <c r="AH27" s="95">
        <v>0</v>
      </c>
      <c r="AI27" s="95">
        <v>0</v>
      </c>
      <c r="AJ27" s="95">
        <v>4</v>
      </c>
      <c r="AK27" s="95">
        <v>0</v>
      </c>
      <c r="AL27" s="95">
        <v>0</v>
      </c>
      <c r="AM27" s="95">
        <v>2</v>
      </c>
      <c r="AN27" s="95">
        <v>0</v>
      </c>
      <c r="AO27" s="95">
        <v>0</v>
      </c>
      <c r="AP27" s="95">
        <v>275</v>
      </c>
      <c r="AQ27" s="160">
        <v>2.4850737434337577E-4</v>
      </c>
    </row>
    <row r="28" spans="1:43">
      <c r="A28" s="100" t="s">
        <v>729</v>
      </c>
      <c r="B28" s="95">
        <v>141</v>
      </c>
      <c r="C28" s="95">
        <v>121</v>
      </c>
      <c r="D28" s="95">
        <v>52</v>
      </c>
      <c r="E28" s="95">
        <v>10</v>
      </c>
      <c r="F28" s="95">
        <v>34</v>
      </c>
      <c r="G28" s="95">
        <v>18</v>
      </c>
      <c r="H28" s="95">
        <v>22</v>
      </c>
      <c r="I28" s="95">
        <v>11</v>
      </c>
      <c r="J28" s="95">
        <v>22</v>
      </c>
      <c r="K28" s="95">
        <v>2</v>
      </c>
      <c r="L28" s="95">
        <v>0</v>
      </c>
      <c r="M28" s="95">
        <v>7</v>
      </c>
      <c r="N28" s="95">
        <v>12</v>
      </c>
      <c r="O28" s="95">
        <v>17</v>
      </c>
      <c r="P28" s="95">
        <v>2</v>
      </c>
      <c r="Q28" s="95">
        <v>10</v>
      </c>
      <c r="R28" s="95">
        <v>9</v>
      </c>
      <c r="S28" s="95">
        <v>4</v>
      </c>
      <c r="T28" s="95">
        <v>1</v>
      </c>
      <c r="U28" s="95">
        <v>11</v>
      </c>
      <c r="V28" s="95">
        <v>5</v>
      </c>
      <c r="W28" s="95">
        <v>13</v>
      </c>
      <c r="X28" s="95">
        <v>32</v>
      </c>
      <c r="Y28" s="95">
        <v>2</v>
      </c>
      <c r="Z28" s="95">
        <v>33</v>
      </c>
      <c r="AA28" s="95">
        <v>15</v>
      </c>
      <c r="AB28" s="95">
        <v>17</v>
      </c>
      <c r="AC28" s="95">
        <v>24</v>
      </c>
      <c r="AD28" s="95">
        <v>10</v>
      </c>
      <c r="AE28" s="95">
        <v>2</v>
      </c>
      <c r="AF28" s="95">
        <v>0</v>
      </c>
      <c r="AG28" s="95">
        <v>3</v>
      </c>
      <c r="AH28" s="95">
        <v>5</v>
      </c>
      <c r="AI28" s="95">
        <v>1</v>
      </c>
      <c r="AJ28" s="95">
        <v>9</v>
      </c>
      <c r="AK28" s="95">
        <v>0</v>
      </c>
      <c r="AL28" s="95">
        <v>6</v>
      </c>
      <c r="AM28" s="95">
        <v>8</v>
      </c>
      <c r="AN28" s="95">
        <v>9</v>
      </c>
      <c r="AO28" s="95">
        <v>0</v>
      </c>
      <c r="AP28" s="95">
        <v>700</v>
      </c>
      <c r="AQ28" s="160">
        <v>6.3256422560132002E-4</v>
      </c>
    </row>
    <row r="29" spans="1:43">
      <c r="A29" s="100" t="s">
        <v>730</v>
      </c>
      <c r="B29" s="95">
        <v>323</v>
      </c>
      <c r="C29" s="95">
        <v>275</v>
      </c>
      <c r="D29" s="95">
        <v>122</v>
      </c>
      <c r="E29" s="95">
        <v>45</v>
      </c>
      <c r="F29" s="95">
        <v>67</v>
      </c>
      <c r="G29" s="95">
        <v>45</v>
      </c>
      <c r="H29" s="95">
        <v>45</v>
      </c>
      <c r="I29" s="95">
        <v>39</v>
      </c>
      <c r="J29" s="95">
        <v>35</v>
      </c>
      <c r="K29" s="95">
        <v>8</v>
      </c>
      <c r="L29" s="95">
        <v>8</v>
      </c>
      <c r="M29" s="95">
        <v>13</v>
      </c>
      <c r="N29" s="95">
        <v>49</v>
      </c>
      <c r="O29" s="95">
        <v>41</v>
      </c>
      <c r="P29" s="95">
        <v>6</v>
      </c>
      <c r="Q29" s="95">
        <v>26</v>
      </c>
      <c r="R29" s="95">
        <v>19</v>
      </c>
      <c r="S29" s="95">
        <v>31</v>
      </c>
      <c r="T29" s="95">
        <v>16</v>
      </c>
      <c r="U29" s="95">
        <v>64</v>
      </c>
      <c r="V29" s="95">
        <v>33</v>
      </c>
      <c r="W29" s="95">
        <v>19</v>
      </c>
      <c r="X29" s="95">
        <v>89</v>
      </c>
      <c r="Y29" s="95">
        <v>15</v>
      </c>
      <c r="Z29" s="95">
        <v>61</v>
      </c>
      <c r="AA29" s="95">
        <v>20</v>
      </c>
      <c r="AB29" s="95">
        <v>57</v>
      </c>
      <c r="AC29" s="95">
        <v>69</v>
      </c>
      <c r="AD29" s="95">
        <v>19</v>
      </c>
      <c r="AE29" s="95">
        <v>25</v>
      </c>
      <c r="AF29" s="95">
        <v>2</v>
      </c>
      <c r="AG29" s="95">
        <v>13</v>
      </c>
      <c r="AH29" s="95">
        <v>16</v>
      </c>
      <c r="AI29" s="95">
        <v>1</v>
      </c>
      <c r="AJ29" s="95">
        <v>7</v>
      </c>
      <c r="AK29" s="95">
        <v>2</v>
      </c>
      <c r="AL29" s="95">
        <v>29</v>
      </c>
      <c r="AM29" s="95">
        <v>23</v>
      </c>
      <c r="AN29" s="95">
        <v>22</v>
      </c>
      <c r="AO29" s="95">
        <v>2</v>
      </c>
      <c r="AP29" s="95">
        <v>1801</v>
      </c>
      <c r="AQ29" s="160">
        <v>1.6274973861542534E-3</v>
      </c>
    </row>
    <row r="30" spans="1:43">
      <c r="A30" s="100" t="s">
        <v>731</v>
      </c>
      <c r="B30" s="95">
        <v>496</v>
      </c>
      <c r="C30" s="95">
        <v>352</v>
      </c>
      <c r="D30" s="95">
        <v>210</v>
      </c>
      <c r="E30" s="95">
        <v>28</v>
      </c>
      <c r="F30" s="95">
        <v>76</v>
      </c>
      <c r="G30" s="95">
        <v>101</v>
      </c>
      <c r="H30" s="95">
        <v>44</v>
      </c>
      <c r="I30" s="95">
        <v>57</v>
      </c>
      <c r="J30" s="95">
        <v>49</v>
      </c>
      <c r="K30" s="95">
        <v>47</v>
      </c>
      <c r="L30" s="95">
        <v>15</v>
      </c>
      <c r="M30" s="95">
        <v>22</v>
      </c>
      <c r="N30" s="95">
        <v>94</v>
      </c>
      <c r="O30" s="95">
        <v>58</v>
      </c>
      <c r="P30" s="95">
        <v>22</v>
      </c>
      <c r="Q30" s="95">
        <v>23</v>
      </c>
      <c r="R30" s="95">
        <v>34</v>
      </c>
      <c r="S30" s="95">
        <v>99</v>
      </c>
      <c r="T30" s="95">
        <v>24</v>
      </c>
      <c r="U30" s="95">
        <v>114</v>
      </c>
      <c r="V30" s="95">
        <v>71</v>
      </c>
      <c r="W30" s="95">
        <v>52</v>
      </c>
      <c r="X30" s="95">
        <v>124</v>
      </c>
      <c r="Y30" s="95">
        <v>34</v>
      </c>
      <c r="Z30" s="95">
        <v>112</v>
      </c>
      <c r="AA30" s="95">
        <v>30</v>
      </c>
      <c r="AB30" s="95">
        <v>93</v>
      </c>
      <c r="AC30" s="95">
        <v>131</v>
      </c>
      <c r="AD30" s="95">
        <v>37</v>
      </c>
      <c r="AE30" s="95">
        <v>38</v>
      </c>
      <c r="AF30" s="95">
        <v>11</v>
      </c>
      <c r="AG30" s="95">
        <v>23</v>
      </c>
      <c r="AH30" s="95">
        <v>34</v>
      </c>
      <c r="AI30" s="95">
        <v>7</v>
      </c>
      <c r="AJ30" s="95">
        <v>18</v>
      </c>
      <c r="AK30" s="95">
        <v>5</v>
      </c>
      <c r="AL30" s="95">
        <v>69</v>
      </c>
      <c r="AM30" s="95">
        <v>70</v>
      </c>
      <c r="AN30" s="95">
        <v>15</v>
      </c>
      <c r="AO30" s="95">
        <v>10</v>
      </c>
      <c r="AP30" s="95">
        <v>2949</v>
      </c>
      <c r="AQ30" s="160">
        <v>2.6649027161404185E-3</v>
      </c>
    </row>
    <row r="31" spans="1:43">
      <c r="A31" s="100" t="s">
        <v>732</v>
      </c>
      <c r="B31" s="95">
        <v>557</v>
      </c>
      <c r="C31" s="95">
        <v>457</v>
      </c>
      <c r="D31" s="95">
        <v>265</v>
      </c>
      <c r="E31" s="95">
        <v>49</v>
      </c>
      <c r="F31" s="95">
        <v>89</v>
      </c>
      <c r="G31" s="95">
        <v>184</v>
      </c>
      <c r="H31" s="95">
        <v>99</v>
      </c>
      <c r="I31" s="95">
        <v>116</v>
      </c>
      <c r="J31" s="95">
        <v>88</v>
      </c>
      <c r="K31" s="95">
        <v>85</v>
      </c>
      <c r="L31" s="95">
        <v>44</v>
      </c>
      <c r="M31" s="95">
        <v>62</v>
      </c>
      <c r="N31" s="95">
        <v>179</v>
      </c>
      <c r="O31" s="95">
        <v>89</v>
      </c>
      <c r="P31" s="95">
        <v>75</v>
      </c>
      <c r="Q31" s="95">
        <v>26</v>
      </c>
      <c r="R31" s="95">
        <v>67</v>
      </c>
      <c r="S31" s="95">
        <v>152</v>
      </c>
      <c r="T31" s="95">
        <v>43</v>
      </c>
      <c r="U31" s="95">
        <v>191</v>
      </c>
      <c r="V31" s="95">
        <v>176</v>
      </c>
      <c r="W31" s="95">
        <v>64</v>
      </c>
      <c r="X31" s="95">
        <v>159</v>
      </c>
      <c r="Y31" s="95">
        <v>70</v>
      </c>
      <c r="Z31" s="95">
        <v>121</v>
      </c>
      <c r="AA31" s="95">
        <v>46</v>
      </c>
      <c r="AB31" s="95">
        <v>216</v>
      </c>
      <c r="AC31" s="95">
        <v>232</v>
      </c>
      <c r="AD31" s="95">
        <v>43</v>
      </c>
      <c r="AE31" s="95">
        <v>156</v>
      </c>
      <c r="AF31" s="95">
        <v>14</v>
      </c>
      <c r="AG31" s="95">
        <v>38</v>
      </c>
      <c r="AH31" s="95">
        <v>42</v>
      </c>
      <c r="AI31" s="95">
        <v>20</v>
      </c>
      <c r="AJ31" s="95">
        <v>32</v>
      </c>
      <c r="AK31" s="95">
        <v>6</v>
      </c>
      <c r="AL31" s="95">
        <v>89</v>
      </c>
      <c r="AM31" s="95">
        <v>105</v>
      </c>
      <c r="AN31" s="95">
        <v>48</v>
      </c>
      <c r="AO31" s="95">
        <v>16</v>
      </c>
      <c r="AP31" s="95">
        <v>4610</v>
      </c>
      <c r="AQ31" s="160">
        <v>4.1658872571744077E-3</v>
      </c>
    </row>
    <row r="32" spans="1:43">
      <c r="A32" s="100" t="s">
        <v>733</v>
      </c>
      <c r="B32" s="95">
        <v>443</v>
      </c>
      <c r="C32" s="95">
        <v>336</v>
      </c>
      <c r="D32" s="95">
        <v>199</v>
      </c>
      <c r="E32" s="95">
        <v>41</v>
      </c>
      <c r="F32" s="95">
        <v>91</v>
      </c>
      <c r="G32" s="95">
        <v>160</v>
      </c>
      <c r="H32" s="95">
        <v>80</v>
      </c>
      <c r="I32" s="95">
        <v>92</v>
      </c>
      <c r="J32" s="95">
        <v>58</v>
      </c>
      <c r="K32" s="95">
        <v>89</v>
      </c>
      <c r="L32" s="95">
        <v>25</v>
      </c>
      <c r="M32" s="95">
        <v>40</v>
      </c>
      <c r="N32" s="95">
        <v>141</v>
      </c>
      <c r="O32" s="95">
        <v>71</v>
      </c>
      <c r="P32" s="95">
        <v>35</v>
      </c>
      <c r="Q32" s="95">
        <v>11</v>
      </c>
      <c r="R32" s="95">
        <v>58</v>
      </c>
      <c r="S32" s="95">
        <v>109</v>
      </c>
      <c r="T32" s="95">
        <v>33</v>
      </c>
      <c r="U32" s="95">
        <v>157</v>
      </c>
      <c r="V32" s="95">
        <v>151</v>
      </c>
      <c r="W32" s="95">
        <v>57</v>
      </c>
      <c r="X32" s="95">
        <v>142</v>
      </c>
      <c r="Y32" s="95">
        <v>72</v>
      </c>
      <c r="Z32" s="95">
        <v>95</v>
      </c>
      <c r="AA32" s="95">
        <v>34</v>
      </c>
      <c r="AB32" s="95">
        <v>150</v>
      </c>
      <c r="AC32" s="95">
        <v>152</v>
      </c>
      <c r="AD32" s="95">
        <v>14</v>
      </c>
      <c r="AE32" s="95">
        <v>198</v>
      </c>
      <c r="AF32" s="95">
        <v>13</v>
      </c>
      <c r="AG32" s="95">
        <v>34</v>
      </c>
      <c r="AH32" s="95">
        <v>25</v>
      </c>
      <c r="AI32" s="95">
        <v>5</v>
      </c>
      <c r="AJ32" s="95">
        <v>19</v>
      </c>
      <c r="AK32" s="95">
        <v>3</v>
      </c>
      <c r="AL32" s="95">
        <v>74</v>
      </c>
      <c r="AM32" s="95">
        <v>100</v>
      </c>
      <c r="AN32" s="95">
        <v>29</v>
      </c>
      <c r="AO32" s="95">
        <v>12</v>
      </c>
      <c r="AP32" s="95">
        <v>3648</v>
      </c>
      <c r="AQ32" s="160">
        <v>3.296563278562308E-3</v>
      </c>
    </row>
    <row r="33" spans="1:43">
      <c r="A33" s="100" t="s">
        <v>734</v>
      </c>
      <c r="B33" s="95">
        <v>983</v>
      </c>
      <c r="C33" s="95">
        <v>680</v>
      </c>
      <c r="D33" s="95">
        <v>354</v>
      </c>
      <c r="E33" s="95">
        <v>69</v>
      </c>
      <c r="F33" s="95">
        <v>205</v>
      </c>
      <c r="G33" s="95">
        <v>460</v>
      </c>
      <c r="H33" s="95">
        <v>255</v>
      </c>
      <c r="I33" s="95">
        <v>312</v>
      </c>
      <c r="J33" s="95">
        <v>221</v>
      </c>
      <c r="K33" s="95">
        <v>270</v>
      </c>
      <c r="L33" s="95">
        <v>119</v>
      </c>
      <c r="M33" s="95">
        <v>121</v>
      </c>
      <c r="N33" s="95">
        <v>405</v>
      </c>
      <c r="O33" s="95">
        <v>233</v>
      </c>
      <c r="P33" s="95">
        <v>194</v>
      </c>
      <c r="Q33" s="95">
        <v>23</v>
      </c>
      <c r="R33" s="95">
        <v>181</v>
      </c>
      <c r="S33" s="95">
        <v>339</v>
      </c>
      <c r="T33" s="95">
        <v>132</v>
      </c>
      <c r="U33" s="95">
        <v>423</v>
      </c>
      <c r="V33" s="95">
        <v>558</v>
      </c>
      <c r="W33" s="95">
        <v>148</v>
      </c>
      <c r="X33" s="95">
        <v>352</v>
      </c>
      <c r="Y33" s="95">
        <v>223</v>
      </c>
      <c r="Z33" s="95">
        <v>215</v>
      </c>
      <c r="AA33" s="95">
        <v>113</v>
      </c>
      <c r="AB33" s="95">
        <v>609</v>
      </c>
      <c r="AC33" s="95">
        <v>409</v>
      </c>
      <c r="AD33" s="95">
        <v>98</v>
      </c>
      <c r="AE33" s="95">
        <v>746</v>
      </c>
      <c r="AF33" s="95">
        <v>39</v>
      </c>
      <c r="AG33" s="95">
        <v>108</v>
      </c>
      <c r="AH33" s="95">
        <v>88</v>
      </c>
      <c r="AI33" s="95">
        <v>33</v>
      </c>
      <c r="AJ33" s="95">
        <v>59</v>
      </c>
      <c r="AK33" s="95">
        <v>2</v>
      </c>
      <c r="AL33" s="95">
        <v>221</v>
      </c>
      <c r="AM33" s="95">
        <v>286</v>
      </c>
      <c r="AN33" s="95">
        <v>62</v>
      </c>
      <c r="AO33" s="95">
        <v>44</v>
      </c>
      <c r="AP33" s="95">
        <v>10392</v>
      </c>
      <c r="AQ33" s="160">
        <v>9.390867760641311E-3</v>
      </c>
    </row>
    <row r="34" spans="1:43">
      <c r="A34" s="100" t="s">
        <v>735</v>
      </c>
      <c r="B34" s="95">
        <v>2103</v>
      </c>
      <c r="C34" s="95">
        <v>1123</v>
      </c>
      <c r="D34" s="95">
        <v>672</v>
      </c>
      <c r="E34" s="95">
        <v>203</v>
      </c>
      <c r="F34" s="95">
        <v>377</v>
      </c>
      <c r="G34" s="95">
        <v>881</v>
      </c>
      <c r="H34" s="95">
        <v>491</v>
      </c>
      <c r="I34" s="95">
        <v>614</v>
      </c>
      <c r="J34" s="95">
        <v>446</v>
      </c>
      <c r="K34" s="95">
        <v>508</v>
      </c>
      <c r="L34" s="95">
        <v>283</v>
      </c>
      <c r="M34" s="95">
        <v>188</v>
      </c>
      <c r="N34" s="95">
        <v>861</v>
      </c>
      <c r="O34" s="95">
        <v>453</v>
      </c>
      <c r="P34" s="95">
        <v>338</v>
      </c>
      <c r="Q34" s="95">
        <v>75</v>
      </c>
      <c r="R34" s="95">
        <v>333</v>
      </c>
      <c r="S34" s="95">
        <v>575</v>
      </c>
      <c r="T34" s="95">
        <v>237</v>
      </c>
      <c r="U34" s="95">
        <v>904</v>
      </c>
      <c r="V34" s="95">
        <v>1342</v>
      </c>
      <c r="W34" s="95">
        <v>297</v>
      </c>
      <c r="X34" s="95">
        <v>527</v>
      </c>
      <c r="Y34" s="95">
        <v>455</v>
      </c>
      <c r="Z34" s="95">
        <v>427</v>
      </c>
      <c r="AA34" s="95">
        <v>230</v>
      </c>
      <c r="AB34" s="95">
        <v>812</v>
      </c>
      <c r="AC34" s="95">
        <v>697</v>
      </c>
      <c r="AD34" s="95">
        <v>169</v>
      </c>
      <c r="AE34" s="95">
        <v>1128</v>
      </c>
      <c r="AF34" s="95">
        <v>110</v>
      </c>
      <c r="AG34" s="95">
        <v>225</v>
      </c>
      <c r="AH34" s="95">
        <v>148</v>
      </c>
      <c r="AI34" s="95">
        <v>42</v>
      </c>
      <c r="AJ34" s="95">
        <v>77</v>
      </c>
      <c r="AK34" s="95">
        <v>9</v>
      </c>
      <c r="AL34" s="95">
        <v>429</v>
      </c>
      <c r="AM34" s="95">
        <v>509</v>
      </c>
      <c r="AN34" s="95">
        <v>179</v>
      </c>
      <c r="AO34" s="95">
        <v>65</v>
      </c>
      <c r="AP34" s="95">
        <v>19542</v>
      </c>
      <c r="AQ34" s="160">
        <v>1.7659385852429994E-2</v>
      </c>
    </row>
    <row r="35" spans="1:43">
      <c r="A35" s="100" t="s">
        <v>736</v>
      </c>
      <c r="B35" s="95">
        <v>7217</v>
      </c>
      <c r="C35" s="95">
        <v>3220</v>
      </c>
      <c r="D35" s="95">
        <v>1777</v>
      </c>
      <c r="E35" s="95">
        <v>685</v>
      </c>
      <c r="F35" s="95">
        <v>1087</v>
      </c>
      <c r="G35" s="95">
        <v>3044</v>
      </c>
      <c r="H35" s="95">
        <v>1405</v>
      </c>
      <c r="I35" s="95">
        <v>1577</v>
      </c>
      <c r="J35" s="95">
        <v>1339</v>
      </c>
      <c r="K35" s="95">
        <v>1254</v>
      </c>
      <c r="L35" s="95">
        <v>1241</v>
      </c>
      <c r="M35" s="95">
        <v>559</v>
      </c>
      <c r="N35" s="95">
        <v>2784</v>
      </c>
      <c r="O35" s="95">
        <v>1464</v>
      </c>
      <c r="P35" s="95">
        <v>970</v>
      </c>
      <c r="Q35" s="95">
        <v>318</v>
      </c>
      <c r="R35" s="95">
        <v>838</v>
      </c>
      <c r="S35" s="95">
        <v>1583</v>
      </c>
      <c r="T35" s="95">
        <v>961</v>
      </c>
      <c r="U35" s="95">
        <v>3221</v>
      </c>
      <c r="V35" s="95">
        <v>5640</v>
      </c>
      <c r="W35" s="95">
        <v>936</v>
      </c>
      <c r="X35" s="95">
        <v>1327</v>
      </c>
      <c r="Y35" s="95">
        <v>1264</v>
      </c>
      <c r="Z35" s="95">
        <v>741</v>
      </c>
      <c r="AA35" s="95">
        <v>775</v>
      </c>
      <c r="AB35" s="95">
        <v>3099</v>
      </c>
      <c r="AC35" s="95">
        <v>2106</v>
      </c>
      <c r="AD35" s="95">
        <v>527</v>
      </c>
      <c r="AE35" s="95">
        <v>3874</v>
      </c>
      <c r="AF35" s="95">
        <v>424</v>
      </c>
      <c r="AG35" s="95">
        <v>922</v>
      </c>
      <c r="AH35" s="95">
        <v>408</v>
      </c>
      <c r="AI35" s="95">
        <v>93</v>
      </c>
      <c r="AJ35" s="95">
        <v>172</v>
      </c>
      <c r="AK35" s="95">
        <v>33</v>
      </c>
      <c r="AL35" s="95">
        <v>859</v>
      </c>
      <c r="AM35" s="95">
        <v>1584</v>
      </c>
      <c r="AN35" s="95">
        <v>457</v>
      </c>
      <c r="AO35" s="95">
        <v>291</v>
      </c>
      <c r="AP35" s="95">
        <v>62076</v>
      </c>
      <c r="AQ35" s="160">
        <v>5.6095795526325064E-2</v>
      </c>
    </row>
    <row r="36" spans="1:43">
      <c r="A36" s="100" t="s">
        <v>737</v>
      </c>
      <c r="B36" s="95">
        <v>4875</v>
      </c>
      <c r="C36" s="95">
        <v>1704</v>
      </c>
      <c r="D36" s="95">
        <v>818</v>
      </c>
      <c r="E36" s="95">
        <v>361</v>
      </c>
      <c r="F36" s="95">
        <v>460</v>
      </c>
      <c r="G36" s="95">
        <v>1822</v>
      </c>
      <c r="H36" s="95">
        <v>662</v>
      </c>
      <c r="I36" s="95">
        <v>613</v>
      </c>
      <c r="J36" s="95">
        <v>656</v>
      </c>
      <c r="K36" s="95">
        <v>501</v>
      </c>
      <c r="L36" s="95">
        <v>835</v>
      </c>
      <c r="M36" s="95">
        <v>286</v>
      </c>
      <c r="N36" s="95">
        <v>1358</v>
      </c>
      <c r="O36" s="95">
        <v>561</v>
      </c>
      <c r="P36" s="95">
        <v>384</v>
      </c>
      <c r="Q36" s="95">
        <v>257</v>
      </c>
      <c r="R36" s="95">
        <v>635</v>
      </c>
      <c r="S36" s="95">
        <v>598</v>
      </c>
      <c r="T36" s="95">
        <v>408</v>
      </c>
      <c r="U36" s="95">
        <v>1599</v>
      </c>
      <c r="V36" s="95">
        <v>3058</v>
      </c>
      <c r="W36" s="95">
        <v>472</v>
      </c>
      <c r="X36" s="95">
        <v>468</v>
      </c>
      <c r="Y36" s="95">
        <v>501</v>
      </c>
      <c r="Z36" s="95">
        <v>351</v>
      </c>
      <c r="AA36" s="95">
        <v>367</v>
      </c>
      <c r="AB36" s="95">
        <v>1420</v>
      </c>
      <c r="AC36" s="95">
        <v>995</v>
      </c>
      <c r="AD36" s="95">
        <v>207</v>
      </c>
      <c r="AE36" s="95">
        <v>1320</v>
      </c>
      <c r="AF36" s="95">
        <v>324</v>
      </c>
      <c r="AG36" s="95">
        <v>579</v>
      </c>
      <c r="AH36" s="95">
        <v>183</v>
      </c>
      <c r="AI36" s="95">
        <v>54</v>
      </c>
      <c r="AJ36" s="95">
        <v>74</v>
      </c>
      <c r="AK36" s="95">
        <v>27</v>
      </c>
      <c r="AL36" s="95">
        <v>306</v>
      </c>
      <c r="AM36" s="95">
        <v>865</v>
      </c>
      <c r="AN36" s="95">
        <v>298</v>
      </c>
      <c r="AO36" s="95">
        <v>181</v>
      </c>
      <c r="AP36" s="95">
        <v>31443</v>
      </c>
      <c r="AQ36" s="160">
        <v>2.8413881350831866E-2</v>
      </c>
    </row>
    <row r="37" spans="1:43">
      <c r="A37" s="100" t="s">
        <v>738</v>
      </c>
      <c r="B37" s="95">
        <v>189371</v>
      </c>
      <c r="C37" s="95">
        <v>88956</v>
      </c>
      <c r="D37" s="95">
        <v>31514</v>
      </c>
      <c r="E37" s="95">
        <v>14042</v>
      </c>
      <c r="F37" s="95">
        <v>11369</v>
      </c>
      <c r="G37" s="95">
        <v>40547</v>
      </c>
      <c r="H37" s="95">
        <v>18281</v>
      </c>
      <c r="I37" s="95">
        <v>18623</v>
      </c>
      <c r="J37" s="95">
        <v>24971</v>
      </c>
      <c r="K37" s="95">
        <v>12963</v>
      </c>
      <c r="L37" s="95">
        <v>18992</v>
      </c>
      <c r="M37" s="95">
        <v>11483</v>
      </c>
      <c r="N37" s="95">
        <v>24731</v>
      </c>
      <c r="O37" s="95">
        <v>15597</v>
      </c>
      <c r="P37" s="95">
        <v>10900</v>
      </c>
      <c r="Q37" s="95">
        <v>29851</v>
      </c>
      <c r="R37" s="95">
        <v>13496</v>
      </c>
      <c r="S37" s="95">
        <v>16417</v>
      </c>
      <c r="T37" s="95">
        <v>9864</v>
      </c>
      <c r="U37" s="95">
        <v>30032</v>
      </c>
      <c r="V37" s="95">
        <v>44526</v>
      </c>
      <c r="W37" s="95">
        <v>14167</v>
      </c>
      <c r="X37" s="95">
        <v>13698</v>
      </c>
      <c r="Y37" s="95">
        <v>14421</v>
      </c>
      <c r="Z37" s="95">
        <v>18521</v>
      </c>
      <c r="AA37" s="95">
        <v>8742</v>
      </c>
      <c r="AB37" s="95">
        <v>28904</v>
      </c>
      <c r="AC37" s="95">
        <v>38056</v>
      </c>
      <c r="AD37" s="95">
        <v>26577</v>
      </c>
      <c r="AE37" s="95">
        <v>25364</v>
      </c>
      <c r="AF37" s="95">
        <v>7469</v>
      </c>
      <c r="AG37" s="95">
        <v>7172</v>
      </c>
      <c r="AH37" s="95">
        <v>17451</v>
      </c>
      <c r="AI37" s="95">
        <v>4954</v>
      </c>
      <c r="AJ37" s="95">
        <v>4587</v>
      </c>
      <c r="AK37" s="95">
        <v>3747</v>
      </c>
      <c r="AL37" s="95">
        <v>15089</v>
      </c>
      <c r="AM37" s="95">
        <v>18583</v>
      </c>
      <c r="AN37" s="95">
        <v>20758</v>
      </c>
      <c r="AO37" s="95">
        <v>4321</v>
      </c>
      <c r="AP37" s="95">
        <v>969107</v>
      </c>
      <c r="AQ37" s="160">
        <v>0.87574631282831217</v>
      </c>
    </row>
    <row r="38" spans="1:43">
      <c r="A38" s="72" t="s">
        <v>159</v>
      </c>
      <c r="B38" s="57">
        <v>206588</v>
      </c>
      <c r="C38" s="57">
        <v>97298</v>
      </c>
      <c r="D38" s="57">
        <v>36008</v>
      </c>
      <c r="E38" s="57">
        <v>15538</v>
      </c>
      <c r="F38" s="57">
        <v>13877</v>
      </c>
      <c r="G38" s="57">
        <v>47271</v>
      </c>
      <c r="H38" s="57">
        <v>21394</v>
      </c>
      <c r="I38" s="57">
        <v>22058</v>
      </c>
      <c r="J38" s="57">
        <v>27894</v>
      </c>
      <c r="K38" s="57">
        <v>15728</v>
      </c>
      <c r="L38" s="57">
        <v>21563</v>
      </c>
      <c r="M38" s="57">
        <v>12782</v>
      </c>
      <c r="N38" s="57">
        <v>30617</v>
      </c>
      <c r="O38" s="57">
        <v>18588</v>
      </c>
      <c r="P38" s="57">
        <v>12927</v>
      </c>
      <c r="Q38" s="57">
        <v>30623</v>
      </c>
      <c r="R38" s="57">
        <v>15670</v>
      </c>
      <c r="S38" s="57">
        <v>19909</v>
      </c>
      <c r="T38" s="57">
        <v>11719</v>
      </c>
      <c r="U38" s="57">
        <v>36719</v>
      </c>
      <c r="V38" s="57">
        <v>55560</v>
      </c>
      <c r="W38" s="57">
        <v>16229</v>
      </c>
      <c r="X38" s="57">
        <v>16931</v>
      </c>
      <c r="Y38" s="57">
        <v>17058</v>
      </c>
      <c r="Z38" s="57">
        <v>20705</v>
      </c>
      <c r="AA38" s="57">
        <v>10384</v>
      </c>
      <c r="AB38" s="57">
        <v>35383</v>
      </c>
      <c r="AC38" s="57">
        <v>42877</v>
      </c>
      <c r="AD38" s="57">
        <v>27702</v>
      </c>
      <c r="AE38" s="57">
        <v>32854</v>
      </c>
      <c r="AF38" s="57">
        <v>8406</v>
      </c>
      <c r="AG38" s="57">
        <v>9117</v>
      </c>
      <c r="AH38" s="57">
        <v>18400</v>
      </c>
      <c r="AI38" s="57">
        <v>5210</v>
      </c>
      <c r="AJ38" s="57">
        <v>5058</v>
      </c>
      <c r="AK38" s="57">
        <v>3834</v>
      </c>
      <c r="AL38" s="57">
        <v>17171</v>
      </c>
      <c r="AM38" s="57">
        <v>22137</v>
      </c>
      <c r="AN38" s="57">
        <v>21878</v>
      </c>
      <c r="AO38" s="57">
        <v>4942</v>
      </c>
      <c r="AP38" s="57">
        <v>1106607</v>
      </c>
      <c r="AQ38" s="161">
        <v>1</v>
      </c>
    </row>
    <row r="39" spans="1:43">
      <c r="A39" s="54" t="s">
        <v>739</v>
      </c>
      <c r="B39" s="160">
        <v>0.18668596891217931</v>
      </c>
      <c r="C39" s="160">
        <v>8.7924620032224635E-2</v>
      </c>
      <c r="D39" s="160">
        <v>3.2539103764931902E-2</v>
      </c>
      <c r="E39" s="160">
        <v>1.4041118481990444E-2</v>
      </c>
      <c r="F39" s="160">
        <v>1.2540133940956455E-2</v>
      </c>
      <c r="G39" s="160">
        <v>4.2717062154857141E-2</v>
      </c>
      <c r="H39" s="160">
        <v>1.9332970060735203E-2</v>
      </c>
      <c r="I39" s="160">
        <v>1.9933002411877027E-2</v>
      </c>
      <c r="J39" s="160">
        <v>2.5206780727033175E-2</v>
      </c>
      <c r="K39" s="160">
        <v>1.4212814486082231E-2</v>
      </c>
      <c r="L39" s="160">
        <v>1.948568913805895E-2</v>
      </c>
      <c r="M39" s="160">
        <v>1.1550622759480104E-2</v>
      </c>
      <c r="N39" s="160">
        <v>2.7667455564622308E-2</v>
      </c>
      <c r="O39" s="160">
        <v>1.679729117925334E-2</v>
      </c>
      <c r="P39" s="160">
        <v>1.168165392049752E-2</v>
      </c>
      <c r="Q39" s="160">
        <v>2.7672877543698893E-2</v>
      </c>
      <c r="R39" s="160">
        <v>1.4160402021675265E-2</v>
      </c>
      <c r="S39" s="160">
        <v>1.7991030239280972E-2</v>
      </c>
      <c r="T39" s="160">
        <v>1.0590028799745528E-2</v>
      </c>
      <c r="U39" s="160">
        <v>3.318160828550696E-2</v>
      </c>
      <c r="V39" s="160">
        <v>5.0207526249156205E-2</v>
      </c>
      <c r="W39" s="160">
        <v>1.466554973897689E-2</v>
      </c>
      <c r="X39" s="160">
        <v>1.5299921290937072E-2</v>
      </c>
      <c r="Y39" s="160">
        <v>1.5414686514724739E-2</v>
      </c>
      <c r="Z39" s="160">
        <v>1.8710346130107618E-2</v>
      </c>
      <c r="AA39" s="160">
        <v>9.3836384552058675E-3</v>
      </c>
      <c r="AB39" s="160">
        <v>3.1974314277787866E-2</v>
      </c>
      <c r="AC39" s="160">
        <v>3.8746366144439714E-2</v>
      </c>
      <c r="AD39" s="160">
        <v>2.5033277396582527E-2</v>
      </c>
      <c r="AE39" s="160">
        <v>2.9688950097008244E-2</v>
      </c>
      <c r="AF39" s="160">
        <v>7.5961926862924238E-3</v>
      </c>
      <c r="AG39" s="160">
        <v>8.2386972068674794E-3</v>
      </c>
      <c r="AH39" s="160">
        <v>1.6627402501520415E-2</v>
      </c>
      <c r="AI39" s="160">
        <v>4.7080851648326821E-3</v>
      </c>
      <c r="AJ39" s="160">
        <v>4.5707283615592526E-3</v>
      </c>
      <c r="AK39" s="160">
        <v>3.4646446299363733E-3</v>
      </c>
      <c r="AL39" s="160">
        <v>1.5516800454000381E-2</v>
      </c>
      <c r="AM39" s="160">
        <v>2.0004391803052031E-2</v>
      </c>
      <c r="AN39" s="160">
        <v>1.9770343039579544E-2</v>
      </c>
      <c r="AO39" s="160">
        <v>4.4659034327453198E-3</v>
      </c>
      <c r="AP39" s="160">
        <v>1</v>
      </c>
      <c r="AQ39" s="160"/>
    </row>
    <row r="40" spans="1:43" ht="15.75" thickBot="1">
      <c r="A40" s="529"/>
      <c r="B40" s="530"/>
      <c r="C40" s="530"/>
      <c r="D40" s="530"/>
      <c r="E40" s="530"/>
      <c r="F40" s="530"/>
      <c r="G40" s="531"/>
      <c r="H40" s="531"/>
      <c r="I40" s="531"/>
      <c r="J40" s="531"/>
      <c r="K40" s="531"/>
      <c r="L40" s="530"/>
      <c r="M40" s="530"/>
      <c r="N40" s="530"/>
      <c r="O40" s="530"/>
      <c r="P40" s="530"/>
      <c r="Q40" s="530"/>
      <c r="R40" s="530"/>
      <c r="S40" s="530"/>
      <c r="T40" s="530"/>
      <c r="U40" s="532"/>
      <c r="V40" s="532"/>
      <c r="W40" s="532"/>
      <c r="X40" s="532"/>
      <c r="Y40" s="532"/>
      <c r="Z40" s="532"/>
      <c r="AA40" s="532"/>
      <c r="AB40" s="532"/>
      <c r="AC40" s="532"/>
      <c r="AD40" s="533"/>
      <c r="AE40" s="533"/>
      <c r="AF40" s="533"/>
      <c r="AG40" s="533"/>
      <c r="AH40" s="533"/>
      <c r="AI40" s="533"/>
      <c r="AJ40" s="533"/>
      <c r="AK40" s="533"/>
      <c r="AL40" s="533"/>
      <c r="AM40" s="533"/>
      <c r="AN40" s="533"/>
      <c r="AO40" s="533"/>
      <c r="AP40" s="533"/>
      <c r="AQ40" s="533"/>
    </row>
    <row r="41" spans="1:43" ht="30" customHeight="1">
      <c r="A41" s="758" t="s">
        <v>1412</v>
      </c>
      <c r="B41" s="758"/>
      <c r="C41" s="758"/>
      <c r="D41" s="758"/>
      <c r="E41" s="758"/>
      <c r="F41" s="758"/>
      <c r="G41" s="758"/>
      <c r="H41" s="758"/>
      <c r="I41" s="758"/>
      <c r="J41" s="758"/>
      <c r="K41" s="758"/>
      <c r="L41" s="758"/>
      <c r="M41" s="758"/>
      <c r="N41" s="758"/>
      <c r="O41" s="758"/>
      <c r="P41" s="758"/>
      <c r="Q41" s="758"/>
      <c r="R41" s="758"/>
      <c r="S41" s="758"/>
      <c r="T41" s="758"/>
      <c r="U41" s="758"/>
      <c r="V41" s="758"/>
      <c r="W41" s="758"/>
      <c r="X41" s="758"/>
      <c r="Y41" s="758"/>
      <c r="Z41" s="758"/>
      <c r="AA41" s="758"/>
      <c r="AB41" s="758"/>
      <c r="AC41" s="758"/>
      <c r="AD41" s="758"/>
      <c r="AE41" s="758"/>
      <c r="AF41" s="758"/>
      <c r="AG41" s="758"/>
      <c r="AH41" s="758"/>
      <c r="AI41" s="758"/>
      <c r="AJ41" s="758"/>
      <c r="AK41" s="758"/>
      <c r="AL41" s="758"/>
      <c r="AM41" s="758"/>
      <c r="AN41" s="758"/>
      <c r="AO41" s="758"/>
      <c r="AP41" s="758"/>
      <c r="AQ41" s="758"/>
    </row>
    <row r="42" spans="1:43">
      <c r="A42" s="625"/>
      <c r="B42" s="625"/>
      <c r="C42" s="704"/>
      <c r="D42" s="704"/>
      <c r="E42" s="704"/>
      <c r="F42" s="663"/>
      <c r="G42" s="625"/>
      <c r="H42" s="625"/>
      <c r="I42" s="625"/>
      <c r="J42" s="625"/>
      <c r="K42" s="625"/>
      <c r="L42" s="625"/>
      <c r="M42" s="625"/>
      <c r="N42" s="625"/>
      <c r="O42" s="625"/>
      <c r="P42" s="625"/>
      <c r="Q42" s="625"/>
      <c r="R42" s="625"/>
      <c r="S42" s="625"/>
      <c r="T42" s="625"/>
      <c r="U42" s="625"/>
      <c r="V42" s="625"/>
      <c r="W42" s="625"/>
      <c r="X42" s="625"/>
      <c r="Y42" s="625"/>
      <c r="Z42" s="625"/>
      <c r="AA42" s="625"/>
      <c r="AB42" s="625"/>
      <c r="AC42" s="625"/>
      <c r="AD42" s="625"/>
      <c r="AE42" s="625"/>
      <c r="AF42" s="625"/>
      <c r="AG42" s="625"/>
      <c r="AH42" s="625"/>
      <c r="AI42" s="625"/>
      <c r="AJ42" s="667"/>
      <c r="AK42" s="667"/>
      <c r="AL42" s="677"/>
      <c r="AM42" s="677"/>
      <c r="AN42" s="691"/>
      <c r="AO42" s="625"/>
      <c r="AP42" s="625"/>
      <c r="AQ42" s="625"/>
    </row>
    <row r="43" spans="1:43" ht="30" customHeight="1">
      <c r="A43" s="711" t="s">
        <v>961</v>
      </c>
      <c r="B43" s="711"/>
      <c r="C43" s="711"/>
      <c r="D43" s="711"/>
      <c r="E43" s="711"/>
      <c r="F43" s="711"/>
      <c r="G43" s="711"/>
      <c r="H43" s="711"/>
      <c r="I43" s="711"/>
      <c r="J43" s="711"/>
      <c r="K43" s="711"/>
      <c r="L43" s="711"/>
      <c r="M43" s="711"/>
      <c r="N43" s="711"/>
      <c r="O43" s="711"/>
      <c r="P43" s="711"/>
      <c r="Q43" s="711"/>
      <c r="R43" s="711"/>
      <c r="S43" s="711"/>
      <c r="T43" s="711"/>
      <c r="U43" s="711"/>
      <c r="V43" s="711"/>
      <c r="W43" s="711"/>
      <c r="X43" s="711"/>
      <c r="Y43" s="711"/>
      <c r="Z43" s="711"/>
      <c r="AA43" s="711"/>
      <c r="AB43" s="711"/>
      <c r="AC43" s="711"/>
      <c r="AD43" s="711"/>
      <c r="AE43" s="711"/>
      <c r="AF43" s="711"/>
      <c r="AG43" s="711"/>
      <c r="AH43" s="711"/>
      <c r="AI43" s="711"/>
      <c r="AJ43" s="711"/>
      <c r="AK43" s="711"/>
      <c r="AL43" s="711"/>
      <c r="AM43" s="711"/>
      <c r="AN43" s="711"/>
      <c r="AO43" s="711"/>
      <c r="AP43" s="711"/>
      <c r="AQ43" s="711"/>
    </row>
    <row r="44" spans="1:43" ht="18">
      <c r="A44" s="712" t="s">
        <v>741</v>
      </c>
      <c r="B44" s="712"/>
      <c r="C44" s="712"/>
      <c r="D44" s="712"/>
      <c r="E44" s="712"/>
      <c r="F44" s="712"/>
      <c r="G44" s="712"/>
      <c r="H44" s="712"/>
      <c r="I44" s="712"/>
      <c r="J44" s="712"/>
      <c r="K44" s="712"/>
      <c r="L44" s="712"/>
      <c r="M44" s="712"/>
      <c r="N44" s="712"/>
      <c r="O44" s="712"/>
      <c r="P44" s="712"/>
      <c r="Q44" s="712"/>
      <c r="R44" s="712"/>
      <c r="S44" s="712"/>
      <c r="T44" s="712"/>
      <c r="U44" s="712"/>
      <c r="V44" s="712"/>
      <c r="W44" s="712"/>
      <c r="X44" s="712"/>
      <c r="Y44" s="712"/>
      <c r="Z44" s="712"/>
      <c r="AA44" s="712"/>
      <c r="AB44" s="712"/>
      <c r="AC44" s="712"/>
      <c r="AD44" s="712"/>
      <c r="AE44" s="712"/>
      <c r="AF44" s="712"/>
      <c r="AG44" s="712"/>
      <c r="AH44" s="712"/>
      <c r="AI44" s="712"/>
      <c r="AJ44" s="712"/>
      <c r="AK44" s="712"/>
      <c r="AL44" s="712"/>
      <c r="AM44" s="712"/>
      <c r="AN44" s="712"/>
      <c r="AO44" s="712"/>
      <c r="AP44" s="712"/>
      <c r="AQ44" s="712"/>
    </row>
    <row r="45" spans="1:43" ht="18">
      <c r="A45" s="712" t="s">
        <v>1519</v>
      </c>
      <c r="B45" s="712"/>
      <c r="C45" s="712"/>
      <c r="D45" s="712"/>
      <c r="E45" s="712"/>
      <c r="F45" s="712"/>
      <c r="G45" s="712"/>
      <c r="H45" s="712"/>
      <c r="I45" s="712"/>
      <c r="J45" s="712"/>
      <c r="K45" s="712"/>
      <c r="L45" s="712"/>
      <c r="M45" s="712"/>
      <c r="N45" s="712"/>
      <c r="O45" s="712"/>
      <c r="P45" s="712"/>
      <c r="Q45" s="712"/>
      <c r="R45" s="712"/>
      <c r="S45" s="712"/>
      <c r="T45" s="712"/>
      <c r="U45" s="712"/>
      <c r="V45" s="712"/>
      <c r="W45" s="712"/>
      <c r="X45" s="712"/>
      <c r="Y45" s="712"/>
      <c r="Z45" s="712"/>
      <c r="AA45" s="712"/>
      <c r="AB45" s="712"/>
      <c r="AC45" s="712"/>
      <c r="AD45" s="712"/>
      <c r="AE45" s="712"/>
      <c r="AF45" s="712"/>
      <c r="AG45" s="712"/>
      <c r="AH45" s="712"/>
      <c r="AI45" s="712"/>
      <c r="AJ45" s="712"/>
      <c r="AK45" s="712"/>
      <c r="AL45" s="712"/>
      <c r="AM45" s="712"/>
      <c r="AN45" s="712"/>
      <c r="AO45" s="712"/>
      <c r="AP45" s="712"/>
      <c r="AQ45" s="712"/>
    </row>
    <row r="46" spans="1:43" ht="30" customHeight="1">
      <c r="A46" s="716" t="s">
        <v>511</v>
      </c>
      <c r="B46" s="716"/>
      <c r="C46" s="716"/>
      <c r="D46" s="716"/>
      <c r="E46" s="716"/>
      <c r="F46" s="716"/>
      <c r="G46" s="716"/>
      <c r="H46" s="716"/>
      <c r="I46" s="716"/>
      <c r="J46" s="716"/>
      <c r="K46" s="716"/>
      <c r="L46" s="716"/>
      <c r="M46" s="716"/>
      <c r="N46" s="716"/>
      <c r="O46" s="716"/>
      <c r="P46" s="716"/>
      <c r="Q46" s="716"/>
      <c r="R46" s="716"/>
      <c r="S46" s="716"/>
      <c r="T46" s="716"/>
      <c r="U46" s="716"/>
      <c r="V46" s="716"/>
      <c r="W46" s="716"/>
      <c r="X46" s="716"/>
      <c r="Y46" s="716"/>
      <c r="Z46" s="716"/>
      <c r="AA46" s="716"/>
      <c r="AB46" s="716"/>
      <c r="AC46" s="716"/>
      <c r="AD46" s="716"/>
      <c r="AE46" s="716"/>
      <c r="AF46" s="716"/>
      <c r="AG46" s="716"/>
      <c r="AH46" s="716"/>
      <c r="AI46" s="716"/>
      <c r="AJ46" s="716"/>
      <c r="AK46" s="716"/>
      <c r="AL46" s="716"/>
      <c r="AM46" s="716"/>
      <c r="AN46" s="716"/>
      <c r="AO46" s="716"/>
      <c r="AP46" s="716"/>
      <c r="AQ46" s="716"/>
    </row>
    <row r="47" spans="1:43">
      <c r="A47" s="310"/>
      <c r="B47" s="10"/>
      <c r="C47" s="10"/>
      <c r="D47" s="10"/>
      <c r="E47" s="10"/>
      <c r="F47" s="10"/>
      <c r="G47" s="10"/>
      <c r="H47" s="10"/>
      <c r="I47" s="10"/>
      <c r="J47" s="10"/>
      <c r="K47" s="10"/>
      <c r="L47" s="10"/>
      <c r="M47" s="10"/>
      <c r="N47" s="10"/>
      <c r="O47" s="10"/>
      <c r="P47" s="10"/>
      <c r="Q47" s="10"/>
      <c r="R47" s="10"/>
      <c r="S47" s="10"/>
      <c r="T47" s="38"/>
      <c r="U47" s="10"/>
      <c r="V47" s="256"/>
      <c r="W47" s="10"/>
      <c r="X47" s="10"/>
    </row>
    <row r="48" spans="1:43" ht="30" customHeight="1">
      <c r="A48" s="72" t="s">
        <v>723</v>
      </c>
      <c r="B48" s="73" t="s">
        <v>67</v>
      </c>
      <c r="C48" s="73" t="s">
        <v>68</v>
      </c>
      <c r="D48" s="73" t="s">
        <v>69</v>
      </c>
      <c r="E48" s="73" t="s">
        <v>70</v>
      </c>
      <c r="F48" s="73" t="s">
        <v>71</v>
      </c>
      <c r="G48" s="73" t="s">
        <v>72</v>
      </c>
      <c r="H48" s="73" t="s">
        <v>73</v>
      </c>
      <c r="I48" s="73" t="s">
        <v>74</v>
      </c>
      <c r="J48" s="73" t="s">
        <v>75</v>
      </c>
      <c r="K48" s="73" t="s">
        <v>76</v>
      </c>
      <c r="L48" s="73" t="s">
        <v>77</v>
      </c>
      <c r="M48" s="73" t="s">
        <v>78</v>
      </c>
      <c r="N48" s="73" t="s">
        <v>79</v>
      </c>
      <c r="O48" s="73" t="s">
        <v>80</v>
      </c>
      <c r="P48" s="73" t="s">
        <v>81</v>
      </c>
      <c r="Q48" s="73" t="s">
        <v>82</v>
      </c>
      <c r="R48" s="73" t="s">
        <v>83</v>
      </c>
      <c r="S48" s="73" t="s">
        <v>84</v>
      </c>
      <c r="T48" s="73" t="s">
        <v>86</v>
      </c>
      <c r="U48" s="73" t="s">
        <v>87</v>
      </c>
      <c r="V48" s="73" t="s">
        <v>88</v>
      </c>
      <c r="W48" s="73" t="s">
        <v>89</v>
      </c>
      <c r="X48" s="73" t="s">
        <v>90</v>
      </c>
      <c r="Y48" s="73" t="s">
        <v>91</v>
      </c>
      <c r="Z48" s="73" t="s">
        <v>92</v>
      </c>
      <c r="AA48" s="73" t="s">
        <v>93</v>
      </c>
      <c r="AB48" s="73" t="s">
        <v>94</v>
      </c>
      <c r="AC48" s="73" t="s">
        <v>95</v>
      </c>
      <c r="AD48" s="73" t="s">
        <v>96</v>
      </c>
      <c r="AE48" s="73" t="s">
        <v>97</v>
      </c>
      <c r="AF48" s="73" t="s">
        <v>517</v>
      </c>
      <c r="AG48" s="73" t="s">
        <v>1295</v>
      </c>
      <c r="AH48" s="73" t="s">
        <v>1306</v>
      </c>
      <c r="AI48" s="73" t="s">
        <v>1307</v>
      </c>
      <c r="AJ48" s="73" t="s">
        <v>1317</v>
      </c>
      <c r="AK48" s="73" t="s">
        <v>1318</v>
      </c>
      <c r="AL48" s="73" t="s">
        <v>1440</v>
      </c>
      <c r="AM48" s="73" t="s">
        <v>1473</v>
      </c>
      <c r="AN48" s="73" t="s">
        <v>1474</v>
      </c>
      <c r="AO48" s="73" t="s">
        <v>1475</v>
      </c>
      <c r="AP48" s="176" t="s">
        <v>518</v>
      </c>
      <c r="AQ48" s="309" t="s">
        <v>681</v>
      </c>
    </row>
    <row r="49" spans="1:43">
      <c r="A49" s="311" t="s">
        <v>725</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3">
        <v>0</v>
      </c>
    </row>
    <row r="50" spans="1:43">
      <c r="A50" s="311" t="s">
        <v>726</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3">
        <v>0</v>
      </c>
    </row>
    <row r="51" spans="1:43">
      <c r="A51" s="311" t="s">
        <v>727</v>
      </c>
      <c r="B51" s="312">
        <v>0</v>
      </c>
      <c r="C51" s="312">
        <v>3655.7408999999998</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3655.7408999999998</v>
      </c>
      <c r="AQ51" s="313">
        <v>0.68377368855041076</v>
      </c>
    </row>
    <row r="52" spans="1:43">
      <c r="A52" s="311" t="s">
        <v>728</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3">
        <v>0</v>
      </c>
    </row>
    <row r="53" spans="1:43">
      <c r="A53" s="311" t="s">
        <v>729</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3">
        <v>0</v>
      </c>
    </row>
    <row r="54" spans="1:43">
      <c r="A54" s="311" t="s">
        <v>730</v>
      </c>
      <c r="B54" s="312">
        <v>0</v>
      </c>
      <c r="C54" s="312">
        <v>1067.2670000000001</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1067.2670000000001</v>
      </c>
      <c r="AQ54" s="313">
        <v>0.19962276135547005</v>
      </c>
    </row>
    <row r="55" spans="1:43">
      <c r="A55" s="311" t="s">
        <v>731</v>
      </c>
      <c r="B55" s="312">
        <v>0</v>
      </c>
      <c r="C55" s="312">
        <v>214.94763</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214.94763</v>
      </c>
      <c r="AQ55" s="313">
        <v>4.0204034648699788E-2</v>
      </c>
    </row>
    <row r="56" spans="1:43">
      <c r="A56" s="311" t="s">
        <v>732</v>
      </c>
      <c r="B56" s="312">
        <v>0</v>
      </c>
      <c r="C56" s="312">
        <v>0</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3">
        <v>0</v>
      </c>
    </row>
    <row r="57" spans="1:43">
      <c r="A57" s="311" t="s">
        <v>733</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3">
        <v>0</v>
      </c>
    </row>
    <row r="58" spans="1:43">
      <c r="A58" s="311" t="s">
        <v>734</v>
      </c>
      <c r="B58" s="312">
        <v>0</v>
      </c>
      <c r="C58" s="312">
        <v>223.59532000000002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223.59532000000002</v>
      </c>
      <c r="AQ58" s="313">
        <v>4.1821507836895512E-2</v>
      </c>
    </row>
    <row r="59" spans="1:43">
      <c r="A59" s="311" t="s">
        <v>735</v>
      </c>
      <c r="B59" s="312">
        <v>0</v>
      </c>
      <c r="C59" s="312">
        <v>65.089610000000008</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65.089610000000008</v>
      </c>
      <c r="AQ59" s="313">
        <v>1.2174430281973132E-2</v>
      </c>
    </row>
    <row r="60" spans="1:43">
      <c r="A60" s="311" t="s">
        <v>736</v>
      </c>
      <c r="B60" s="312">
        <v>0</v>
      </c>
      <c r="C60" s="312">
        <v>89.388170000000002</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89.388170000000002</v>
      </c>
      <c r="AQ60" s="313">
        <v>1.6719258936997196E-2</v>
      </c>
    </row>
    <row r="61" spans="1:43">
      <c r="A61" s="311" t="s">
        <v>737</v>
      </c>
      <c r="B61" s="312">
        <v>0</v>
      </c>
      <c r="C61" s="312">
        <v>0</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3">
        <v>0</v>
      </c>
    </row>
    <row r="62" spans="1:43">
      <c r="A62" s="311" t="s">
        <v>738</v>
      </c>
      <c r="B62" s="312">
        <v>0</v>
      </c>
      <c r="C62" s="312">
        <v>30.390750000000001</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30.390750000000001</v>
      </c>
      <c r="AQ62" s="313">
        <v>5.6843183895536461E-3</v>
      </c>
    </row>
    <row r="63" spans="1:43">
      <c r="A63" s="314" t="s">
        <v>159</v>
      </c>
      <c r="B63" s="315">
        <v>0</v>
      </c>
      <c r="C63" s="315">
        <v>5346.4193799999994</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5346.4193799999994</v>
      </c>
      <c r="AQ63" s="316">
        <v>1</v>
      </c>
    </row>
    <row r="64" spans="1:43">
      <c r="A64" s="54" t="s">
        <v>739</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317">
        <v>1</v>
      </c>
      <c r="AQ64" s="317"/>
    </row>
    <row r="65" spans="1:43" ht="30" customHeight="1">
      <c r="A65" s="72" t="s">
        <v>742</v>
      </c>
      <c r="B65" s="73" t="s">
        <v>67</v>
      </c>
      <c r="C65" s="73" t="s">
        <v>68</v>
      </c>
      <c r="D65" s="73" t="s">
        <v>69</v>
      </c>
      <c r="E65" s="73" t="s">
        <v>70</v>
      </c>
      <c r="F65" s="73" t="s">
        <v>71</v>
      </c>
      <c r="G65" s="73" t="s">
        <v>72</v>
      </c>
      <c r="H65" s="73" t="s">
        <v>73</v>
      </c>
      <c r="I65" s="73" t="s">
        <v>74</v>
      </c>
      <c r="J65" s="73" t="s">
        <v>75</v>
      </c>
      <c r="K65" s="73" t="s">
        <v>76</v>
      </c>
      <c r="L65" s="73" t="s">
        <v>77</v>
      </c>
      <c r="M65" s="73" t="s">
        <v>78</v>
      </c>
      <c r="N65" s="73" t="s">
        <v>79</v>
      </c>
      <c r="O65" s="73" t="s">
        <v>80</v>
      </c>
      <c r="P65" s="73" t="s">
        <v>81</v>
      </c>
      <c r="Q65" s="73" t="s">
        <v>82</v>
      </c>
      <c r="R65" s="73" t="s">
        <v>83</v>
      </c>
      <c r="S65" s="73" t="s">
        <v>84</v>
      </c>
      <c r="T65" s="73" t="s">
        <v>86</v>
      </c>
      <c r="U65" s="73" t="s">
        <v>87</v>
      </c>
      <c r="V65" s="73" t="s">
        <v>88</v>
      </c>
      <c r="W65" s="73" t="s">
        <v>89</v>
      </c>
      <c r="X65" s="73" t="s">
        <v>90</v>
      </c>
      <c r="Y65" s="73" t="s">
        <v>91</v>
      </c>
      <c r="Z65" s="73" t="s">
        <v>92</v>
      </c>
      <c r="AA65" s="73" t="s">
        <v>93</v>
      </c>
      <c r="AB65" s="73" t="s">
        <v>94</v>
      </c>
      <c r="AC65" s="73" t="s">
        <v>95</v>
      </c>
      <c r="AD65" s="73" t="s">
        <v>96</v>
      </c>
      <c r="AE65" s="73" t="s">
        <v>97</v>
      </c>
      <c r="AF65" s="73" t="s">
        <v>517</v>
      </c>
      <c r="AG65" s="73" t="s">
        <v>1295</v>
      </c>
      <c r="AH65" s="73" t="s">
        <v>1306</v>
      </c>
      <c r="AI65" s="73" t="s">
        <v>1307</v>
      </c>
      <c r="AJ65" s="73" t="s">
        <v>1317</v>
      </c>
      <c r="AK65" s="73" t="s">
        <v>1318</v>
      </c>
      <c r="AL65" s="73" t="s">
        <v>1440</v>
      </c>
      <c r="AM65" s="73" t="s">
        <v>1473</v>
      </c>
      <c r="AN65" s="73" t="s">
        <v>1474</v>
      </c>
      <c r="AO65" s="73" t="s">
        <v>1475</v>
      </c>
      <c r="AP65" s="176" t="s">
        <v>518</v>
      </c>
      <c r="AQ65" s="309" t="s">
        <v>681</v>
      </c>
    </row>
    <row r="66" spans="1:43">
      <c r="A66" s="311" t="s">
        <v>725</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3">
        <v>0</v>
      </c>
    </row>
    <row r="67" spans="1:43">
      <c r="A67" s="311" t="s">
        <v>726</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3">
        <v>0</v>
      </c>
    </row>
    <row r="68" spans="1:43">
      <c r="A68" s="311" t="s">
        <v>727</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1</v>
      </c>
      <c r="AQ68" s="313">
        <v>1.3888888888888888E-2</v>
      </c>
    </row>
    <row r="69" spans="1:43">
      <c r="A69" s="311" t="s">
        <v>728</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3">
        <v>0</v>
      </c>
    </row>
    <row r="70" spans="1:43">
      <c r="A70" s="311" t="s">
        <v>729</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3">
        <v>0</v>
      </c>
    </row>
    <row r="71" spans="1:43">
      <c r="A71" s="311" t="s">
        <v>730</v>
      </c>
      <c r="B71" s="312">
        <v>0</v>
      </c>
      <c r="C71" s="312">
        <v>2</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2</v>
      </c>
      <c r="AQ71" s="313">
        <v>2.7777777777777776E-2</v>
      </c>
    </row>
    <row r="72" spans="1:43">
      <c r="A72" s="311" t="s">
        <v>731</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1</v>
      </c>
      <c r="AQ72" s="313">
        <v>1.3888888888888888E-2</v>
      </c>
    </row>
    <row r="73" spans="1:43">
      <c r="A73" s="311" t="s">
        <v>732</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3">
        <v>0</v>
      </c>
    </row>
    <row r="74" spans="1:43">
      <c r="A74" s="311" t="s">
        <v>733</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3">
        <v>0</v>
      </c>
    </row>
    <row r="75" spans="1:43">
      <c r="A75" s="311" t="s">
        <v>734</v>
      </c>
      <c r="B75" s="312">
        <v>0</v>
      </c>
      <c r="C75" s="312">
        <v>3</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3</v>
      </c>
      <c r="AQ75" s="313">
        <v>4.1666666666666664E-2</v>
      </c>
    </row>
    <row r="76" spans="1:43">
      <c r="A76" s="311" t="s">
        <v>735</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1</v>
      </c>
      <c r="AQ76" s="313">
        <v>1.3888888888888888E-2</v>
      </c>
    </row>
    <row r="77" spans="1:43">
      <c r="A77" s="311" t="s">
        <v>736</v>
      </c>
      <c r="B77" s="312">
        <v>0</v>
      </c>
      <c r="C77" s="312">
        <v>5</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5</v>
      </c>
      <c r="AQ77" s="313">
        <v>6.9444444444444448E-2</v>
      </c>
    </row>
    <row r="78" spans="1:43">
      <c r="A78" s="311" t="s">
        <v>737</v>
      </c>
      <c r="B78" s="312">
        <v>0</v>
      </c>
      <c r="C78" s="312">
        <v>0</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3">
        <v>0</v>
      </c>
    </row>
    <row r="79" spans="1:43">
      <c r="A79" s="311" t="s">
        <v>738</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59</v>
      </c>
      <c r="AQ79" s="313">
        <v>0.81944444444444442</v>
      </c>
    </row>
    <row r="80" spans="1:43">
      <c r="A80" s="314" t="s">
        <v>159</v>
      </c>
      <c r="B80" s="315">
        <v>0</v>
      </c>
      <c r="C80" s="315">
        <v>72</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72</v>
      </c>
      <c r="AQ80" s="316">
        <v>1</v>
      </c>
    </row>
    <row r="81" spans="1:43">
      <c r="A81" s="318" t="s">
        <v>739</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319">
        <v>1</v>
      </c>
      <c r="AQ81" s="320"/>
    </row>
    <row r="82" spans="1:43" ht="15.75" thickBot="1">
      <c r="A82" s="321"/>
      <c r="B82" s="322"/>
      <c r="C82" s="322"/>
      <c r="D82" s="322"/>
      <c r="E82" s="322"/>
      <c r="F82" s="322"/>
      <c r="G82" s="323"/>
      <c r="H82" s="323"/>
      <c r="I82" s="323"/>
      <c r="J82" s="323"/>
      <c r="K82" s="323"/>
      <c r="L82" s="322"/>
      <c r="M82" s="322"/>
      <c r="N82" s="322"/>
      <c r="O82" s="322"/>
      <c r="P82" s="322"/>
      <c r="Q82" s="322"/>
      <c r="R82" s="322"/>
      <c r="S82" s="322"/>
      <c r="T82" s="322"/>
      <c r="U82" s="324"/>
      <c r="V82" s="325"/>
      <c r="W82" s="325"/>
      <c r="X82" s="325"/>
      <c r="Y82" s="325"/>
      <c r="Z82" s="325"/>
      <c r="AA82" s="324"/>
      <c r="AB82" s="324"/>
      <c r="AC82" s="324"/>
      <c r="AD82" s="324"/>
      <c r="AE82" s="324"/>
      <c r="AF82" s="324"/>
      <c r="AG82" s="324"/>
      <c r="AH82" s="324"/>
      <c r="AI82" s="324"/>
      <c r="AJ82" s="324"/>
      <c r="AK82" s="324"/>
      <c r="AL82" s="324"/>
      <c r="AM82" s="324"/>
      <c r="AN82" s="324"/>
      <c r="AO82" s="324"/>
      <c r="AP82" s="324"/>
      <c r="AQ82" s="326"/>
    </row>
    <row r="83" spans="1:43" ht="15.75" thickTop="1">
      <c r="A83" s="768" t="s">
        <v>1413</v>
      </c>
      <c r="B83" s="769"/>
      <c r="C83" s="769"/>
      <c r="D83" s="769"/>
      <c r="E83" s="769"/>
      <c r="F83" s="769"/>
      <c r="G83" s="769"/>
      <c r="H83" s="769"/>
      <c r="I83" s="769"/>
      <c r="J83" s="769"/>
      <c r="K83" s="769"/>
      <c r="L83" s="769"/>
      <c r="M83" s="769"/>
      <c r="N83" s="769"/>
      <c r="O83" s="769"/>
      <c r="P83" s="769"/>
      <c r="Q83" s="769"/>
      <c r="R83" s="769"/>
      <c r="S83" s="769"/>
      <c r="T83" s="769"/>
      <c r="U83" s="769"/>
      <c r="V83" s="327"/>
      <c r="W83" s="327"/>
      <c r="X83" s="327"/>
      <c r="Y83" s="327"/>
      <c r="Z83" s="327"/>
      <c r="AA83" s="327"/>
      <c r="AB83" s="327"/>
      <c r="AC83" s="327"/>
      <c r="AD83" s="327"/>
      <c r="AE83" s="327"/>
      <c r="AF83" s="327"/>
      <c r="AG83" s="327"/>
      <c r="AH83" s="327"/>
      <c r="AI83" s="327"/>
      <c r="AJ83" s="327"/>
      <c r="AK83" s="327"/>
      <c r="AL83" s="327"/>
      <c r="AM83" s="327"/>
      <c r="AN83" s="327"/>
      <c r="AO83" s="327"/>
      <c r="AP83" s="327"/>
    </row>
    <row r="84" spans="1:43">
      <c r="A84" s="625"/>
      <c r="B84" s="625"/>
      <c r="C84" s="704"/>
      <c r="D84" s="704"/>
      <c r="E84" s="704"/>
      <c r="F84" s="663"/>
      <c r="G84" s="625"/>
      <c r="H84" s="625"/>
      <c r="I84" s="625"/>
      <c r="J84" s="625"/>
      <c r="K84" s="625"/>
      <c r="L84" s="625"/>
      <c r="M84" s="625"/>
      <c r="N84" s="625"/>
      <c r="O84" s="625"/>
      <c r="P84" s="625"/>
      <c r="Q84" s="625"/>
      <c r="R84" s="625"/>
      <c r="S84" s="625"/>
      <c r="T84" s="625"/>
      <c r="U84" s="625"/>
      <c r="V84" s="625"/>
      <c r="W84" s="625"/>
      <c r="X84" s="625"/>
      <c r="Y84" s="625"/>
      <c r="Z84" s="625"/>
      <c r="AA84" s="625"/>
      <c r="AB84" s="625"/>
      <c r="AC84" s="625"/>
      <c r="AD84" s="625"/>
      <c r="AE84" s="625"/>
      <c r="AF84" s="625"/>
      <c r="AG84" s="625"/>
      <c r="AH84" s="625"/>
      <c r="AI84" s="625"/>
      <c r="AJ84" s="667"/>
      <c r="AK84" s="667"/>
      <c r="AL84" s="677"/>
      <c r="AM84" s="677"/>
      <c r="AN84" s="691"/>
      <c r="AO84" s="625"/>
      <c r="AP84" s="625"/>
      <c r="AQ84" s="625"/>
    </row>
    <row r="85" spans="1:43" ht="30" customHeight="1">
      <c r="A85" s="711" t="s">
        <v>961</v>
      </c>
      <c r="B85" s="711"/>
      <c r="C85" s="711"/>
      <c r="D85" s="711"/>
      <c r="E85" s="711"/>
      <c r="F85" s="711"/>
      <c r="G85" s="711"/>
      <c r="H85" s="711"/>
      <c r="I85" s="711"/>
      <c r="J85" s="711"/>
      <c r="K85" s="711"/>
      <c r="L85" s="711"/>
      <c r="M85" s="711"/>
      <c r="N85" s="711"/>
      <c r="O85" s="711"/>
      <c r="P85" s="711"/>
      <c r="Q85" s="711"/>
      <c r="R85" s="711"/>
      <c r="S85" s="711"/>
      <c r="T85" s="711"/>
      <c r="U85" s="711"/>
      <c r="V85" s="711"/>
      <c r="W85" s="711"/>
      <c r="X85" s="711"/>
      <c r="Y85" s="711"/>
      <c r="Z85" s="711"/>
      <c r="AA85" s="711"/>
      <c r="AB85" s="711"/>
      <c r="AC85" s="711"/>
      <c r="AD85" s="711"/>
      <c r="AE85" s="711"/>
      <c r="AF85" s="711"/>
      <c r="AG85" s="711"/>
      <c r="AH85" s="711"/>
      <c r="AI85" s="711"/>
      <c r="AJ85" s="711"/>
      <c r="AK85" s="711"/>
      <c r="AL85" s="711"/>
      <c r="AM85" s="711"/>
      <c r="AN85" s="711"/>
      <c r="AO85" s="711"/>
      <c r="AP85" s="711"/>
      <c r="AQ85" s="711"/>
    </row>
    <row r="86" spans="1:43" ht="18">
      <c r="A86" s="712" t="s">
        <v>1007</v>
      </c>
      <c r="B86" s="712"/>
      <c r="C86" s="712"/>
      <c r="D86" s="712"/>
      <c r="E86" s="712"/>
      <c r="F86" s="712"/>
      <c r="G86" s="712"/>
      <c r="H86" s="712"/>
      <c r="I86" s="712"/>
      <c r="J86" s="712"/>
      <c r="K86" s="712"/>
      <c r="L86" s="712"/>
      <c r="M86" s="712"/>
      <c r="N86" s="712"/>
      <c r="O86" s="712"/>
      <c r="P86" s="712"/>
      <c r="Q86" s="712"/>
      <c r="R86" s="712"/>
      <c r="S86" s="712"/>
      <c r="T86" s="712"/>
      <c r="U86" s="712"/>
      <c r="V86" s="712"/>
      <c r="W86" s="712"/>
      <c r="X86" s="712"/>
      <c r="Y86" s="712"/>
      <c r="Z86" s="712"/>
      <c r="AA86" s="712"/>
      <c r="AB86" s="712"/>
      <c r="AC86" s="712"/>
      <c r="AD86" s="712"/>
      <c r="AE86" s="712"/>
      <c r="AF86" s="712"/>
      <c r="AG86" s="712"/>
      <c r="AH86" s="712"/>
      <c r="AI86" s="712"/>
      <c r="AJ86" s="712"/>
      <c r="AK86" s="712"/>
      <c r="AL86" s="712"/>
      <c r="AM86" s="712"/>
      <c r="AN86" s="712"/>
      <c r="AO86" s="712"/>
      <c r="AP86" s="712"/>
      <c r="AQ86" s="712"/>
    </row>
    <row r="87" spans="1:43" ht="18">
      <c r="A87" s="712" t="s">
        <v>1519</v>
      </c>
      <c r="B87" s="712"/>
      <c r="C87" s="712"/>
      <c r="D87" s="712"/>
      <c r="E87" s="712"/>
      <c r="F87" s="712"/>
      <c r="G87" s="712"/>
      <c r="H87" s="712"/>
      <c r="I87" s="712"/>
      <c r="J87" s="712"/>
      <c r="K87" s="712"/>
      <c r="L87" s="712"/>
      <c r="M87" s="712"/>
      <c r="N87" s="712"/>
      <c r="O87" s="712"/>
      <c r="P87" s="712"/>
      <c r="Q87" s="712"/>
      <c r="R87" s="712"/>
      <c r="S87" s="712"/>
      <c r="T87" s="712"/>
      <c r="U87" s="712"/>
      <c r="V87" s="712"/>
      <c r="W87" s="712"/>
      <c r="X87" s="712"/>
      <c r="Y87" s="712"/>
      <c r="Z87" s="712"/>
      <c r="AA87" s="712"/>
      <c r="AB87" s="712"/>
      <c r="AC87" s="712"/>
      <c r="AD87" s="712"/>
      <c r="AE87" s="712"/>
      <c r="AF87" s="712"/>
      <c r="AG87" s="712"/>
      <c r="AH87" s="712"/>
      <c r="AI87" s="712"/>
      <c r="AJ87" s="712"/>
      <c r="AK87" s="712"/>
      <c r="AL87" s="712"/>
      <c r="AM87" s="712"/>
      <c r="AN87" s="712"/>
      <c r="AO87" s="712"/>
      <c r="AP87" s="712"/>
      <c r="AQ87" s="712"/>
    </row>
    <row r="88" spans="1:43" ht="30" customHeight="1">
      <c r="A88" s="716" t="s">
        <v>511</v>
      </c>
      <c r="B88" s="716"/>
      <c r="C88" s="716"/>
      <c r="D88" s="716"/>
      <c r="E88" s="716"/>
      <c r="F88" s="716"/>
      <c r="G88" s="716"/>
      <c r="H88" s="716"/>
      <c r="I88" s="716"/>
      <c r="J88" s="716"/>
      <c r="K88" s="716"/>
      <c r="L88" s="716"/>
      <c r="M88" s="716"/>
      <c r="N88" s="716"/>
      <c r="O88" s="716"/>
      <c r="P88" s="716"/>
      <c r="Q88" s="716"/>
      <c r="R88" s="716"/>
      <c r="S88" s="716"/>
      <c r="T88" s="716"/>
      <c r="U88" s="716"/>
      <c r="V88" s="716"/>
      <c r="W88" s="716"/>
      <c r="X88" s="716"/>
      <c r="Y88" s="716"/>
      <c r="Z88" s="716"/>
      <c r="AA88" s="716"/>
      <c r="AB88" s="716"/>
      <c r="AC88" s="716"/>
      <c r="AD88" s="716"/>
      <c r="AE88" s="716"/>
      <c r="AF88" s="716"/>
      <c r="AG88" s="716"/>
      <c r="AH88" s="716"/>
      <c r="AI88" s="716"/>
      <c r="AJ88" s="716"/>
      <c r="AK88" s="716"/>
      <c r="AL88" s="716"/>
      <c r="AM88" s="716"/>
      <c r="AN88" s="716"/>
      <c r="AO88" s="716"/>
      <c r="AP88" s="716"/>
      <c r="AQ88" s="716"/>
    </row>
    <row r="89" spans="1:43">
      <c r="A89" s="213"/>
      <c r="B89" s="11"/>
      <c r="C89" s="11"/>
      <c r="D89" s="11"/>
      <c r="E89" s="11"/>
      <c r="F89" s="11"/>
      <c r="G89" s="11"/>
      <c r="H89" s="11"/>
      <c r="I89" s="11"/>
      <c r="J89" s="11"/>
      <c r="K89" s="11"/>
      <c r="L89" s="11"/>
      <c r="M89" s="11"/>
      <c r="N89" s="11"/>
      <c r="O89" s="11"/>
      <c r="P89" s="11"/>
      <c r="Q89" s="11"/>
      <c r="R89" s="11"/>
      <c r="S89" s="11"/>
      <c r="T89" s="211"/>
      <c r="U89" s="98"/>
      <c r="V89" s="11"/>
      <c r="W89" s="11"/>
      <c r="X89" s="11"/>
      <c r="Y89" s="11"/>
      <c r="Z89" s="11"/>
      <c r="AA89" s="11"/>
      <c r="AB89" s="11"/>
      <c r="AC89" s="11"/>
    </row>
    <row r="90" spans="1:43" ht="30" customHeight="1">
      <c r="A90" s="72" t="s">
        <v>723</v>
      </c>
      <c r="B90" s="73" t="s">
        <v>67</v>
      </c>
      <c r="C90" s="73" t="s">
        <v>68</v>
      </c>
      <c r="D90" s="73" t="s">
        <v>69</v>
      </c>
      <c r="E90" s="73" t="s">
        <v>70</v>
      </c>
      <c r="F90" s="73" t="s">
        <v>71</v>
      </c>
      <c r="G90" s="73" t="s">
        <v>72</v>
      </c>
      <c r="H90" s="73" t="s">
        <v>73</v>
      </c>
      <c r="I90" s="73" t="s">
        <v>74</v>
      </c>
      <c r="J90" s="73" t="s">
        <v>75</v>
      </c>
      <c r="K90" s="73" t="s">
        <v>76</v>
      </c>
      <c r="L90" s="73" t="s">
        <v>77</v>
      </c>
      <c r="M90" s="73" t="s">
        <v>78</v>
      </c>
      <c r="N90" s="73" t="s">
        <v>79</v>
      </c>
      <c r="O90" s="73" t="s">
        <v>80</v>
      </c>
      <c r="P90" s="73" t="s">
        <v>81</v>
      </c>
      <c r="Q90" s="73" t="s">
        <v>82</v>
      </c>
      <c r="R90" s="73" t="s">
        <v>83</v>
      </c>
      <c r="S90" s="73" t="s">
        <v>84</v>
      </c>
      <c r="T90" s="73" t="s">
        <v>86</v>
      </c>
      <c r="U90" s="73" t="s">
        <v>87</v>
      </c>
      <c r="V90" s="73" t="s">
        <v>88</v>
      </c>
      <c r="W90" s="73" t="s">
        <v>89</v>
      </c>
      <c r="X90" s="73" t="s">
        <v>90</v>
      </c>
      <c r="Y90" s="73" t="s">
        <v>91</v>
      </c>
      <c r="Z90" s="73" t="s">
        <v>92</v>
      </c>
      <c r="AA90" s="73" t="s">
        <v>93</v>
      </c>
      <c r="AB90" s="73" t="s">
        <v>94</v>
      </c>
      <c r="AC90" s="73" t="s">
        <v>95</v>
      </c>
      <c r="AD90" s="73" t="s">
        <v>96</v>
      </c>
      <c r="AE90" s="73" t="s">
        <v>97</v>
      </c>
      <c r="AF90" s="73" t="s">
        <v>517</v>
      </c>
      <c r="AG90" s="73" t="s">
        <v>1295</v>
      </c>
      <c r="AH90" s="73" t="s">
        <v>1306</v>
      </c>
      <c r="AI90" s="73" t="s">
        <v>1307</v>
      </c>
      <c r="AJ90" s="73" t="s">
        <v>1317</v>
      </c>
      <c r="AK90" s="73" t="s">
        <v>1318</v>
      </c>
      <c r="AL90" s="73" t="s">
        <v>1440</v>
      </c>
      <c r="AM90" s="73" t="s">
        <v>1473</v>
      </c>
      <c r="AN90" s="73" t="s">
        <v>1474</v>
      </c>
      <c r="AO90" s="73" t="s">
        <v>1475</v>
      </c>
      <c r="AP90" s="176" t="s">
        <v>518</v>
      </c>
      <c r="AQ90" s="309" t="s">
        <v>681</v>
      </c>
    </row>
    <row r="91" spans="1:43">
      <c r="A91" s="100" t="s">
        <v>725</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160">
        <v>0</v>
      </c>
    </row>
    <row r="92" spans="1:43">
      <c r="A92" s="100" t="s">
        <v>726</v>
      </c>
      <c r="B92" s="95">
        <v>10812.200570000001</v>
      </c>
      <c r="C92" s="95">
        <v>18845.95838</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29658.158950000001</v>
      </c>
      <c r="AQ92" s="160">
        <v>1.2687340080346974E-2</v>
      </c>
    </row>
    <row r="93" spans="1:43">
      <c r="A93" s="100" t="s">
        <v>727</v>
      </c>
      <c r="B93" s="95">
        <v>3887.2586499999998</v>
      </c>
      <c r="C93" s="95">
        <v>20707.55097</v>
      </c>
      <c r="D93" s="95">
        <v>0</v>
      </c>
      <c r="E93" s="95">
        <v>0</v>
      </c>
      <c r="F93" s="95">
        <v>0</v>
      </c>
      <c r="G93" s="95">
        <v>8559.8815099999993</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3844.3917299999998</v>
      </c>
      <c r="AB93" s="95">
        <v>0</v>
      </c>
      <c r="AC93" s="95">
        <v>0</v>
      </c>
      <c r="AD93" s="95">
        <v>0</v>
      </c>
      <c r="AE93" s="95">
        <v>0</v>
      </c>
      <c r="AF93" s="95">
        <v>0</v>
      </c>
      <c r="AG93" s="95">
        <v>0</v>
      </c>
      <c r="AH93" s="95">
        <v>0</v>
      </c>
      <c r="AI93" s="95">
        <v>0</v>
      </c>
      <c r="AJ93" s="95">
        <v>0</v>
      </c>
      <c r="AK93" s="95">
        <v>0</v>
      </c>
      <c r="AL93" s="95">
        <v>0</v>
      </c>
      <c r="AM93" s="95">
        <v>0</v>
      </c>
      <c r="AN93" s="95">
        <v>0</v>
      </c>
      <c r="AO93" s="95">
        <v>0</v>
      </c>
      <c r="AP93" s="95">
        <v>36999.082860000002</v>
      </c>
      <c r="AQ93" s="160">
        <v>1.5827683292720256E-2</v>
      </c>
    </row>
    <row r="94" spans="1:43">
      <c r="A94" s="100" t="s">
        <v>728</v>
      </c>
      <c r="B94" s="95">
        <v>8494.7371899999998</v>
      </c>
      <c r="C94" s="95">
        <v>14354.685079999999</v>
      </c>
      <c r="D94" s="95">
        <v>1407.8083799999999</v>
      </c>
      <c r="E94" s="95">
        <v>0</v>
      </c>
      <c r="F94" s="95">
        <v>0</v>
      </c>
      <c r="G94" s="95">
        <v>0</v>
      </c>
      <c r="H94" s="95">
        <v>0</v>
      </c>
      <c r="I94" s="95">
        <v>0</v>
      </c>
      <c r="J94" s="95">
        <v>0</v>
      </c>
      <c r="K94" s="95">
        <v>0</v>
      </c>
      <c r="L94" s="95">
        <v>0</v>
      </c>
      <c r="M94" s="95">
        <v>0</v>
      </c>
      <c r="N94" s="95">
        <v>0</v>
      </c>
      <c r="O94" s="95">
        <v>1952.1548400000001</v>
      </c>
      <c r="P94" s="95">
        <v>0</v>
      </c>
      <c r="Q94" s="95">
        <v>2010.1036799999999</v>
      </c>
      <c r="R94" s="95">
        <v>0</v>
      </c>
      <c r="S94" s="95">
        <v>0</v>
      </c>
      <c r="T94" s="95">
        <v>0</v>
      </c>
      <c r="U94" s="95">
        <v>0</v>
      </c>
      <c r="V94" s="95">
        <v>0</v>
      </c>
      <c r="W94" s="95">
        <v>0</v>
      </c>
      <c r="X94" s="95">
        <v>0</v>
      </c>
      <c r="Y94" s="95">
        <v>0</v>
      </c>
      <c r="Z94" s="95">
        <v>1608.8574599999999</v>
      </c>
      <c r="AA94" s="95">
        <v>7936.5155599999998</v>
      </c>
      <c r="AB94" s="95">
        <v>2821.2783199999999</v>
      </c>
      <c r="AC94" s="95">
        <v>0</v>
      </c>
      <c r="AD94" s="95">
        <v>0</v>
      </c>
      <c r="AE94" s="95">
        <v>0</v>
      </c>
      <c r="AF94" s="95">
        <v>0</v>
      </c>
      <c r="AG94" s="95">
        <v>0</v>
      </c>
      <c r="AH94" s="95">
        <v>0</v>
      </c>
      <c r="AI94" s="95">
        <v>0</v>
      </c>
      <c r="AJ94" s="95">
        <v>0</v>
      </c>
      <c r="AK94" s="95">
        <v>0</v>
      </c>
      <c r="AL94" s="95">
        <v>0</v>
      </c>
      <c r="AM94" s="95">
        <v>0</v>
      </c>
      <c r="AN94" s="95">
        <v>0</v>
      </c>
      <c r="AO94" s="95">
        <v>0</v>
      </c>
      <c r="AP94" s="95">
        <v>40586.140509999997</v>
      </c>
      <c r="AQ94" s="160">
        <v>1.7362175719242239E-2</v>
      </c>
    </row>
    <row r="95" spans="1:43">
      <c r="A95" s="100" t="s">
        <v>729</v>
      </c>
      <c r="B95" s="95">
        <v>18389.745489999998</v>
      </c>
      <c r="C95" s="95">
        <v>11583.906220000001</v>
      </c>
      <c r="D95" s="95">
        <v>1672.3871299999998</v>
      </c>
      <c r="E95" s="95">
        <v>0</v>
      </c>
      <c r="F95" s="95">
        <v>4222.9004199999999</v>
      </c>
      <c r="G95" s="95">
        <v>3830.0426899999998</v>
      </c>
      <c r="H95" s="95">
        <v>1054.2737999999999</v>
      </c>
      <c r="I95" s="95">
        <v>1131.38303</v>
      </c>
      <c r="J95" s="95">
        <v>1899.38446</v>
      </c>
      <c r="K95" s="95">
        <v>0</v>
      </c>
      <c r="L95" s="95">
        <v>0</v>
      </c>
      <c r="M95" s="95">
        <v>0</v>
      </c>
      <c r="N95" s="95">
        <v>2242.67515</v>
      </c>
      <c r="O95" s="95">
        <v>0</v>
      </c>
      <c r="P95" s="95">
        <v>986.30863999999997</v>
      </c>
      <c r="Q95" s="95">
        <v>0</v>
      </c>
      <c r="R95" s="95">
        <v>3996.0231699999999</v>
      </c>
      <c r="S95" s="95">
        <v>0</v>
      </c>
      <c r="T95" s="95">
        <v>0</v>
      </c>
      <c r="U95" s="95">
        <v>0</v>
      </c>
      <c r="V95" s="95">
        <v>723.98352999999997</v>
      </c>
      <c r="W95" s="95">
        <v>0</v>
      </c>
      <c r="X95" s="95">
        <v>0</v>
      </c>
      <c r="Y95" s="95">
        <v>0</v>
      </c>
      <c r="Z95" s="95">
        <v>1746.99398</v>
      </c>
      <c r="AA95" s="95">
        <v>905.08821</v>
      </c>
      <c r="AB95" s="95">
        <v>1197.52729</v>
      </c>
      <c r="AC95" s="95">
        <v>3571.0148300000001</v>
      </c>
      <c r="AD95" s="95">
        <v>3531.04133</v>
      </c>
      <c r="AE95" s="95">
        <v>0</v>
      </c>
      <c r="AF95" s="95">
        <v>0</v>
      </c>
      <c r="AG95" s="95">
        <v>709.40652</v>
      </c>
      <c r="AH95" s="95">
        <v>1062.0398500000001</v>
      </c>
      <c r="AI95" s="95">
        <v>0</v>
      </c>
      <c r="AJ95" s="95">
        <v>852.05956000000003</v>
      </c>
      <c r="AK95" s="95">
        <v>0</v>
      </c>
      <c r="AL95" s="95">
        <v>0</v>
      </c>
      <c r="AM95" s="95">
        <v>3505.75702</v>
      </c>
      <c r="AN95" s="95">
        <v>2077.51512</v>
      </c>
      <c r="AO95" s="95">
        <v>0</v>
      </c>
      <c r="AP95" s="95">
        <v>70891.457439999998</v>
      </c>
      <c r="AQ95" s="160">
        <v>3.0326360811844109E-2</v>
      </c>
    </row>
    <row r="96" spans="1:43">
      <c r="A96" s="100" t="s">
        <v>730</v>
      </c>
      <c r="B96" s="95">
        <v>30370.186409999998</v>
      </c>
      <c r="C96" s="95">
        <v>18992.25201</v>
      </c>
      <c r="D96" s="95">
        <v>8655.5493699999988</v>
      </c>
      <c r="E96" s="95">
        <v>4280.4697100000003</v>
      </c>
      <c r="F96" s="95">
        <v>3252.5870499999996</v>
      </c>
      <c r="G96" s="95">
        <v>2200.4948599999998</v>
      </c>
      <c r="H96" s="95">
        <v>1861.8430700000001</v>
      </c>
      <c r="I96" s="95">
        <v>934.03158999999994</v>
      </c>
      <c r="J96" s="95">
        <v>600.38007999999991</v>
      </c>
      <c r="K96" s="95">
        <v>344.33915000000002</v>
      </c>
      <c r="L96" s="95">
        <v>0</v>
      </c>
      <c r="M96" s="95">
        <v>0</v>
      </c>
      <c r="N96" s="95">
        <v>1999.92127</v>
      </c>
      <c r="O96" s="95">
        <v>4943.6513499999992</v>
      </c>
      <c r="P96" s="95">
        <v>376.87117999999998</v>
      </c>
      <c r="Q96" s="95">
        <v>614.75966000000005</v>
      </c>
      <c r="R96" s="95">
        <v>1290.7381</v>
      </c>
      <c r="S96" s="95">
        <v>410.81268999999998</v>
      </c>
      <c r="T96" s="95">
        <v>1405.8143</v>
      </c>
      <c r="U96" s="95">
        <v>1851.2735400000001</v>
      </c>
      <c r="V96" s="95">
        <v>3477.78845</v>
      </c>
      <c r="W96" s="95">
        <v>1341.6408000000001</v>
      </c>
      <c r="X96" s="95">
        <v>1407.4628500000001</v>
      </c>
      <c r="Y96" s="95">
        <v>714.09870000000001</v>
      </c>
      <c r="Z96" s="95">
        <v>814.13851</v>
      </c>
      <c r="AA96" s="95">
        <v>1540.2553799999998</v>
      </c>
      <c r="AB96" s="95">
        <v>6283.1893899999995</v>
      </c>
      <c r="AC96" s="95">
        <v>3932.3801100000001</v>
      </c>
      <c r="AD96" s="95">
        <v>2057.4693299999999</v>
      </c>
      <c r="AE96" s="95">
        <v>4362.3680999999997</v>
      </c>
      <c r="AF96" s="95">
        <v>0</v>
      </c>
      <c r="AG96" s="95">
        <v>0</v>
      </c>
      <c r="AH96" s="95">
        <v>0</v>
      </c>
      <c r="AI96" s="95">
        <v>0</v>
      </c>
      <c r="AJ96" s="95">
        <v>512.30055000000004</v>
      </c>
      <c r="AK96" s="95">
        <v>0</v>
      </c>
      <c r="AL96" s="95">
        <v>2265.76208</v>
      </c>
      <c r="AM96" s="95">
        <v>2445.8095899999998</v>
      </c>
      <c r="AN96" s="95">
        <v>916.45868000000007</v>
      </c>
      <c r="AO96" s="95">
        <v>343.21595000000002</v>
      </c>
      <c r="AP96" s="95">
        <v>116800.31385999999</v>
      </c>
      <c r="AQ96" s="160">
        <v>4.9965518963309898E-2</v>
      </c>
    </row>
    <row r="97" spans="1:43">
      <c r="A97" s="100" t="s">
        <v>731</v>
      </c>
      <c r="B97" s="95">
        <v>26798.47478</v>
      </c>
      <c r="C97" s="95">
        <v>15017.55024</v>
      </c>
      <c r="D97" s="95">
        <v>7449.1900500000002</v>
      </c>
      <c r="E97" s="95">
        <v>1110.7991399999999</v>
      </c>
      <c r="F97" s="95">
        <v>2949.20136</v>
      </c>
      <c r="G97" s="95">
        <v>8358.0727299999999</v>
      </c>
      <c r="H97" s="95">
        <v>1283.8889099999999</v>
      </c>
      <c r="I97" s="95">
        <v>1858.1151</v>
      </c>
      <c r="J97" s="95">
        <v>469.89335</v>
      </c>
      <c r="K97" s="95">
        <v>1584.6850300000001</v>
      </c>
      <c r="L97" s="95">
        <v>890.12618000000009</v>
      </c>
      <c r="M97" s="95">
        <v>1351.4096000000002</v>
      </c>
      <c r="N97" s="95">
        <v>2861.0945299999998</v>
      </c>
      <c r="O97" s="95">
        <v>4340.8719700000001</v>
      </c>
      <c r="P97" s="95">
        <v>1581.6645900000001</v>
      </c>
      <c r="Q97" s="95">
        <v>440.68632000000002</v>
      </c>
      <c r="R97" s="95">
        <v>958.23662999999999</v>
      </c>
      <c r="S97" s="95">
        <v>3542.1784199999997</v>
      </c>
      <c r="T97" s="95">
        <v>504.34041999999999</v>
      </c>
      <c r="U97" s="95">
        <v>3805.6463100000001</v>
      </c>
      <c r="V97" s="95">
        <v>6858.8432899999998</v>
      </c>
      <c r="W97" s="95">
        <v>2052.2444399999999</v>
      </c>
      <c r="X97" s="95">
        <v>1304.35213</v>
      </c>
      <c r="Y97" s="95">
        <v>697.58305000000007</v>
      </c>
      <c r="Z97" s="95">
        <v>3792.1251099999999</v>
      </c>
      <c r="AA97" s="95">
        <v>984.74513999999999</v>
      </c>
      <c r="AB97" s="95">
        <v>2519.2639399999998</v>
      </c>
      <c r="AC97" s="95">
        <v>6327.3337899999997</v>
      </c>
      <c r="AD97" s="95">
        <v>2919.78521</v>
      </c>
      <c r="AE97" s="95">
        <v>2376.1082500000002</v>
      </c>
      <c r="AF97" s="95">
        <v>835.41890000000001</v>
      </c>
      <c r="AG97" s="95">
        <v>1217.15699</v>
      </c>
      <c r="AH97" s="95">
        <v>1169.2920100000001</v>
      </c>
      <c r="AI97" s="95">
        <v>0</v>
      </c>
      <c r="AJ97" s="95">
        <v>733.61509000000001</v>
      </c>
      <c r="AK97" s="95">
        <v>0</v>
      </c>
      <c r="AL97" s="95">
        <v>2112.8633500000001</v>
      </c>
      <c r="AM97" s="95">
        <v>6999.7422100000003</v>
      </c>
      <c r="AN97" s="95">
        <v>878.10027000000002</v>
      </c>
      <c r="AO97" s="95">
        <v>466.07090999999997</v>
      </c>
      <c r="AP97" s="95">
        <v>131400.76973999999</v>
      </c>
      <c r="AQ97" s="160">
        <v>5.621138706961936E-2</v>
      </c>
    </row>
    <row r="98" spans="1:43">
      <c r="A98" s="100" t="s">
        <v>732</v>
      </c>
      <c r="B98" s="95">
        <v>33586.511210000004</v>
      </c>
      <c r="C98" s="95">
        <v>17329.75445</v>
      </c>
      <c r="D98" s="95">
        <v>9109.0854499999987</v>
      </c>
      <c r="E98" s="95">
        <v>3633.2494500000003</v>
      </c>
      <c r="F98" s="95">
        <v>3314.4513900000002</v>
      </c>
      <c r="G98" s="95">
        <v>8883.9383300000009</v>
      </c>
      <c r="H98" s="95">
        <v>2194.3392899999999</v>
      </c>
      <c r="I98" s="95">
        <v>2572.4320299999999</v>
      </c>
      <c r="J98" s="95">
        <v>1226.0537099999999</v>
      </c>
      <c r="K98" s="95">
        <v>2524.1862999999998</v>
      </c>
      <c r="L98" s="95">
        <v>667.52954</v>
      </c>
      <c r="M98" s="95">
        <v>1110.68039</v>
      </c>
      <c r="N98" s="95">
        <v>3831.3041200000002</v>
      </c>
      <c r="O98" s="95">
        <v>3324.9632799999999</v>
      </c>
      <c r="P98" s="95">
        <v>2025.9456499999999</v>
      </c>
      <c r="Q98" s="95">
        <v>539.66147000000001</v>
      </c>
      <c r="R98" s="95">
        <v>715.52084000000002</v>
      </c>
      <c r="S98" s="95">
        <v>3780.5511499999998</v>
      </c>
      <c r="T98" s="95">
        <v>375.67905999999999</v>
      </c>
      <c r="U98" s="95">
        <v>3405.5452799999998</v>
      </c>
      <c r="V98" s="95">
        <v>10856.683730000001</v>
      </c>
      <c r="W98" s="95">
        <v>1661.19625</v>
      </c>
      <c r="X98" s="95">
        <v>1656.4520600000001</v>
      </c>
      <c r="Y98" s="95">
        <v>962.85437999999999</v>
      </c>
      <c r="Z98" s="95">
        <v>2305.19364</v>
      </c>
      <c r="AA98" s="95">
        <v>2279.2445400000001</v>
      </c>
      <c r="AB98" s="95">
        <v>3225.6052</v>
      </c>
      <c r="AC98" s="95">
        <v>10326.054169999999</v>
      </c>
      <c r="AD98" s="95">
        <v>986.58855000000005</v>
      </c>
      <c r="AE98" s="95">
        <v>6971.1095300000006</v>
      </c>
      <c r="AF98" s="95">
        <v>887.32104000000004</v>
      </c>
      <c r="AG98" s="95">
        <v>2268.97831</v>
      </c>
      <c r="AH98" s="95">
        <v>465.41866999999996</v>
      </c>
      <c r="AI98" s="95">
        <v>144.78129000000001</v>
      </c>
      <c r="AJ98" s="95">
        <v>701.24136999999996</v>
      </c>
      <c r="AK98" s="95">
        <v>138.38255999999998</v>
      </c>
      <c r="AL98" s="95">
        <v>2091.72631</v>
      </c>
      <c r="AM98" s="95">
        <v>6228.2574500000001</v>
      </c>
      <c r="AN98" s="95">
        <v>1070.18822</v>
      </c>
      <c r="AO98" s="95">
        <v>155.50224</v>
      </c>
      <c r="AP98" s="95">
        <v>159534.16190000001</v>
      </c>
      <c r="AQ98" s="160">
        <v>6.8246453526355291E-2</v>
      </c>
    </row>
    <row r="99" spans="1:43">
      <c r="A99" s="100" t="s">
        <v>733</v>
      </c>
      <c r="B99" s="95">
        <v>23579.433519999999</v>
      </c>
      <c r="C99" s="95">
        <v>10267.68823</v>
      </c>
      <c r="D99" s="95">
        <v>5713.8746200000005</v>
      </c>
      <c r="E99" s="95">
        <v>2607.6526200000003</v>
      </c>
      <c r="F99" s="95">
        <v>3997.241</v>
      </c>
      <c r="G99" s="95">
        <v>6252.9973300000001</v>
      </c>
      <c r="H99" s="95">
        <v>1424.5614599999999</v>
      </c>
      <c r="I99" s="95">
        <v>1558.5626499999998</v>
      </c>
      <c r="J99" s="95">
        <v>1049.19714</v>
      </c>
      <c r="K99" s="95">
        <v>2826.2788999999998</v>
      </c>
      <c r="L99" s="95">
        <v>727.48506000000009</v>
      </c>
      <c r="M99" s="95">
        <v>1287.9314399999998</v>
      </c>
      <c r="N99" s="95">
        <v>3923.2565</v>
      </c>
      <c r="O99" s="95">
        <v>3183.4458399999999</v>
      </c>
      <c r="P99" s="95">
        <v>1768.39402</v>
      </c>
      <c r="Q99" s="95">
        <v>598.71659</v>
      </c>
      <c r="R99" s="95">
        <v>1657.2605900000001</v>
      </c>
      <c r="S99" s="95">
        <v>2316.3485099999998</v>
      </c>
      <c r="T99" s="95">
        <v>351.53357</v>
      </c>
      <c r="U99" s="95">
        <v>4227.4575800000002</v>
      </c>
      <c r="V99" s="95">
        <v>9891.9971500000011</v>
      </c>
      <c r="W99" s="95">
        <v>2493.5973899999999</v>
      </c>
      <c r="X99" s="95">
        <v>2786.2997</v>
      </c>
      <c r="Y99" s="95">
        <v>2685.10142</v>
      </c>
      <c r="Z99" s="95">
        <v>1625.5547900000001</v>
      </c>
      <c r="AA99" s="95">
        <v>1317.6598700000002</v>
      </c>
      <c r="AB99" s="95">
        <v>3523.3545199999999</v>
      </c>
      <c r="AC99" s="95">
        <v>6292.1114500000003</v>
      </c>
      <c r="AD99" s="95">
        <v>258.53701000000001</v>
      </c>
      <c r="AE99" s="95">
        <v>4575.6996900000004</v>
      </c>
      <c r="AF99" s="95">
        <v>368.20396</v>
      </c>
      <c r="AG99" s="95">
        <v>1748.9832799999999</v>
      </c>
      <c r="AH99" s="95">
        <v>609.12513000000001</v>
      </c>
      <c r="AI99" s="95">
        <v>115.25605999999999</v>
      </c>
      <c r="AJ99" s="95">
        <v>349.71565000000004</v>
      </c>
      <c r="AK99" s="95">
        <v>225.36553000000001</v>
      </c>
      <c r="AL99" s="95">
        <v>2037.6152999999999</v>
      </c>
      <c r="AM99" s="95">
        <v>4822.2645000000002</v>
      </c>
      <c r="AN99" s="95">
        <v>1135.8026100000002</v>
      </c>
      <c r="AO99" s="95">
        <v>923.45124999999996</v>
      </c>
      <c r="AP99" s="95">
        <v>127105.01343000001</v>
      </c>
      <c r="AQ99" s="160">
        <v>5.43737234000993E-2</v>
      </c>
    </row>
    <row r="100" spans="1:43">
      <c r="A100" s="100" t="s">
        <v>734</v>
      </c>
      <c r="B100" s="95">
        <v>36927.144740000003</v>
      </c>
      <c r="C100" s="95">
        <v>16290.19751</v>
      </c>
      <c r="D100" s="95">
        <v>10947.612070000001</v>
      </c>
      <c r="E100" s="95">
        <v>2708.43905</v>
      </c>
      <c r="F100" s="95">
        <v>5646.5230099999999</v>
      </c>
      <c r="G100" s="95">
        <v>10258.77692</v>
      </c>
      <c r="H100" s="95">
        <v>3895.0365499999998</v>
      </c>
      <c r="I100" s="95">
        <v>5064.77567</v>
      </c>
      <c r="J100" s="95">
        <v>3388.3036400000001</v>
      </c>
      <c r="K100" s="95">
        <v>5593.7460700000001</v>
      </c>
      <c r="L100" s="95">
        <v>1915.9561899999999</v>
      </c>
      <c r="M100" s="95">
        <v>1567.5784099999998</v>
      </c>
      <c r="N100" s="95">
        <v>8908.1208000000006</v>
      </c>
      <c r="O100" s="95">
        <v>6617.0983200000001</v>
      </c>
      <c r="P100" s="95">
        <v>4411.6384800000005</v>
      </c>
      <c r="Q100" s="95">
        <v>1020.9120899999999</v>
      </c>
      <c r="R100" s="95">
        <v>2638.0965000000001</v>
      </c>
      <c r="S100" s="95">
        <v>7417.7071399999995</v>
      </c>
      <c r="T100" s="95">
        <v>1605.2655</v>
      </c>
      <c r="U100" s="95">
        <v>7091.1619199999996</v>
      </c>
      <c r="V100" s="95">
        <v>18578.425329999998</v>
      </c>
      <c r="W100" s="95">
        <v>3162.4180899999997</v>
      </c>
      <c r="X100" s="95">
        <v>3422.38348</v>
      </c>
      <c r="Y100" s="95">
        <v>4323.6764000000003</v>
      </c>
      <c r="Z100" s="95">
        <v>2960.8742000000002</v>
      </c>
      <c r="AA100" s="95">
        <v>2272.5675000000001</v>
      </c>
      <c r="AB100" s="95">
        <v>7536.8889100000006</v>
      </c>
      <c r="AC100" s="95">
        <v>10736.45397</v>
      </c>
      <c r="AD100" s="95">
        <v>1451.54333</v>
      </c>
      <c r="AE100" s="95">
        <v>10387.298710000001</v>
      </c>
      <c r="AF100" s="95">
        <v>1351.92347</v>
      </c>
      <c r="AG100" s="95">
        <v>1955.7843400000002</v>
      </c>
      <c r="AH100" s="95">
        <v>872.63810000000001</v>
      </c>
      <c r="AI100" s="95">
        <v>481.98969</v>
      </c>
      <c r="AJ100" s="95">
        <v>76.143029999999996</v>
      </c>
      <c r="AK100" s="95">
        <v>0</v>
      </c>
      <c r="AL100" s="95">
        <v>2979.0688700000001</v>
      </c>
      <c r="AM100" s="95">
        <v>8090.1933799999997</v>
      </c>
      <c r="AN100" s="95">
        <v>1337.49632</v>
      </c>
      <c r="AO100" s="95">
        <v>960.60695999999996</v>
      </c>
      <c r="AP100" s="95">
        <v>226852.46466</v>
      </c>
      <c r="AQ100" s="160">
        <v>9.7044269405209105E-2</v>
      </c>
    </row>
    <row r="101" spans="1:43">
      <c r="A101" s="100" t="s">
        <v>735</v>
      </c>
      <c r="B101" s="95">
        <v>60248.618520000004</v>
      </c>
      <c r="C101" s="95">
        <v>20724.971690000002</v>
      </c>
      <c r="D101" s="95">
        <v>17055.11635</v>
      </c>
      <c r="E101" s="95">
        <v>5905.69272</v>
      </c>
      <c r="F101" s="95">
        <v>7651.6260700000003</v>
      </c>
      <c r="G101" s="95">
        <v>19448.986679999998</v>
      </c>
      <c r="H101" s="95">
        <v>6666.6480499999998</v>
      </c>
      <c r="I101" s="95">
        <v>7852.6696300000003</v>
      </c>
      <c r="J101" s="95">
        <v>6713.9348600000003</v>
      </c>
      <c r="K101" s="95">
        <v>9080.3299100000004</v>
      </c>
      <c r="L101" s="95">
        <v>4225.18379</v>
      </c>
      <c r="M101" s="95">
        <v>3181.1325000000002</v>
      </c>
      <c r="N101" s="95">
        <v>16980.273579999997</v>
      </c>
      <c r="O101" s="95">
        <v>10031.146869999999</v>
      </c>
      <c r="P101" s="95">
        <v>6262.7802999999994</v>
      </c>
      <c r="Q101" s="95">
        <v>2829.8033</v>
      </c>
      <c r="R101" s="95">
        <v>4210.5336799999995</v>
      </c>
      <c r="S101" s="95">
        <v>11229.79034</v>
      </c>
      <c r="T101" s="95">
        <v>3526.6911800000003</v>
      </c>
      <c r="U101" s="95">
        <v>17155.179459999999</v>
      </c>
      <c r="V101" s="95">
        <v>35060.39531</v>
      </c>
      <c r="W101" s="95">
        <v>5584.9528099999998</v>
      </c>
      <c r="X101" s="95">
        <v>4914.0964699999995</v>
      </c>
      <c r="Y101" s="95">
        <v>5898.4016600000004</v>
      </c>
      <c r="Z101" s="95">
        <v>6642.87932</v>
      </c>
      <c r="AA101" s="95">
        <v>4413.5885799999996</v>
      </c>
      <c r="AB101" s="95">
        <v>13848.831890000001</v>
      </c>
      <c r="AC101" s="95">
        <v>14852.57819</v>
      </c>
      <c r="AD101" s="95">
        <v>2325.0008199999997</v>
      </c>
      <c r="AE101" s="95">
        <v>24591.568600000002</v>
      </c>
      <c r="AF101" s="95">
        <v>2695.3020999999999</v>
      </c>
      <c r="AG101" s="95">
        <v>4568.2941200000005</v>
      </c>
      <c r="AH101" s="95">
        <v>2424.2862400000004</v>
      </c>
      <c r="AI101" s="95">
        <v>591.11201000000005</v>
      </c>
      <c r="AJ101" s="95">
        <v>549.27735999999993</v>
      </c>
      <c r="AK101" s="95">
        <v>131.66137000000001</v>
      </c>
      <c r="AL101" s="95">
        <v>5121.1087500000003</v>
      </c>
      <c r="AM101" s="95">
        <v>13520.99137</v>
      </c>
      <c r="AN101" s="95">
        <v>3950.0660699999999</v>
      </c>
      <c r="AO101" s="95">
        <v>1534.85886</v>
      </c>
      <c r="AP101" s="95">
        <v>394200.36138000002</v>
      </c>
      <c r="AQ101" s="160">
        <v>0.16863332795051109</v>
      </c>
    </row>
    <row r="102" spans="1:43">
      <c r="A102" s="100" t="s">
        <v>736</v>
      </c>
      <c r="B102" s="95">
        <v>89239.210849999989</v>
      </c>
      <c r="C102" s="95">
        <v>34920.842349999999</v>
      </c>
      <c r="D102" s="95">
        <v>21452.785989999997</v>
      </c>
      <c r="E102" s="95">
        <v>8638.2693400000007</v>
      </c>
      <c r="F102" s="95">
        <v>11654.413710000001</v>
      </c>
      <c r="G102" s="95">
        <v>34522.488020000004</v>
      </c>
      <c r="H102" s="95">
        <v>12097.711240000001</v>
      </c>
      <c r="I102" s="95">
        <v>13125.12947</v>
      </c>
      <c r="J102" s="95">
        <v>11897.45673</v>
      </c>
      <c r="K102" s="95">
        <v>11888.95182</v>
      </c>
      <c r="L102" s="95">
        <v>8919.8071500000005</v>
      </c>
      <c r="M102" s="95">
        <v>5965.7282400000004</v>
      </c>
      <c r="N102" s="95">
        <v>27293.543229999999</v>
      </c>
      <c r="O102" s="95">
        <v>15295.399140000001</v>
      </c>
      <c r="P102" s="95">
        <v>8642.9204100000006</v>
      </c>
      <c r="Q102" s="95">
        <v>4129.8652499999998</v>
      </c>
      <c r="R102" s="95">
        <v>8139.9971699999996</v>
      </c>
      <c r="S102" s="95">
        <v>14733.806289999999</v>
      </c>
      <c r="T102" s="95">
        <v>8032.1704600000003</v>
      </c>
      <c r="U102" s="95">
        <v>29148.77232</v>
      </c>
      <c r="V102" s="95">
        <v>61802.925649999997</v>
      </c>
      <c r="W102" s="95">
        <v>10049.589300000001</v>
      </c>
      <c r="X102" s="95">
        <v>6633.1587599999993</v>
      </c>
      <c r="Y102" s="95">
        <v>10975.419800000001</v>
      </c>
      <c r="Z102" s="95">
        <v>7135.8214000000007</v>
      </c>
      <c r="AA102" s="95">
        <v>7629.5487699999994</v>
      </c>
      <c r="AB102" s="95">
        <v>23053.527760000001</v>
      </c>
      <c r="AC102" s="95">
        <v>21543.139870000003</v>
      </c>
      <c r="AD102" s="95">
        <v>3825.1992999999998</v>
      </c>
      <c r="AE102" s="95">
        <v>46481.224289999998</v>
      </c>
      <c r="AF102" s="95">
        <v>4634.4475599999996</v>
      </c>
      <c r="AG102" s="95">
        <v>9260.4082600000002</v>
      </c>
      <c r="AH102" s="95">
        <v>3515.9464400000002</v>
      </c>
      <c r="AI102" s="95">
        <v>1034.8262999999999</v>
      </c>
      <c r="AJ102" s="95">
        <v>1278.7766399999998</v>
      </c>
      <c r="AK102" s="95">
        <v>424.73896999999999</v>
      </c>
      <c r="AL102" s="95">
        <v>6484.3292999999994</v>
      </c>
      <c r="AM102" s="95">
        <v>18815.220260000002</v>
      </c>
      <c r="AN102" s="95">
        <v>4695.0541600000006</v>
      </c>
      <c r="AO102" s="95">
        <v>2984.9382700000001</v>
      </c>
      <c r="AP102" s="95">
        <v>631997.51023999997</v>
      </c>
      <c r="AQ102" s="160">
        <v>0.27035957814729594</v>
      </c>
    </row>
    <row r="103" spans="1:43">
      <c r="A103" s="100" t="s">
        <v>737</v>
      </c>
      <c r="B103" s="95">
        <v>22513.603030000002</v>
      </c>
      <c r="C103" s="95">
        <v>7599.8243700000003</v>
      </c>
      <c r="D103" s="95">
        <v>3594.7575499999998</v>
      </c>
      <c r="E103" s="95">
        <v>1697.0338000000002</v>
      </c>
      <c r="F103" s="95">
        <v>2039.5259599999999</v>
      </c>
      <c r="G103" s="95">
        <v>8289.2950899999996</v>
      </c>
      <c r="H103" s="95">
        <v>2802.0227999999997</v>
      </c>
      <c r="I103" s="95">
        <v>2611.01541</v>
      </c>
      <c r="J103" s="95">
        <v>2661.7293799999998</v>
      </c>
      <c r="K103" s="95">
        <v>2288.00648</v>
      </c>
      <c r="L103" s="95">
        <v>3175.9810899999998</v>
      </c>
      <c r="M103" s="95">
        <v>1348.7859900000001</v>
      </c>
      <c r="N103" s="95">
        <v>5887.1944999999996</v>
      </c>
      <c r="O103" s="95">
        <v>2509.2421199999999</v>
      </c>
      <c r="P103" s="95">
        <v>1428.81981</v>
      </c>
      <c r="Q103" s="95">
        <v>1192.93685</v>
      </c>
      <c r="R103" s="95">
        <v>2811.87318</v>
      </c>
      <c r="S103" s="95">
        <v>2481.9141300000001</v>
      </c>
      <c r="T103" s="95">
        <v>1549.20652</v>
      </c>
      <c r="U103" s="95">
        <v>7356.1519500000004</v>
      </c>
      <c r="V103" s="95">
        <v>14268.79351</v>
      </c>
      <c r="W103" s="95">
        <v>2101.3295099999996</v>
      </c>
      <c r="X103" s="95">
        <v>1504.2868999999998</v>
      </c>
      <c r="Y103" s="95">
        <v>2144.2056299999999</v>
      </c>
      <c r="Z103" s="95">
        <v>1528.2655500000001</v>
      </c>
      <c r="AA103" s="95">
        <v>1647.0635</v>
      </c>
      <c r="AB103" s="95">
        <v>4899.9221799999996</v>
      </c>
      <c r="AC103" s="95">
        <v>4157.42922</v>
      </c>
      <c r="AD103" s="95">
        <v>756.05131000000006</v>
      </c>
      <c r="AE103" s="95">
        <v>6316.7269500000002</v>
      </c>
      <c r="AF103" s="95">
        <v>1376.8720800000001</v>
      </c>
      <c r="AG103" s="95">
        <v>2670.9327200000002</v>
      </c>
      <c r="AH103" s="95">
        <v>780.69729000000007</v>
      </c>
      <c r="AI103" s="95">
        <v>246.70253</v>
      </c>
      <c r="AJ103" s="95">
        <v>324.45312999999999</v>
      </c>
      <c r="AK103" s="95">
        <v>126.32861</v>
      </c>
      <c r="AL103" s="95">
        <v>1226.08951</v>
      </c>
      <c r="AM103" s="95">
        <v>3886.31979</v>
      </c>
      <c r="AN103" s="95">
        <v>1313.4359299999999</v>
      </c>
      <c r="AO103" s="95">
        <v>825.42687999999998</v>
      </c>
      <c r="AP103" s="95">
        <v>137940.25274</v>
      </c>
      <c r="AQ103" s="160">
        <v>5.900888521879722E-2</v>
      </c>
    </row>
    <row r="104" spans="1:43">
      <c r="A104" s="100" t="s">
        <v>738</v>
      </c>
      <c r="B104" s="95">
        <v>30456.847320000001</v>
      </c>
      <c r="C104" s="95">
        <v>10976.00288</v>
      </c>
      <c r="D104" s="95">
        <v>7238.4844199999998</v>
      </c>
      <c r="E104" s="95">
        <v>2893.5475499999998</v>
      </c>
      <c r="F104" s="95">
        <v>2786.5825800000002</v>
      </c>
      <c r="G104" s="95">
        <v>20142.881850000002</v>
      </c>
      <c r="H104" s="95">
        <v>5240.5838400000002</v>
      </c>
      <c r="I104" s="95">
        <v>4476.9864699999998</v>
      </c>
      <c r="J104" s="95">
        <v>5440.2634699999999</v>
      </c>
      <c r="K104" s="95">
        <v>3270.61555</v>
      </c>
      <c r="L104" s="95">
        <v>6094.9546</v>
      </c>
      <c r="M104" s="95">
        <v>2101.4945600000001</v>
      </c>
      <c r="N104" s="95">
        <v>8464.9055900000003</v>
      </c>
      <c r="O104" s="95">
        <v>3653.22352</v>
      </c>
      <c r="P104" s="95">
        <v>2337.7886200000003</v>
      </c>
      <c r="Q104" s="95">
        <v>4527.0610999999999</v>
      </c>
      <c r="R104" s="95">
        <v>4024.0861</v>
      </c>
      <c r="S104" s="95">
        <v>3590.3680099999997</v>
      </c>
      <c r="T104" s="95">
        <v>2957.3924200000001</v>
      </c>
      <c r="U104" s="95">
        <v>13414.13948</v>
      </c>
      <c r="V104" s="95">
        <v>24026.64431</v>
      </c>
      <c r="W104" s="95">
        <v>2711.8628599999997</v>
      </c>
      <c r="X104" s="95">
        <v>2153.3936100000001</v>
      </c>
      <c r="Y104" s="95">
        <v>3149.8903799999998</v>
      </c>
      <c r="Z104" s="95">
        <v>3342.60691</v>
      </c>
      <c r="AA104" s="95">
        <v>2591.6666600000003</v>
      </c>
      <c r="AB104" s="95">
        <v>7639.9676399999998</v>
      </c>
      <c r="AC104" s="95">
        <v>5963.9679900000001</v>
      </c>
      <c r="AD104" s="95">
        <v>2806.9081900000001</v>
      </c>
      <c r="AE104" s="95">
        <v>8160.2256100000004</v>
      </c>
      <c r="AF104" s="95">
        <v>3495.6703199999997</v>
      </c>
      <c r="AG104" s="95">
        <v>3412.3469399999999</v>
      </c>
      <c r="AH104" s="95">
        <v>2756.0059999999999</v>
      </c>
      <c r="AI104" s="95">
        <v>595.78093999999999</v>
      </c>
      <c r="AJ104" s="95">
        <v>985.55568999999991</v>
      </c>
      <c r="AK104" s="95">
        <v>422.76821999999999</v>
      </c>
      <c r="AL104" s="95">
        <v>2398.3846800000001</v>
      </c>
      <c r="AM104" s="95">
        <v>6358.1841599999998</v>
      </c>
      <c r="AN104" s="95">
        <v>4658.0397000000003</v>
      </c>
      <c r="AO104" s="95">
        <v>1934.5788300000002</v>
      </c>
      <c r="AP104" s="95">
        <v>233652.65956999999</v>
      </c>
      <c r="AQ104" s="160">
        <v>9.995329641464909E-2</v>
      </c>
    </row>
    <row r="105" spans="1:43">
      <c r="A105" s="72" t="s">
        <v>159</v>
      </c>
      <c r="B105" s="57">
        <v>395303.97227999999</v>
      </c>
      <c r="C105" s="57">
        <v>217611.18437999999</v>
      </c>
      <c r="D105" s="57">
        <v>94296.651379999981</v>
      </c>
      <c r="E105" s="57">
        <v>33475.153380000003</v>
      </c>
      <c r="F105" s="57">
        <v>47515.05255</v>
      </c>
      <c r="G105" s="57">
        <v>130747.85601000002</v>
      </c>
      <c r="H105" s="57">
        <v>38520.909010000003</v>
      </c>
      <c r="I105" s="57">
        <v>41185.101049999997</v>
      </c>
      <c r="J105" s="57">
        <v>35346.596820000006</v>
      </c>
      <c r="K105" s="57">
        <v>39401.139210000008</v>
      </c>
      <c r="L105" s="57">
        <v>26617.023600000004</v>
      </c>
      <c r="M105" s="57">
        <v>17914.741130000002</v>
      </c>
      <c r="N105" s="57">
        <v>82392.289269999994</v>
      </c>
      <c r="O105" s="57">
        <v>55851.197250000005</v>
      </c>
      <c r="P105" s="57">
        <v>29823.131699999998</v>
      </c>
      <c r="Q105" s="57">
        <v>17904.506310000001</v>
      </c>
      <c r="R105" s="57">
        <v>30442.365959999999</v>
      </c>
      <c r="S105" s="57">
        <v>49503.476679999992</v>
      </c>
      <c r="T105" s="57">
        <v>20308.093430000001</v>
      </c>
      <c r="U105" s="57">
        <v>87455.327839999998</v>
      </c>
      <c r="V105" s="57">
        <v>185546.48025999998</v>
      </c>
      <c r="W105" s="57">
        <v>31158.831450000001</v>
      </c>
      <c r="X105" s="57">
        <v>25781.885959999996</v>
      </c>
      <c r="Y105" s="57">
        <v>31551.231420000004</v>
      </c>
      <c r="Z105" s="57">
        <v>33503.310870000001</v>
      </c>
      <c r="AA105" s="57">
        <v>37362.335439999995</v>
      </c>
      <c r="AB105" s="57">
        <v>76549.357040000003</v>
      </c>
      <c r="AC105" s="57">
        <v>87702.463590000014</v>
      </c>
      <c r="AD105" s="57">
        <v>20918.124380000001</v>
      </c>
      <c r="AE105" s="57">
        <v>114222.32973</v>
      </c>
      <c r="AF105" s="57">
        <v>15645.159429999998</v>
      </c>
      <c r="AG105" s="57">
        <v>27812.29148</v>
      </c>
      <c r="AH105" s="57">
        <v>13655.44973</v>
      </c>
      <c r="AI105" s="57">
        <v>3210.4488200000001</v>
      </c>
      <c r="AJ105" s="57">
        <v>6363.13807</v>
      </c>
      <c r="AK105" s="57">
        <v>1469.2452599999999</v>
      </c>
      <c r="AL105" s="57">
        <v>26716.948149999997</v>
      </c>
      <c r="AM105" s="57">
        <v>74672.739730000001</v>
      </c>
      <c r="AN105" s="57">
        <v>22032.157080000001</v>
      </c>
      <c r="AO105" s="57">
        <v>10128.650149999999</v>
      </c>
      <c r="AP105" s="57">
        <v>2337618.3472800003</v>
      </c>
      <c r="AQ105" s="161">
        <v>1</v>
      </c>
    </row>
    <row r="106" spans="1:43">
      <c r="A106" s="54" t="s">
        <v>739</v>
      </c>
      <c r="B106" s="160">
        <v>0.16910543705304448</v>
      </c>
      <c r="C106" s="160">
        <v>9.3090980669794723E-2</v>
      </c>
      <c r="D106" s="160">
        <v>4.0338771078572949E-2</v>
      </c>
      <c r="E106" s="160">
        <v>1.4320196202665388E-2</v>
      </c>
      <c r="F106" s="160">
        <v>2.0326266092703899E-2</v>
      </c>
      <c r="G106" s="160">
        <v>5.5932079829085553E-2</v>
      </c>
      <c r="H106" s="160">
        <v>1.6478698952214359E-2</v>
      </c>
      <c r="I106" s="160">
        <v>1.7618402549724188E-2</v>
      </c>
      <c r="J106" s="160">
        <v>1.5120773184009487E-2</v>
      </c>
      <c r="K106" s="160">
        <v>1.6855248957061909E-2</v>
      </c>
      <c r="L106" s="160">
        <v>1.1386385476898301E-2</v>
      </c>
      <c r="M106" s="160">
        <v>7.6636723658698126E-3</v>
      </c>
      <c r="N106" s="160">
        <v>3.5246253677752741E-2</v>
      </c>
      <c r="O106" s="160">
        <v>2.3892350654668326E-2</v>
      </c>
      <c r="P106" s="160">
        <v>1.2757913084786281E-2</v>
      </c>
      <c r="Q106" s="160">
        <v>7.6592940549227283E-3</v>
      </c>
      <c r="R106" s="160">
        <v>1.3022812725362994E-2</v>
      </c>
      <c r="S106" s="160">
        <v>2.1176885755367688E-2</v>
      </c>
      <c r="T106" s="160">
        <v>8.6875145609761478E-3</v>
      </c>
      <c r="U106" s="160">
        <v>3.7412149824098115E-2</v>
      </c>
      <c r="V106" s="160">
        <v>7.9374154671526115E-2</v>
      </c>
      <c r="W106" s="160">
        <v>1.3329306508162768E-2</v>
      </c>
      <c r="X106" s="160">
        <v>1.1029125430162375E-2</v>
      </c>
      <c r="Y106" s="160">
        <v>1.3497169654196247E-2</v>
      </c>
      <c r="Z106" s="160">
        <v>1.4332241577836559E-2</v>
      </c>
      <c r="AA106" s="160">
        <v>1.5983077598391526E-2</v>
      </c>
      <c r="AB106" s="160">
        <v>3.274673007639211E-2</v>
      </c>
      <c r="AC106" s="160">
        <v>3.7517870995514992E-2</v>
      </c>
      <c r="AD106" s="160">
        <v>8.9484771559651104E-3</v>
      </c>
      <c r="AE106" s="160">
        <v>4.8862693887950746E-2</v>
      </c>
      <c r="AF106" s="160">
        <v>6.6927774793538687E-3</v>
      </c>
      <c r="AG106" s="160">
        <v>1.1897704136503612E-2</v>
      </c>
      <c r="AH106" s="160">
        <v>5.84160786806331E-3</v>
      </c>
      <c r="AI106" s="160">
        <v>1.3733845063868555E-3</v>
      </c>
      <c r="AJ106" s="160">
        <v>2.7220602873022463E-3</v>
      </c>
      <c r="AK106" s="160">
        <v>6.2852229993385375E-4</v>
      </c>
      <c r="AL106" s="160">
        <v>1.1429131783247351E-2</v>
      </c>
      <c r="AM106" s="160">
        <v>3.1943939786786626E-2</v>
      </c>
      <c r="AN106" s="160">
        <v>9.4250445568397085E-3</v>
      </c>
      <c r="AO106" s="160">
        <v>4.3328929899037914E-3</v>
      </c>
      <c r="AP106" s="160">
        <v>1</v>
      </c>
      <c r="AQ106" s="160"/>
    </row>
    <row r="107" spans="1:43" ht="30" customHeight="1">
      <c r="A107" s="433" t="s">
        <v>742</v>
      </c>
      <c r="B107" s="73" t="s">
        <v>67</v>
      </c>
      <c r="C107" s="73" t="s">
        <v>68</v>
      </c>
      <c r="D107" s="73" t="s">
        <v>69</v>
      </c>
      <c r="E107" s="73" t="s">
        <v>70</v>
      </c>
      <c r="F107" s="73" t="s">
        <v>71</v>
      </c>
      <c r="G107" s="73" t="s">
        <v>72</v>
      </c>
      <c r="H107" s="73" t="s">
        <v>73</v>
      </c>
      <c r="I107" s="73" t="s">
        <v>74</v>
      </c>
      <c r="J107" s="73" t="s">
        <v>75</v>
      </c>
      <c r="K107" s="73" t="s">
        <v>76</v>
      </c>
      <c r="L107" s="73" t="s">
        <v>77</v>
      </c>
      <c r="M107" s="73" t="s">
        <v>78</v>
      </c>
      <c r="N107" s="73" t="s">
        <v>79</v>
      </c>
      <c r="O107" s="73" t="s">
        <v>80</v>
      </c>
      <c r="P107" s="73" t="s">
        <v>81</v>
      </c>
      <c r="Q107" s="73" t="s">
        <v>82</v>
      </c>
      <c r="R107" s="73" t="s">
        <v>83</v>
      </c>
      <c r="S107" s="73" t="s">
        <v>84</v>
      </c>
      <c r="T107" s="73" t="s">
        <v>86</v>
      </c>
      <c r="U107" s="73" t="s">
        <v>87</v>
      </c>
      <c r="V107" s="73" t="s">
        <v>88</v>
      </c>
      <c r="W107" s="73" t="s">
        <v>89</v>
      </c>
      <c r="X107" s="73" t="s">
        <v>90</v>
      </c>
      <c r="Y107" s="73" t="s">
        <v>91</v>
      </c>
      <c r="Z107" s="73" t="s">
        <v>92</v>
      </c>
      <c r="AA107" s="73" t="s">
        <v>93</v>
      </c>
      <c r="AB107" s="73" t="s">
        <v>94</v>
      </c>
      <c r="AC107" s="73" t="s">
        <v>95</v>
      </c>
      <c r="AD107" s="73" t="s">
        <v>96</v>
      </c>
      <c r="AE107" s="73" t="s">
        <v>97</v>
      </c>
      <c r="AF107" s="73" t="s">
        <v>517</v>
      </c>
      <c r="AG107" s="73" t="s">
        <v>1295</v>
      </c>
      <c r="AH107" s="73" t="s">
        <v>1306</v>
      </c>
      <c r="AI107" s="73" t="s">
        <v>1307</v>
      </c>
      <c r="AJ107" s="73" t="s">
        <v>1317</v>
      </c>
      <c r="AK107" s="73" t="s">
        <v>1318</v>
      </c>
      <c r="AL107" s="73" t="s">
        <v>1440</v>
      </c>
      <c r="AM107" s="73" t="s">
        <v>1473</v>
      </c>
      <c r="AN107" s="73" t="s">
        <v>1474</v>
      </c>
      <c r="AO107" s="73" t="s">
        <v>1475</v>
      </c>
      <c r="AP107" s="176" t="s">
        <v>518</v>
      </c>
      <c r="AQ107" s="309" t="s">
        <v>681</v>
      </c>
    </row>
    <row r="108" spans="1:43">
      <c r="A108" s="100" t="s">
        <v>725</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160">
        <v>0</v>
      </c>
    </row>
    <row r="109" spans="1:43">
      <c r="A109" s="100" t="s">
        <v>726</v>
      </c>
      <c r="B109" s="95">
        <v>1</v>
      </c>
      <c r="C109" s="95">
        <v>2</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3</v>
      </c>
      <c r="AQ109" s="160">
        <v>2.8561608818301517E-6</v>
      </c>
    </row>
    <row r="110" spans="1:43">
      <c r="A110" s="100" t="s">
        <v>727</v>
      </c>
      <c r="B110" s="95">
        <v>1</v>
      </c>
      <c r="C110" s="95">
        <v>4</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8</v>
      </c>
      <c r="AQ110" s="160">
        <v>7.6164290182137382E-6</v>
      </c>
    </row>
    <row r="111" spans="1:43">
      <c r="A111" s="100" t="s">
        <v>728</v>
      </c>
      <c r="B111" s="95">
        <v>5</v>
      </c>
      <c r="C111" s="95">
        <v>7</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0</v>
      </c>
      <c r="V111" s="95">
        <v>0</v>
      </c>
      <c r="W111" s="95">
        <v>0</v>
      </c>
      <c r="X111" s="95">
        <v>0</v>
      </c>
      <c r="Y111" s="95">
        <v>0</v>
      </c>
      <c r="Z111" s="95">
        <v>1</v>
      </c>
      <c r="AA111" s="95">
        <v>3</v>
      </c>
      <c r="AB111" s="95">
        <v>1</v>
      </c>
      <c r="AC111" s="95">
        <v>0</v>
      </c>
      <c r="AD111" s="95">
        <v>0</v>
      </c>
      <c r="AE111" s="95">
        <v>0</v>
      </c>
      <c r="AF111" s="95">
        <v>0</v>
      </c>
      <c r="AG111" s="95">
        <v>0</v>
      </c>
      <c r="AH111" s="95">
        <v>0</v>
      </c>
      <c r="AI111" s="95">
        <v>0</v>
      </c>
      <c r="AJ111" s="95">
        <v>0</v>
      </c>
      <c r="AK111" s="95">
        <v>0</v>
      </c>
      <c r="AL111" s="95">
        <v>0</v>
      </c>
      <c r="AM111" s="95">
        <v>0</v>
      </c>
      <c r="AN111" s="95">
        <v>0</v>
      </c>
      <c r="AO111" s="95">
        <v>0</v>
      </c>
      <c r="AP111" s="95">
        <v>20</v>
      </c>
      <c r="AQ111" s="160">
        <v>1.9041072545534344E-5</v>
      </c>
    </row>
    <row r="112" spans="1:43">
      <c r="A112" s="100" t="s">
        <v>729</v>
      </c>
      <c r="B112" s="95">
        <v>20</v>
      </c>
      <c r="C112" s="95">
        <v>13</v>
      </c>
      <c r="D112" s="95">
        <v>2</v>
      </c>
      <c r="E112" s="95">
        <v>0</v>
      </c>
      <c r="F112" s="95">
        <v>5</v>
      </c>
      <c r="G112" s="95">
        <v>4</v>
      </c>
      <c r="H112" s="95">
        <v>1</v>
      </c>
      <c r="I112" s="95">
        <v>1</v>
      </c>
      <c r="J112" s="95">
        <v>2</v>
      </c>
      <c r="K112" s="95">
        <v>0</v>
      </c>
      <c r="L112" s="95">
        <v>0</v>
      </c>
      <c r="M112" s="95">
        <v>0</v>
      </c>
      <c r="N112" s="95">
        <v>2</v>
      </c>
      <c r="O112" s="95">
        <v>0</v>
      </c>
      <c r="P112" s="95">
        <v>1</v>
      </c>
      <c r="Q112" s="95">
        <v>0</v>
      </c>
      <c r="R112" s="95">
        <v>4</v>
      </c>
      <c r="S112" s="95">
        <v>0</v>
      </c>
      <c r="T112" s="95">
        <v>0</v>
      </c>
      <c r="U112" s="95">
        <v>0</v>
      </c>
      <c r="V112" s="95">
        <v>1</v>
      </c>
      <c r="W112" s="95">
        <v>0</v>
      </c>
      <c r="X112" s="95">
        <v>0</v>
      </c>
      <c r="Y112" s="95">
        <v>0</v>
      </c>
      <c r="Z112" s="95">
        <v>2</v>
      </c>
      <c r="AA112" s="95">
        <v>1</v>
      </c>
      <c r="AB112" s="95">
        <v>1</v>
      </c>
      <c r="AC112" s="95">
        <v>4</v>
      </c>
      <c r="AD112" s="95">
        <v>4</v>
      </c>
      <c r="AE112" s="95">
        <v>0</v>
      </c>
      <c r="AF112" s="95">
        <v>0</v>
      </c>
      <c r="AG112" s="95">
        <v>1</v>
      </c>
      <c r="AH112" s="95">
        <v>1</v>
      </c>
      <c r="AI112" s="95">
        <v>0</v>
      </c>
      <c r="AJ112" s="95">
        <v>1</v>
      </c>
      <c r="AK112" s="95">
        <v>0</v>
      </c>
      <c r="AL112" s="95">
        <v>0</v>
      </c>
      <c r="AM112" s="95">
        <v>4</v>
      </c>
      <c r="AN112" s="95">
        <v>2</v>
      </c>
      <c r="AO112" s="95">
        <v>0</v>
      </c>
      <c r="AP112" s="95">
        <v>77</v>
      </c>
      <c r="AQ112" s="160">
        <v>7.3308129300307234E-5</v>
      </c>
    </row>
    <row r="113" spans="1:43">
      <c r="A113" s="100" t="s">
        <v>730</v>
      </c>
      <c r="B113" s="95">
        <v>66</v>
      </c>
      <c r="C113" s="95">
        <v>39</v>
      </c>
      <c r="D113" s="95">
        <v>19</v>
      </c>
      <c r="E113" s="95">
        <v>10</v>
      </c>
      <c r="F113" s="95">
        <v>7</v>
      </c>
      <c r="G113" s="95">
        <v>5</v>
      </c>
      <c r="H113" s="95">
        <v>4</v>
      </c>
      <c r="I113" s="95">
        <v>2</v>
      </c>
      <c r="J113" s="95">
        <v>1</v>
      </c>
      <c r="K113" s="95">
        <v>1</v>
      </c>
      <c r="L113" s="95">
        <v>0</v>
      </c>
      <c r="M113" s="95">
        <v>0</v>
      </c>
      <c r="N113" s="95">
        <v>4</v>
      </c>
      <c r="O113" s="95">
        <v>10</v>
      </c>
      <c r="P113" s="95">
        <v>1</v>
      </c>
      <c r="Q113" s="95">
        <v>1</v>
      </c>
      <c r="R113" s="95">
        <v>3</v>
      </c>
      <c r="S113" s="95">
        <v>1</v>
      </c>
      <c r="T113" s="95">
        <v>3</v>
      </c>
      <c r="U113" s="95">
        <v>4</v>
      </c>
      <c r="V113" s="95">
        <v>9</v>
      </c>
      <c r="W113" s="95">
        <v>3</v>
      </c>
      <c r="X113" s="95">
        <v>3</v>
      </c>
      <c r="Y113" s="95">
        <v>2</v>
      </c>
      <c r="Z113" s="95">
        <v>2</v>
      </c>
      <c r="AA113" s="95">
        <v>3</v>
      </c>
      <c r="AB113" s="95">
        <v>12</v>
      </c>
      <c r="AC113" s="95">
        <v>8</v>
      </c>
      <c r="AD113" s="95">
        <v>5</v>
      </c>
      <c r="AE113" s="95">
        <v>9</v>
      </c>
      <c r="AF113" s="95">
        <v>0</v>
      </c>
      <c r="AG113" s="95">
        <v>0</v>
      </c>
      <c r="AH113" s="95">
        <v>0</v>
      </c>
      <c r="AI113" s="95">
        <v>0</v>
      </c>
      <c r="AJ113" s="95">
        <v>1</v>
      </c>
      <c r="AK113" s="95">
        <v>0</v>
      </c>
      <c r="AL113" s="95">
        <v>5</v>
      </c>
      <c r="AM113" s="95">
        <v>5</v>
      </c>
      <c r="AN113" s="95">
        <v>2</v>
      </c>
      <c r="AO113" s="95">
        <v>1</v>
      </c>
      <c r="AP113" s="95">
        <v>251</v>
      </c>
      <c r="AQ113" s="160">
        <v>2.3896546044645603E-4</v>
      </c>
    </row>
    <row r="114" spans="1:43">
      <c r="A114" s="100" t="s">
        <v>731</v>
      </c>
      <c r="B114" s="95">
        <v>102</v>
      </c>
      <c r="C114" s="95">
        <v>58</v>
      </c>
      <c r="D114" s="95">
        <v>29</v>
      </c>
      <c r="E114" s="95">
        <v>4</v>
      </c>
      <c r="F114" s="95">
        <v>11</v>
      </c>
      <c r="G114" s="95">
        <v>32</v>
      </c>
      <c r="H114" s="95">
        <v>5</v>
      </c>
      <c r="I114" s="95">
        <v>8</v>
      </c>
      <c r="J114" s="95">
        <v>2</v>
      </c>
      <c r="K114" s="95">
        <v>6</v>
      </c>
      <c r="L114" s="95">
        <v>4</v>
      </c>
      <c r="M114" s="95">
        <v>5</v>
      </c>
      <c r="N114" s="95">
        <v>11</v>
      </c>
      <c r="O114" s="95">
        <v>16</v>
      </c>
      <c r="P114" s="95">
        <v>6</v>
      </c>
      <c r="Q114" s="95">
        <v>2</v>
      </c>
      <c r="R114" s="95">
        <v>4</v>
      </c>
      <c r="S114" s="95">
        <v>14</v>
      </c>
      <c r="T114" s="95">
        <v>2</v>
      </c>
      <c r="U114" s="95">
        <v>16</v>
      </c>
      <c r="V114" s="95">
        <v>28</v>
      </c>
      <c r="W114" s="95">
        <v>8</v>
      </c>
      <c r="X114" s="95">
        <v>5</v>
      </c>
      <c r="Y114" s="95">
        <v>3</v>
      </c>
      <c r="Z114" s="95">
        <v>14</v>
      </c>
      <c r="AA114" s="95">
        <v>4</v>
      </c>
      <c r="AB114" s="95">
        <v>10</v>
      </c>
      <c r="AC114" s="95">
        <v>25</v>
      </c>
      <c r="AD114" s="95">
        <v>11</v>
      </c>
      <c r="AE114" s="95">
        <v>9</v>
      </c>
      <c r="AF114" s="95">
        <v>3</v>
      </c>
      <c r="AG114" s="95">
        <v>5</v>
      </c>
      <c r="AH114" s="95">
        <v>4</v>
      </c>
      <c r="AI114" s="95">
        <v>0</v>
      </c>
      <c r="AJ114" s="95">
        <v>3</v>
      </c>
      <c r="AK114" s="95">
        <v>0</v>
      </c>
      <c r="AL114" s="95">
        <v>8</v>
      </c>
      <c r="AM114" s="95">
        <v>27</v>
      </c>
      <c r="AN114" s="95">
        <v>3</v>
      </c>
      <c r="AO114" s="95">
        <v>2</v>
      </c>
      <c r="AP114" s="95">
        <v>509</v>
      </c>
      <c r="AQ114" s="160">
        <v>4.8459529628384906E-4</v>
      </c>
    </row>
    <row r="115" spans="1:43">
      <c r="A115" s="100" t="s">
        <v>732</v>
      </c>
      <c r="B115" s="95">
        <v>201</v>
      </c>
      <c r="C115" s="95">
        <v>104</v>
      </c>
      <c r="D115" s="95">
        <v>57</v>
      </c>
      <c r="E115" s="95">
        <v>22</v>
      </c>
      <c r="F115" s="95">
        <v>21</v>
      </c>
      <c r="G115" s="95">
        <v>54</v>
      </c>
      <c r="H115" s="95">
        <v>14</v>
      </c>
      <c r="I115" s="95">
        <v>15</v>
      </c>
      <c r="J115" s="95">
        <v>7</v>
      </c>
      <c r="K115" s="95">
        <v>15</v>
      </c>
      <c r="L115" s="95">
        <v>4</v>
      </c>
      <c r="M115" s="95">
        <v>7</v>
      </c>
      <c r="N115" s="95">
        <v>23</v>
      </c>
      <c r="O115" s="95">
        <v>20</v>
      </c>
      <c r="P115" s="95">
        <v>12</v>
      </c>
      <c r="Q115" s="95">
        <v>3</v>
      </c>
      <c r="R115" s="95">
        <v>5</v>
      </c>
      <c r="S115" s="95">
        <v>23</v>
      </c>
      <c r="T115" s="95">
        <v>2</v>
      </c>
      <c r="U115" s="95">
        <v>21</v>
      </c>
      <c r="V115" s="95">
        <v>68</v>
      </c>
      <c r="W115" s="95">
        <v>10</v>
      </c>
      <c r="X115" s="95">
        <v>10</v>
      </c>
      <c r="Y115" s="95">
        <v>6</v>
      </c>
      <c r="Z115" s="95">
        <v>14</v>
      </c>
      <c r="AA115" s="95">
        <v>14</v>
      </c>
      <c r="AB115" s="95">
        <v>19</v>
      </c>
      <c r="AC115" s="95">
        <v>62</v>
      </c>
      <c r="AD115" s="95">
        <v>6</v>
      </c>
      <c r="AE115" s="95">
        <v>42</v>
      </c>
      <c r="AF115" s="95">
        <v>5</v>
      </c>
      <c r="AG115" s="95">
        <v>15</v>
      </c>
      <c r="AH115" s="95">
        <v>3</v>
      </c>
      <c r="AI115" s="95">
        <v>1</v>
      </c>
      <c r="AJ115" s="95">
        <v>4</v>
      </c>
      <c r="AK115" s="95">
        <v>1</v>
      </c>
      <c r="AL115" s="95">
        <v>13</v>
      </c>
      <c r="AM115" s="95">
        <v>37</v>
      </c>
      <c r="AN115" s="95">
        <v>7</v>
      </c>
      <c r="AO115" s="95">
        <v>1</v>
      </c>
      <c r="AP115" s="95">
        <v>968</v>
      </c>
      <c r="AQ115" s="160">
        <v>9.2158791120386233E-4</v>
      </c>
    </row>
    <row r="116" spans="1:43">
      <c r="A116" s="100" t="s">
        <v>733</v>
      </c>
      <c r="B116" s="95">
        <v>200</v>
      </c>
      <c r="C116" s="95">
        <v>87</v>
      </c>
      <c r="D116" s="95">
        <v>49</v>
      </c>
      <c r="E116" s="95">
        <v>22</v>
      </c>
      <c r="F116" s="95">
        <v>34</v>
      </c>
      <c r="G116" s="95">
        <v>53</v>
      </c>
      <c r="H116" s="95">
        <v>12</v>
      </c>
      <c r="I116" s="95">
        <v>13</v>
      </c>
      <c r="J116" s="95">
        <v>9</v>
      </c>
      <c r="K116" s="95">
        <v>24</v>
      </c>
      <c r="L116" s="95">
        <v>6</v>
      </c>
      <c r="M116" s="95">
        <v>11</v>
      </c>
      <c r="N116" s="95">
        <v>34</v>
      </c>
      <c r="O116" s="95">
        <v>27</v>
      </c>
      <c r="P116" s="95">
        <v>15</v>
      </c>
      <c r="Q116" s="95">
        <v>5</v>
      </c>
      <c r="R116" s="95">
        <v>14</v>
      </c>
      <c r="S116" s="95">
        <v>20</v>
      </c>
      <c r="T116" s="95">
        <v>3</v>
      </c>
      <c r="U116" s="95">
        <v>36</v>
      </c>
      <c r="V116" s="95">
        <v>84</v>
      </c>
      <c r="W116" s="95">
        <v>21</v>
      </c>
      <c r="X116" s="95">
        <v>24</v>
      </c>
      <c r="Y116" s="95">
        <v>23</v>
      </c>
      <c r="Z116" s="95">
        <v>14</v>
      </c>
      <c r="AA116" s="95">
        <v>11</v>
      </c>
      <c r="AB116" s="95">
        <v>30</v>
      </c>
      <c r="AC116" s="95">
        <v>54</v>
      </c>
      <c r="AD116" s="95">
        <v>2</v>
      </c>
      <c r="AE116" s="95">
        <v>40</v>
      </c>
      <c r="AF116" s="95">
        <v>3</v>
      </c>
      <c r="AG116" s="95">
        <v>15</v>
      </c>
      <c r="AH116" s="95">
        <v>5</v>
      </c>
      <c r="AI116" s="95">
        <v>1</v>
      </c>
      <c r="AJ116" s="95">
        <v>3</v>
      </c>
      <c r="AK116" s="95">
        <v>2</v>
      </c>
      <c r="AL116" s="95">
        <v>17</v>
      </c>
      <c r="AM116" s="95">
        <v>41</v>
      </c>
      <c r="AN116" s="95">
        <v>10</v>
      </c>
      <c r="AO116" s="95">
        <v>8</v>
      </c>
      <c r="AP116" s="95">
        <v>1082</v>
      </c>
      <c r="AQ116" s="160">
        <v>1.030122024713408E-3</v>
      </c>
    </row>
    <row r="117" spans="1:43">
      <c r="A117" s="100" t="s">
        <v>734</v>
      </c>
      <c r="B117" s="95">
        <v>449</v>
      </c>
      <c r="C117" s="95">
        <v>194</v>
      </c>
      <c r="D117" s="95">
        <v>133</v>
      </c>
      <c r="E117" s="95">
        <v>33</v>
      </c>
      <c r="F117" s="95">
        <v>69</v>
      </c>
      <c r="G117" s="95">
        <v>126</v>
      </c>
      <c r="H117" s="95">
        <v>47</v>
      </c>
      <c r="I117" s="95">
        <v>62</v>
      </c>
      <c r="J117" s="95">
        <v>40</v>
      </c>
      <c r="K117" s="95">
        <v>67</v>
      </c>
      <c r="L117" s="95">
        <v>24</v>
      </c>
      <c r="M117" s="95">
        <v>19</v>
      </c>
      <c r="N117" s="95">
        <v>107</v>
      </c>
      <c r="O117" s="95">
        <v>81</v>
      </c>
      <c r="P117" s="95">
        <v>54</v>
      </c>
      <c r="Q117" s="95">
        <v>13</v>
      </c>
      <c r="R117" s="95">
        <v>33</v>
      </c>
      <c r="S117" s="95">
        <v>88</v>
      </c>
      <c r="T117" s="95">
        <v>20</v>
      </c>
      <c r="U117" s="95">
        <v>86</v>
      </c>
      <c r="V117" s="95">
        <v>229</v>
      </c>
      <c r="W117" s="95">
        <v>37</v>
      </c>
      <c r="X117" s="95">
        <v>42</v>
      </c>
      <c r="Y117" s="95">
        <v>53</v>
      </c>
      <c r="Z117" s="95">
        <v>36</v>
      </c>
      <c r="AA117" s="95">
        <v>28</v>
      </c>
      <c r="AB117" s="95">
        <v>92</v>
      </c>
      <c r="AC117" s="95">
        <v>129</v>
      </c>
      <c r="AD117" s="95">
        <v>17</v>
      </c>
      <c r="AE117" s="95">
        <v>126</v>
      </c>
      <c r="AF117" s="95">
        <v>17</v>
      </c>
      <c r="AG117" s="95">
        <v>24</v>
      </c>
      <c r="AH117" s="95">
        <v>10</v>
      </c>
      <c r="AI117" s="95">
        <v>5</v>
      </c>
      <c r="AJ117" s="95">
        <v>1</v>
      </c>
      <c r="AK117" s="95">
        <v>0</v>
      </c>
      <c r="AL117" s="95">
        <v>37</v>
      </c>
      <c r="AM117" s="95">
        <v>98</v>
      </c>
      <c r="AN117" s="95">
        <v>16</v>
      </c>
      <c r="AO117" s="95">
        <v>12</v>
      </c>
      <c r="AP117" s="95">
        <v>2754</v>
      </c>
      <c r="AQ117" s="160">
        <v>2.6219556895200791E-3</v>
      </c>
    </row>
    <row r="118" spans="1:43">
      <c r="A118" s="100" t="s">
        <v>735</v>
      </c>
      <c r="B118" s="95">
        <v>1243</v>
      </c>
      <c r="C118" s="95">
        <v>435</v>
      </c>
      <c r="D118" s="95">
        <v>349</v>
      </c>
      <c r="E118" s="95">
        <v>123</v>
      </c>
      <c r="F118" s="95">
        <v>161</v>
      </c>
      <c r="G118" s="95">
        <v>408</v>
      </c>
      <c r="H118" s="95">
        <v>143</v>
      </c>
      <c r="I118" s="95">
        <v>168</v>
      </c>
      <c r="J118" s="95">
        <v>139</v>
      </c>
      <c r="K118" s="95">
        <v>194</v>
      </c>
      <c r="L118" s="95">
        <v>87</v>
      </c>
      <c r="M118" s="95">
        <v>70</v>
      </c>
      <c r="N118" s="95">
        <v>365</v>
      </c>
      <c r="O118" s="95">
        <v>209</v>
      </c>
      <c r="P118" s="95">
        <v>129</v>
      </c>
      <c r="Q118" s="95">
        <v>60</v>
      </c>
      <c r="R118" s="95">
        <v>91</v>
      </c>
      <c r="S118" s="95">
        <v>235</v>
      </c>
      <c r="T118" s="95">
        <v>78</v>
      </c>
      <c r="U118" s="95">
        <v>365</v>
      </c>
      <c r="V118" s="95">
        <v>737</v>
      </c>
      <c r="W118" s="95">
        <v>119</v>
      </c>
      <c r="X118" s="95">
        <v>100</v>
      </c>
      <c r="Y118" s="95">
        <v>124</v>
      </c>
      <c r="Z118" s="95">
        <v>138</v>
      </c>
      <c r="AA118" s="95">
        <v>93</v>
      </c>
      <c r="AB118" s="95">
        <v>293</v>
      </c>
      <c r="AC118" s="95">
        <v>313</v>
      </c>
      <c r="AD118" s="95">
        <v>51</v>
      </c>
      <c r="AE118" s="95">
        <v>512</v>
      </c>
      <c r="AF118" s="95">
        <v>57</v>
      </c>
      <c r="AG118" s="95">
        <v>97</v>
      </c>
      <c r="AH118" s="95">
        <v>52</v>
      </c>
      <c r="AI118" s="95">
        <v>13</v>
      </c>
      <c r="AJ118" s="95">
        <v>11</v>
      </c>
      <c r="AK118" s="95">
        <v>3</v>
      </c>
      <c r="AL118" s="95">
        <v>109</v>
      </c>
      <c r="AM118" s="95">
        <v>275</v>
      </c>
      <c r="AN118" s="95">
        <v>82</v>
      </c>
      <c r="AO118" s="95">
        <v>31</v>
      </c>
      <c r="AP118" s="95">
        <v>8262</v>
      </c>
      <c r="AQ118" s="160">
        <v>7.8658670685602377E-3</v>
      </c>
    </row>
    <row r="119" spans="1:43">
      <c r="A119" s="100" t="s">
        <v>736</v>
      </c>
      <c r="B119" s="95">
        <v>5927</v>
      </c>
      <c r="C119" s="95">
        <v>2283</v>
      </c>
      <c r="D119" s="95">
        <v>1374</v>
      </c>
      <c r="E119" s="95">
        <v>568</v>
      </c>
      <c r="F119" s="95">
        <v>755</v>
      </c>
      <c r="G119" s="95">
        <v>2287</v>
      </c>
      <c r="H119" s="95">
        <v>828</v>
      </c>
      <c r="I119" s="95">
        <v>873</v>
      </c>
      <c r="J119" s="95">
        <v>798</v>
      </c>
      <c r="K119" s="95">
        <v>761</v>
      </c>
      <c r="L119" s="95">
        <v>644</v>
      </c>
      <c r="M119" s="95">
        <v>384</v>
      </c>
      <c r="N119" s="95">
        <v>1811</v>
      </c>
      <c r="O119" s="95">
        <v>955</v>
      </c>
      <c r="P119" s="95">
        <v>577</v>
      </c>
      <c r="Q119" s="95">
        <v>279</v>
      </c>
      <c r="R119" s="95">
        <v>521</v>
      </c>
      <c r="S119" s="95">
        <v>952</v>
      </c>
      <c r="T119" s="95">
        <v>539</v>
      </c>
      <c r="U119" s="95">
        <v>1967</v>
      </c>
      <c r="V119" s="95">
        <v>4135</v>
      </c>
      <c r="W119" s="95">
        <v>634</v>
      </c>
      <c r="X119" s="95">
        <v>438</v>
      </c>
      <c r="Y119" s="95">
        <v>744</v>
      </c>
      <c r="Z119" s="95">
        <v>467</v>
      </c>
      <c r="AA119" s="95">
        <v>509</v>
      </c>
      <c r="AB119" s="95">
        <v>1522</v>
      </c>
      <c r="AC119" s="95">
        <v>1430</v>
      </c>
      <c r="AD119" s="95">
        <v>252</v>
      </c>
      <c r="AE119" s="95">
        <v>2889</v>
      </c>
      <c r="AF119" s="95">
        <v>314</v>
      </c>
      <c r="AG119" s="95">
        <v>661</v>
      </c>
      <c r="AH119" s="95">
        <v>228</v>
      </c>
      <c r="AI119" s="95">
        <v>67</v>
      </c>
      <c r="AJ119" s="95">
        <v>87</v>
      </c>
      <c r="AK119" s="95">
        <v>26</v>
      </c>
      <c r="AL119" s="95">
        <v>431</v>
      </c>
      <c r="AM119" s="95">
        <v>1199</v>
      </c>
      <c r="AN119" s="95">
        <v>311</v>
      </c>
      <c r="AO119" s="95">
        <v>208</v>
      </c>
      <c r="AP119" s="95">
        <v>41635</v>
      </c>
      <c r="AQ119" s="160">
        <v>3.9638752771666119E-2</v>
      </c>
    </row>
    <row r="120" spans="1:43">
      <c r="A120" s="100" t="s">
        <v>737</v>
      </c>
      <c r="B120" s="95">
        <v>4635</v>
      </c>
      <c r="C120" s="95">
        <v>1550</v>
      </c>
      <c r="D120" s="95">
        <v>750</v>
      </c>
      <c r="E120" s="95">
        <v>347</v>
      </c>
      <c r="F120" s="95">
        <v>416</v>
      </c>
      <c r="G120" s="95">
        <v>1702</v>
      </c>
      <c r="H120" s="95">
        <v>577</v>
      </c>
      <c r="I120" s="95">
        <v>526</v>
      </c>
      <c r="J120" s="95">
        <v>553</v>
      </c>
      <c r="K120" s="95">
        <v>462</v>
      </c>
      <c r="L120" s="95">
        <v>662</v>
      </c>
      <c r="M120" s="95">
        <v>274</v>
      </c>
      <c r="N120" s="95">
        <v>1205</v>
      </c>
      <c r="O120" s="95">
        <v>509</v>
      </c>
      <c r="P120" s="95">
        <v>294</v>
      </c>
      <c r="Q120" s="95">
        <v>249</v>
      </c>
      <c r="R120" s="95">
        <v>582</v>
      </c>
      <c r="S120" s="95">
        <v>510</v>
      </c>
      <c r="T120" s="95">
        <v>322</v>
      </c>
      <c r="U120" s="95">
        <v>1518</v>
      </c>
      <c r="V120" s="95">
        <v>2941</v>
      </c>
      <c r="W120" s="95">
        <v>422</v>
      </c>
      <c r="X120" s="95">
        <v>319</v>
      </c>
      <c r="Y120" s="95">
        <v>440</v>
      </c>
      <c r="Z120" s="95">
        <v>325</v>
      </c>
      <c r="AA120" s="95">
        <v>335</v>
      </c>
      <c r="AB120" s="95">
        <v>1014</v>
      </c>
      <c r="AC120" s="95">
        <v>872</v>
      </c>
      <c r="AD120" s="95">
        <v>157</v>
      </c>
      <c r="AE120" s="95">
        <v>1255</v>
      </c>
      <c r="AF120" s="95">
        <v>290</v>
      </c>
      <c r="AG120" s="95">
        <v>541</v>
      </c>
      <c r="AH120" s="95">
        <v>160</v>
      </c>
      <c r="AI120" s="95">
        <v>51</v>
      </c>
      <c r="AJ120" s="95">
        <v>66</v>
      </c>
      <c r="AK120" s="95">
        <v>27</v>
      </c>
      <c r="AL120" s="95">
        <v>249</v>
      </c>
      <c r="AM120" s="95">
        <v>797</v>
      </c>
      <c r="AN120" s="95">
        <v>272</v>
      </c>
      <c r="AO120" s="95">
        <v>168</v>
      </c>
      <c r="AP120" s="95">
        <v>28344</v>
      </c>
      <c r="AQ120" s="160">
        <v>2.6985008011531274E-2</v>
      </c>
    </row>
    <row r="121" spans="1:43">
      <c r="A121" s="100" t="s">
        <v>738</v>
      </c>
      <c r="B121" s="95">
        <v>189278</v>
      </c>
      <c r="C121" s="95">
        <v>88801</v>
      </c>
      <c r="D121" s="95">
        <v>31497</v>
      </c>
      <c r="E121" s="95">
        <v>14042</v>
      </c>
      <c r="F121" s="95">
        <v>11331</v>
      </c>
      <c r="G121" s="95">
        <v>40481</v>
      </c>
      <c r="H121" s="95">
        <v>18239</v>
      </c>
      <c r="I121" s="95">
        <v>18540</v>
      </c>
      <c r="J121" s="95">
        <v>24862</v>
      </c>
      <c r="K121" s="95">
        <v>12935</v>
      </c>
      <c r="L121" s="95">
        <v>18689</v>
      </c>
      <c r="M121" s="95">
        <v>11475</v>
      </c>
      <c r="N121" s="95">
        <v>24625</v>
      </c>
      <c r="O121" s="95">
        <v>15554</v>
      </c>
      <c r="P121" s="95">
        <v>10684</v>
      </c>
      <c r="Q121" s="95">
        <v>29850</v>
      </c>
      <c r="R121" s="95">
        <v>13469</v>
      </c>
      <c r="S121" s="95">
        <v>16367</v>
      </c>
      <c r="T121" s="95">
        <v>9337</v>
      </c>
      <c r="U121" s="95">
        <v>29931</v>
      </c>
      <c r="V121" s="95">
        <v>44526</v>
      </c>
      <c r="W121" s="95">
        <v>14166</v>
      </c>
      <c r="X121" s="95">
        <v>13655</v>
      </c>
      <c r="Y121" s="95">
        <v>14405</v>
      </c>
      <c r="Z121" s="95">
        <v>18478</v>
      </c>
      <c r="AA121" s="95">
        <v>8734</v>
      </c>
      <c r="AB121" s="95">
        <v>28617</v>
      </c>
      <c r="AC121" s="95">
        <v>37969</v>
      </c>
      <c r="AD121" s="95">
        <v>26543</v>
      </c>
      <c r="AE121" s="95">
        <v>25339</v>
      </c>
      <c r="AF121" s="95">
        <v>7426</v>
      </c>
      <c r="AG121" s="95">
        <v>7161</v>
      </c>
      <c r="AH121" s="95">
        <v>17443</v>
      </c>
      <c r="AI121" s="95">
        <v>4952</v>
      </c>
      <c r="AJ121" s="95">
        <v>4583</v>
      </c>
      <c r="AK121" s="95">
        <v>3745</v>
      </c>
      <c r="AL121" s="95">
        <v>15059</v>
      </c>
      <c r="AM121" s="95">
        <v>18583</v>
      </c>
      <c r="AN121" s="95">
        <v>20758</v>
      </c>
      <c r="AO121" s="95">
        <v>4319</v>
      </c>
      <c r="AP121" s="95">
        <v>966448</v>
      </c>
      <c r="AQ121" s="160">
        <v>0.92011032397432879</v>
      </c>
    </row>
    <row r="122" spans="1:43">
      <c r="A122" s="72" t="s">
        <v>159</v>
      </c>
      <c r="B122" s="57">
        <v>202128</v>
      </c>
      <c r="C122" s="57">
        <v>93577</v>
      </c>
      <c r="D122" s="57">
        <v>34260</v>
      </c>
      <c r="E122" s="57">
        <v>15171</v>
      </c>
      <c r="F122" s="57">
        <v>12810</v>
      </c>
      <c r="G122" s="57">
        <v>45154</v>
      </c>
      <c r="H122" s="57">
        <v>19870</v>
      </c>
      <c r="I122" s="57">
        <v>20208</v>
      </c>
      <c r="J122" s="57">
        <v>26413</v>
      </c>
      <c r="K122" s="57">
        <v>14465</v>
      </c>
      <c r="L122" s="57">
        <v>20120</v>
      </c>
      <c r="M122" s="57">
        <v>12245</v>
      </c>
      <c r="N122" s="57">
        <v>28187</v>
      </c>
      <c r="O122" s="57">
        <v>17382</v>
      </c>
      <c r="P122" s="57">
        <v>11773</v>
      </c>
      <c r="Q122" s="57">
        <v>30463</v>
      </c>
      <c r="R122" s="57">
        <v>14726</v>
      </c>
      <c r="S122" s="57">
        <v>18210</v>
      </c>
      <c r="T122" s="57">
        <v>10306</v>
      </c>
      <c r="U122" s="57">
        <v>33944</v>
      </c>
      <c r="V122" s="57">
        <v>52758</v>
      </c>
      <c r="W122" s="57">
        <v>15420</v>
      </c>
      <c r="X122" s="57">
        <v>14596</v>
      </c>
      <c r="Y122" s="57">
        <v>15800</v>
      </c>
      <c r="Z122" s="57">
        <v>19491</v>
      </c>
      <c r="AA122" s="57">
        <v>9736</v>
      </c>
      <c r="AB122" s="57">
        <v>31611</v>
      </c>
      <c r="AC122" s="57">
        <v>40866</v>
      </c>
      <c r="AD122" s="57">
        <v>27048</v>
      </c>
      <c r="AE122" s="57">
        <v>30221</v>
      </c>
      <c r="AF122" s="57">
        <v>8115</v>
      </c>
      <c r="AG122" s="57">
        <v>8520</v>
      </c>
      <c r="AH122" s="57">
        <v>17906</v>
      </c>
      <c r="AI122" s="57">
        <v>5090</v>
      </c>
      <c r="AJ122" s="57">
        <v>4760</v>
      </c>
      <c r="AK122" s="57">
        <v>3804</v>
      </c>
      <c r="AL122" s="57">
        <v>15928</v>
      </c>
      <c r="AM122" s="57">
        <v>21066</v>
      </c>
      <c r="AN122" s="57">
        <v>21463</v>
      </c>
      <c r="AO122" s="57">
        <v>4750</v>
      </c>
      <c r="AP122" s="57">
        <v>1050361</v>
      </c>
      <c r="AQ122" s="161">
        <v>1</v>
      </c>
    </row>
    <row r="123" spans="1:43">
      <c r="A123" s="54" t="s">
        <v>739</v>
      </c>
      <c r="B123" s="160">
        <v>0.1924366955741883</v>
      </c>
      <c r="C123" s="160">
        <v>8.9090322279673367E-2</v>
      </c>
      <c r="D123" s="160">
        <v>3.261735727050033E-2</v>
      </c>
      <c r="E123" s="160">
        <v>1.4443605579415077E-2</v>
      </c>
      <c r="F123" s="160">
        <v>1.2195806965414748E-2</v>
      </c>
      <c r="G123" s="160">
        <v>4.298902948605289E-2</v>
      </c>
      <c r="H123" s="160">
        <v>1.8917305573988373E-2</v>
      </c>
      <c r="I123" s="160">
        <v>1.9239099700007901E-2</v>
      </c>
      <c r="J123" s="160">
        <v>2.5146592457259934E-2</v>
      </c>
      <c r="K123" s="160">
        <v>1.3771455718557715E-2</v>
      </c>
      <c r="L123" s="160">
        <v>1.9155318980807551E-2</v>
      </c>
      <c r="M123" s="160">
        <v>1.1657896666003403E-2</v>
      </c>
      <c r="N123" s="160">
        <v>2.6835535592048827E-2</v>
      </c>
      <c r="O123" s="160">
        <v>1.6548596149323899E-2</v>
      </c>
      <c r="P123" s="160">
        <v>1.1208527353928792E-2</v>
      </c>
      <c r="Q123" s="160">
        <v>2.9002409647730636E-2</v>
      </c>
      <c r="R123" s="160">
        <v>1.4019941715276938E-2</v>
      </c>
      <c r="S123" s="160">
        <v>1.7336896552709022E-2</v>
      </c>
      <c r="T123" s="160">
        <v>9.8118646827138473E-3</v>
      </c>
      <c r="U123" s="160">
        <v>3.2316508324280888E-2</v>
      </c>
      <c r="V123" s="160">
        <v>5.0228445267865046E-2</v>
      </c>
      <c r="W123" s="160">
        <v>1.468066693260698E-2</v>
      </c>
      <c r="X123" s="160">
        <v>1.3896174743730965E-2</v>
      </c>
      <c r="Y123" s="160">
        <v>1.5042447310972132E-2</v>
      </c>
      <c r="Z123" s="160">
        <v>1.8556477249250497E-2</v>
      </c>
      <c r="AA123" s="160">
        <v>9.2691941151661194E-3</v>
      </c>
      <c r="AB123" s="160">
        <v>3.0095367211844307E-2</v>
      </c>
      <c r="AC123" s="160">
        <v>3.8906623532290324E-2</v>
      </c>
      <c r="AD123" s="160">
        <v>2.5751146510580646E-2</v>
      </c>
      <c r="AE123" s="160">
        <v>2.877201266992967E-2</v>
      </c>
      <c r="AF123" s="160">
        <v>7.7259151853505603E-3</v>
      </c>
      <c r="AG123" s="160">
        <v>8.1114969043976307E-3</v>
      </c>
      <c r="AH123" s="160">
        <v>1.7047472250016901E-2</v>
      </c>
      <c r="AI123" s="160">
        <v>4.845952962838491E-3</v>
      </c>
      <c r="AJ123" s="160">
        <v>4.5317752658371744E-3</v>
      </c>
      <c r="AK123" s="160">
        <v>3.6216119981606325E-3</v>
      </c>
      <c r="AL123" s="160">
        <v>1.5164310175263552E-2</v>
      </c>
      <c r="AM123" s="160">
        <v>2.0055961712211325E-2</v>
      </c>
      <c r="AN123" s="160">
        <v>2.0433927002240181E-2</v>
      </c>
      <c r="AO123" s="160">
        <v>4.522254729564407E-3</v>
      </c>
      <c r="AP123" s="160">
        <v>1</v>
      </c>
      <c r="AQ123" s="160"/>
    </row>
    <row r="124" spans="1:43" ht="15.75" thickBot="1">
      <c r="A124" s="529"/>
      <c r="B124" s="530"/>
      <c r="C124" s="530"/>
      <c r="D124" s="530"/>
      <c r="E124" s="530"/>
      <c r="F124" s="530"/>
      <c r="G124" s="531"/>
      <c r="H124" s="531"/>
      <c r="I124" s="531"/>
      <c r="J124" s="531"/>
      <c r="K124" s="531"/>
      <c r="L124" s="530"/>
      <c r="M124" s="530"/>
      <c r="N124" s="530"/>
      <c r="O124" s="530"/>
      <c r="P124" s="530"/>
      <c r="Q124" s="530"/>
      <c r="R124" s="530"/>
      <c r="S124" s="530"/>
      <c r="T124" s="530"/>
      <c r="U124" s="532"/>
      <c r="V124" s="532"/>
      <c r="W124" s="532"/>
      <c r="X124" s="532"/>
      <c r="Y124" s="532"/>
      <c r="Z124" s="532"/>
      <c r="AA124" s="532"/>
      <c r="AB124" s="532"/>
      <c r="AC124" s="532"/>
      <c r="AD124" s="533"/>
      <c r="AE124" s="533"/>
      <c r="AF124" s="533"/>
      <c r="AG124" s="533"/>
      <c r="AH124" s="533"/>
      <c r="AI124" s="533"/>
      <c r="AJ124" s="533"/>
      <c r="AK124" s="533"/>
      <c r="AL124" s="533"/>
      <c r="AM124" s="533"/>
      <c r="AN124" s="533"/>
      <c r="AO124" s="533"/>
      <c r="AP124" s="533"/>
      <c r="AQ124" s="533"/>
    </row>
    <row r="125" spans="1:43" ht="15" customHeight="1">
      <c r="A125" s="758" t="s">
        <v>1421</v>
      </c>
      <c r="B125" s="758"/>
      <c r="C125" s="758"/>
      <c r="D125" s="758"/>
      <c r="E125" s="758"/>
      <c r="F125" s="758"/>
      <c r="G125" s="758"/>
      <c r="H125" s="758"/>
      <c r="I125" s="758"/>
      <c r="J125" s="758"/>
      <c r="K125" s="758"/>
      <c r="L125" s="758"/>
      <c r="M125" s="758"/>
      <c r="N125" s="758"/>
      <c r="O125" s="758"/>
      <c r="P125" s="758"/>
      <c r="Q125" s="758"/>
      <c r="R125" s="758"/>
      <c r="S125" s="758"/>
      <c r="T125" s="758"/>
      <c r="U125" s="758"/>
      <c r="V125" s="758"/>
      <c r="W125" s="758"/>
      <c r="X125" s="758"/>
      <c r="Y125" s="758"/>
      <c r="Z125" s="758"/>
      <c r="AA125" s="758"/>
      <c r="AB125" s="758"/>
      <c r="AC125" s="758"/>
      <c r="AD125" s="758"/>
      <c r="AE125" s="758"/>
      <c r="AF125" s="758"/>
      <c r="AG125" s="758"/>
      <c r="AH125" s="758"/>
      <c r="AI125" s="758"/>
      <c r="AJ125" s="758"/>
      <c r="AK125" s="758"/>
      <c r="AL125" s="758"/>
      <c r="AM125" s="758"/>
      <c r="AN125" s="758"/>
      <c r="AO125" s="758"/>
      <c r="AP125" s="758"/>
      <c r="AQ125" s="758"/>
    </row>
    <row r="126" spans="1:43">
      <c r="A126" s="209"/>
      <c r="B126" s="210"/>
      <c r="C126" s="210"/>
      <c r="D126" s="210"/>
      <c r="E126" s="210"/>
      <c r="F126" s="210"/>
      <c r="G126" s="210"/>
      <c r="H126" s="210"/>
      <c r="I126" s="210"/>
      <c r="J126" s="210"/>
      <c r="K126" s="210"/>
      <c r="L126" s="210"/>
      <c r="M126" s="210"/>
      <c r="N126" s="210"/>
      <c r="O126" s="210"/>
      <c r="P126" s="210"/>
      <c r="Q126" s="210"/>
      <c r="R126" s="210"/>
      <c r="S126" s="210"/>
      <c r="T126" s="210"/>
      <c r="U126" s="11"/>
      <c r="V126" s="11"/>
      <c r="W126" s="11"/>
      <c r="X126" s="11"/>
      <c r="Y126" s="11"/>
      <c r="Z126" s="11"/>
      <c r="AA126" s="11"/>
      <c r="AB126" s="11"/>
      <c r="AC126" s="11"/>
    </row>
    <row r="127" spans="1:43" ht="30" customHeight="1">
      <c r="A127" s="711" t="s">
        <v>961</v>
      </c>
      <c r="B127" s="711"/>
      <c r="C127" s="711"/>
      <c r="D127" s="711"/>
      <c r="E127" s="711"/>
      <c r="F127" s="711"/>
      <c r="G127" s="711"/>
      <c r="H127" s="711"/>
      <c r="I127" s="711"/>
      <c r="J127" s="711"/>
      <c r="K127" s="711"/>
      <c r="L127" s="711"/>
      <c r="M127" s="711"/>
      <c r="N127" s="711"/>
      <c r="O127" s="711"/>
      <c r="P127" s="711"/>
      <c r="Q127" s="711"/>
      <c r="R127" s="711"/>
      <c r="S127" s="711"/>
      <c r="T127" s="711"/>
      <c r="U127" s="711"/>
      <c r="V127" s="711"/>
      <c r="W127" s="711"/>
      <c r="X127" s="711"/>
      <c r="Y127" s="711"/>
      <c r="Z127" s="711"/>
      <c r="AA127" s="711"/>
      <c r="AB127" s="711"/>
      <c r="AC127" s="711"/>
      <c r="AD127" s="711"/>
      <c r="AE127" s="711"/>
      <c r="AF127" s="711"/>
      <c r="AG127" s="711"/>
      <c r="AH127" s="711"/>
      <c r="AI127" s="711"/>
      <c r="AJ127" s="711"/>
      <c r="AK127" s="711"/>
      <c r="AL127" s="711"/>
      <c r="AM127" s="711"/>
      <c r="AN127" s="711"/>
      <c r="AO127" s="711"/>
      <c r="AP127" s="711"/>
      <c r="AQ127" s="711"/>
    </row>
    <row r="128" spans="1:43" ht="18">
      <c r="A128" s="712" t="s">
        <v>1008</v>
      </c>
      <c r="B128" s="712"/>
      <c r="C128" s="712"/>
      <c r="D128" s="712"/>
      <c r="E128" s="712"/>
      <c r="F128" s="712"/>
      <c r="G128" s="712"/>
      <c r="H128" s="712"/>
      <c r="I128" s="712"/>
      <c r="J128" s="712"/>
      <c r="K128" s="712"/>
      <c r="L128" s="712"/>
      <c r="M128" s="712"/>
      <c r="N128" s="712"/>
      <c r="O128" s="712"/>
      <c r="P128" s="712"/>
      <c r="Q128" s="712"/>
      <c r="R128" s="712"/>
      <c r="S128" s="712"/>
      <c r="T128" s="712"/>
      <c r="U128" s="712"/>
      <c r="V128" s="712"/>
      <c r="W128" s="712"/>
      <c r="X128" s="712"/>
      <c r="Y128" s="712"/>
      <c r="Z128" s="712"/>
      <c r="AA128" s="712"/>
      <c r="AB128" s="712"/>
      <c r="AC128" s="712"/>
      <c r="AD128" s="712"/>
      <c r="AE128" s="712"/>
      <c r="AF128" s="712"/>
      <c r="AG128" s="712"/>
      <c r="AH128" s="712"/>
      <c r="AI128" s="712"/>
      <c r="AJ128" s="712"/>
      <c r="AK128" s="712"/>
      <c r="AL128" s="712"/>
      <c r="AM128" s="712"/>
      <c r="AN128" s="712"/>
      <c r="AO128" s="712"/>
      <c r="AP128" s="712"/>
      <c r="AQ128" s="712"/>
    </row>
    <row r="129" spans="1:43" ht="18">
      <c r="A129" s="712" t="s">
        <v>1519</v>
      </c>
      <c r="B129" s="712"/>
      <c r="C129" s="712"/>
      <c r="D129" s="712"/>
      <c r="E129" s="712"/>
      <c r="F129" s="712"/>
      <c r="G129" s="712"/>
      <c r="H129" s="712"/>
      <c r="I129" s="712"/>
      <c r="J129" s="712"/>
      <c r="K129" s="712"/>
      <c r="L129" s="712"/>
      <c r="M129" s="712"/>
      <c r="N129" s="712"/>
      <c r="O129" s="712"/>
      <c r="P129" s="712"/>
      <c r="Q129" s="712"/>
      <c r="R129" s="712"/>
      <c r="S129" s="712"/>
      <c r="T129" s="712"/>
      <c r="U129" s="712"/>
      <c r="V129" s="712"/>
      <c r="W129" s="712"/>
      <c r="X129" s="712"/>
      <c r="Y129" s="712"/>
      <c r="Z129" s="712"/>
      <c r="AA129" s="712"/>
      <c r="AB129" s="712"/>
      <c r="AC129" s="712"/>
      <c r="AD129" s="712"/>
      <c r="AE129" s="712"/>
      <c r="AF129" s="712"/>
      <c r="AG129" s="712"/>
      <c r="AH129" s="712"/>
      <c r="AI129" s="712"/>
      <c r="AJ129" s="712"/>
      <c r="AK129" s="712"/>
      <c r="AL129" s="712"/>
      <c r="AM129" s="712"/>
      <c r="AN129" s="712"/>
      <c r="AO129" s="712"/>
      <c r="AP129" s="712"/>
      <c r="AQ129" s="712"/>
    </row>
    <row r="130" spans="1:43" ht="30" customHeight="1">
      <c r="A130" s="716" t="s">
        <v>511</v>
      </c>
      <c r="B130" s="716"/>
      <c r="C130" s="716"/>
      <c r="D130" s="716"/>
      <c r="E130" s="716"/>
      <c r="F130" s="716"/>
      <c r="G130" s="716"/>
      <c r="H130" s="716"/>
      <c r="I130" s="716"/>
      <c r="J130" s="716"/>
      <c r="K130" s="716"/>
      <c r="L130" s="716"/>
      <c r="M130" s="716"/>
      <c r="N130" s="716"/>
      <c r="O130" s="716"/>
      <c r="P130" s="716"/>
      <c r="Q130" s="716"/>
      <c r="R130" s="716"/>
      <c r="S130" s="716"/>
      <c r="T130" s="716"/>
      <c r="U130" s="716"/>
      <c r="V130" s="716"/>
      <c r="W130" s="716"/>
      <c r="X130" s="716"/>
      <c r="Y130" s="716"/>
      <c r="Z130" s="716"/>
      <c r="AA130" s="716"/>
      <c r="AB130" s="716"/>
      <c r="AC130" s="716"/>
      <c r="AD130" s="716"/>
      <c r="AE130" s="716"/>
      <c r="AF130" s="716"/>
      <c r="AG130" s="716"/>
      <c r="AH130" s="716"/>
      <c r="AI130" s="716"/>
      <c r="AJ130" s="716"/>
      <c r="AK130" s="716"/>
      <c r="AL130" s="716"/>
      <c r="AM130" s="716"/>
      <c r="AN130" s="716"/>
      <c r="AO130" s="716"/>
      <c r="AP130" s="716"/>
      <c r="AQ130" s="716"/>
    </row>
    <row r="131" spans="1:43">
      <c r="A131" s="213"/>
      <c r="B131" s="11"/>
      <c r="C131" s="11"/>
      <c r="D131" s="11"/>
      <c r="E131" s="11"/>
      <c r="F131" s="11"/>
      <c r="G131" s="11"/>
      <c r="H131" s="11"/>
      <c r="I131" s="11"/>
      <c r="J131" s="11"/>
      <c r="K131" s="11"/>
      <c r="L131" s="11"/>
      <c r="M131" s="11"/>
      <c r="N131" s="11"/>
      <c r="O131" s="11"/>
      <c r="P131" s="11"/>
      <c r="Q131" s="11"/>
      <c r="R131" s="11"/>
      <c r="S131" s="11"/>
      <c r="T131" s="211"/>
      <c r="U131" s="98"/>
      <c r="V131" s="11"/>
      <c r="W131" s="11"/>
      <c r="X131" s="11"/>
      <c r="Y131" s="11"/>
      <c r="Z131" s="11"/>
      <c r="AA131" s="11"/>
      <c r="AB131" s="11"/>
      <c r="AC131" s="11"/>
    </row>
    <row r="132" spans="1:43" ht="30" customHeight="1">
      <c r="A132" s="72" t="s">
        <v>723</v>
      </c>
      <c r="B132" s="73" t="s">
        <v>67</v>
      </c>
      <c r="C132" s="73" t="s">
        <v>68</v>
      </c>
      <c r="D132" s="73" t="s">
        <v>69</v>
      </c>
      <c r="E132" s="73" t="s">
        <v>70</v>
      </c>
      <c r="F132" s="73" t="s">
        <v>71</v>
      </c>
      <c r="G132" s="73" t="s">
        <v>72</v>
      </c>
      <c r="H132" s="73" t="s">
        <v>73</v>
      </c>
      <c r="I132" s="73" t="s">
        <v>74</v>
      </c>
      <c r="J132" s="73" t="s">
        <v>75</v>
      </c>
      <c r="K132" s="73" t="s">
        <v>76</v>
      </c>
      <c r="L132" s="73" t="s">
        <v>77</v>
      </c>
      <c r="M132" s="73" t="s">
        <v>78</v>
      </c>
      <c r="N132" s="73" t="s">
        <v>79</v>
      </c>
      <c r="O132" s="73" t="s">
        <v>80</v>
      </c>
      <c r="P132" s="73" t="s">
        <v>81</v>
      </c>
      <c r="Q132" s="73" t="s">
        <v>82</v>
      </c>
      <c r="R132" s="73" t="s">
        <v>83</v>
      </c>
      <c r="S132" s="73" t="s">
        <v>84</v>
      </c>
      <c r="T132" s="73" t="s">
        <v>86</v>
      </c>
      <c r="U132" s="73" t="s">
        <v>87</v>
      </c>
      <c r="V132" s="73" t="s">
        <v>88</v>
      </c>
      <c r="W132" s="73" t="s">
        <v>89</v>
      </c>
      <c r="X132" s="73" t="s">
        <v>90</v>
      </c>
      <c r="Y132" s="73" t="s">
        <v>91</v>
      </c>
      <c r="Z132" s="73" t="s">
        <v>92</v>
      </c>
      <c r="AA132" s="73" t="s">
        <v>93</v>
      </c>
      <c r="AB132" s="73" t="s">
        <v>94</v>
      </c>
      <c r="AC132" s="73" t="s">
        <v>95</v>
      </c>
      <c r="AD132" s="73" t="s">
        <v>96</v>
      </c>
      <c r="AE132" s="73" t="s">
        <v>97</v>
      </c>
      <c r="AF132" s="73" t="s">
        <v>517</v>
      </c>
      <c r="AG132" s="73" t="s">
        <v>1295</v>
      </c>
      <c r="AH132" s="73" t="s">
        <v>1306</v>
      </c>
      <c r="AI132" s="73" t="s">
        <v>1307</v>
      </c>
      <c r="AJ132" s="73" t="s">
        <v>1317</v>
      </c>
      <c r="AK132" s="73" t="s">
        <v>1318</v>
      </c>
      <c r="AL132" s="73" t="s">
        <v>1440</v>
      </c>
      <c r="AM132" s="73" t="s">
        <v>1473</v>
      </c>
      <c r="AN132" s="73" t="s">
        <v>1474</v>
      </c>
      <c r="AO132" s="73" t="s">
        <v>1475</v>
      </c>
      <c r="AP132" s="176" t="s">
        <v>518</v>
      </c>
      <c r="AQ132" s="309" t="s">
        <v>681</v>
      </c>
    </row>
    <row r="133" spans="1:43">
      <c r="A133" s="100" t="s">
        <v>725</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160">
        <v>0</v>
      </c>
    </row>
    <row r="134" spans="1:43">
      <c r="A134" s="100" t="s">
        <v>726</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37529.990570000002</v>
      </c>
      <c r="AQ134" s="160">
        <v>7.4009004180254677E-3</v>
      </c>
    </row>
    <row r="135" spans="1:43">
      <c r="A135" s="100" t="s">
        <v>727</v>
      </c>
      <c r="B135" s="95">
        <v>76796.00009999999</v>
      </c>
      <c r="C135" s="95">
        <v>72920.838400000008</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14444.5</v>
      </c>
      <c r="AB135" s="95">
        <v>0</v>
      </c>
      <c r="AC135" s="95">
        <v>0</v>
      </c>
      <c r="AD135" s="95">
        <v>4000</v>
      </c>
      <c r="AE135" s="95">
        <v>0</v>
      </c>
      <c r="AF135" s="95">
        <v>0</v>
      </c>
      <c r="AG135" s="95">
        <v>0</v>
      </c>
      <c r="AH135" s="95">
        <v>0</v>
      </c>
      <c r="AI135" s="95">
        <v>0</v>
      </c>
      <c r="AJ135" s="95">
        <v>0</v>
      </c>
      <c r="AK135" s="95">
        <v>0</v>
      </c>
      <c r="AL135" s="95">
        <v>0</v>
      </c>
      <c r="AM135" s="95">
        <v>8500</v>
      </c>
      <c r="AN135" s="95">
        <v>4000</v>
      </c>
      <c r="AO135" s="95">
        <v>0</v>
      </c>
      <c r="AP135" s="95">
        <v>212672.78812000001</v>
      </c>
      <c r="AQ135" s="160">
        <v>4.1938996056080001E-2</v>
      </c>
    </row>
    <row r="136" spans="1:43">
      <c r="A136" s="100" t="s">
        <v>728</v>
      </c>
      <c r="B136" s="95">
        <v>117353.76779000001</v>
      </c>
      <c r="C136" s="95">
        <v>82118.526239999992</v>
      </c>
      <c r="D136" s="95">
        <v>45785.348619999997</v>
      </c>
      <c r="E136" s="95">
        <v>8793.0986699999994</v>
      </c>
      <c r="F136" s="95">
        <v>46954.166109999998</v>
      </c>
      <c r="G136" s="95">
        <v>8579.3733300000004</v>
      </c>
      <c r="H136" s="95">
        <v>17100.477300000002</v>
      </c>
      <c r="I136" s="95">
        <v>8727.5408399999997</v>
      </c>
      <c r="J136" s="95">
        <v>15372.586070000001</v>
      </c>
      <c r="K136" s="95">
        <v>2058</v>
      </c>
      <c r="L136" s="95">
        <v>2000</v>
      </c>
      <c r="M136" s="95">
        <v>0</v>
      </c>
      <c r="N136" s="95">
        <v>3683.3</v>
      </c>
      <c r="O136" s="95">
        <v>4876.3999999999996</v>
      </c>
      <c r="P136" s="95">
        <v>1685.2205800000002</v>
      </c>
      <c r="Q136" s="95">
        <v>4500</v>
      </c>
      <c r="R136" s="95">
        <v>0</v>
      </c>
      <c r="S136" s="95">
        <v>3457.3382299999998</v>
      </c>
      <c r="T136" s="95">
        <v>0</v>
      </c>
      <c r="U136" s="95">
        <v>5024</v>
      </c>
      <c r="V136" s="95">
        <v>0</v>
      </c>
      <c r="W136" s="95">
        <v>7312.8981699999995</v>
      </c>
      <c r="X136" s="95">
        <v>23325.712</v>
      </c>
      <c r="Y136" s="95">
        <v>1507.1</v>
      </c>
      <c r="Z136" s="95">
        <v>46164.021059999999</v>
      </c>
      <c r="AA136" s="95">
        <v>9062</v>
      </c>
      <c r="AB136" s="95">
        <v>11375.718699999999</v>
      </c>
      <c r="AC136" s="95">
        <v>11913.91491</v>
      </c>
      <c r="AD136" s="95">
        <v>0</v>
      </c>
      <c r="AE136" s="95">
        <v>5076.4019500000004</v>
      </c>
      <c r="AF136" s="95">
        <v>0</v>
      </c>
      <c r="AG136" s="95">
        <v>0</v>
      </c>
      <c r="AH136" s="95">
        <v>0</v>
      </c>
      <c r="AI136" s="95">
        <v>0</v>
      </c>
      <c r="AJ136" s="95">
        <v>6711</v>
      </c>
      <c r="AK136" s="95">
        <v>0</v>
      </c>
      <c r="AL136" s="95">
        <v>0</v>
      </c>
      <c r="AM136" s="95">
        <v>3400</v>
      </c>
      <c r="AN136" s="95">
        <v>0</v>
      </c>
      <c r="AO136" s="95">
        <v>0</v>
      </c>
      <c r="AP136" s="95">
        <v>503917.91057000001</v>
      </c>
      <c r="AQ136" s="160">
        <v>9.9372427713030273E-2</v>
      </c>
    </row>
    <row r="137" spans="1:43">
      <c r="A137" s="100" t="s">
        <v>729</v>
      </c>
      <c r="B137" s="95">
        <v>123124.92604000001</v>
      </c>
      <c r="C137" s="95">
        <v>97923.335810000004</v>
      </c>
      <c r="D137" s="95">
        <v>46739.14157</v>
      </c>
      <c r="E137" s="95">
        <v>8283.9214699999993</v>
      </c>
      <c r="F137" s="95">
        <v>26836.41027</v>
      </c>
      <c r="G137" s="95">
        <v>12331.9267</v>
      </c>
      <c r="H137" s="95">
        <v>20402.92885</v>
      </c>
      <c r="I137" s="95">
        <v>9803.2253199999996</v>
      </c>
      <c r="J137" s="95">
        <v>17802.361140000001</v>
      </c>
      <c r="K137" s="95">
        <v>1800</v>
      </c>
      <c r="L137" s="95">
        <v>0</v>
      </c>
      <c r="M137" s="95">
        <v>6533.1279999999997</v>
      </c>
      <c r="N137" s="95">
        <v>9692.8639999999996</v>
      </c>
      <c r="O137" s="95">
        <v>14226.952009999999</v>
      </c>
      <c r="P137" s="95">
        <v>1244.7458100000001</v>
      </c>
      <c r="Q137" s="95">
        <v>9096.9249999999993</v>
      </c>
      <c r="R137" s="95">
        <v>4000.4123100000002</v>
      </c>
      <c r="S137" s="95">
        <v>4184.6000000000004</v>
      </c>
      <c r="T137" s="95">
        <v>855.88310999999999</v>
      </c>
      <c r="U137" s="95">
        <v>8704.5933000000005</v>
      </c>
      <c r="V137" s="95">
        <v>2959.67319</v>
      </c>
      <c r="W137" s="95">
        <v>13094.068579999999</v>
      </c>
      <c r="X137" s="95">
        <v>27296.076840000002</v>
      </c>
      <c r="Y137" s="95">
        <v>1626.3119999999999</v>
      </c>
      <c r="Z137" s="95">
        <v>28312.86016</v>
      </c>
      <c r="AA137" s="95">
        <v>13057.784900000001</v>
      </c>
      <c r="AB137" s="95">
        <v>14580.7469</v>
      </c>
      <c r="AC137" s="95">
        <v>14127.409820000001</v>
      </c>
      <c r="AD137" s="95">
        <v>5727.3376200000002</v>
      </c>
      <c r="AE137" s="95">
        <v>1574.615</v>
      </c>
      <c r="AF137" s="95">
        <v>0</v>
      </c>
      <c r="AG137" s="95">
        <v>2000</v>
      </c>
      <c r="AH137" s="95">
        <v>3150</v>
      </c>
      <c r="AI137" s="95">
        <v>1372</v>
      </c>
      <c r="AJ137" s="95">
        <v>5879.9361500000005</v>
      </c>
      <c r="AK137" s="95">
        <v>0</v>
      </c>
      <c r="AL137" s="95">
        <v>5194.625</v>
      </c>
      <c r="AM137" s="95">
        <v>3734.7052999999996</v>
      </c>
      <c r="AN137" s="95">
        <v>5746.9199500000004</v>
      </c>
      <c r="AO137" s="95">
        <v>0</v>
      </c>
      <c r="AP137" s="95">
        <v>573023.35212000005</v>
      </c>
      <c r="AQ137" s="160">
        <v>0.11299999551913724</v>
      </c>
    </row>
    <row r="138" spans="1:43">
      <c r="A138" s="100" t="s">
        <v>730</v>
      </c>
      <c r="B138" s="95">
        <v>124278.99853</v>
      </c>
      <c r="C138" s="95">
        <v>105150.7718</v>
      </c>
      <c r="D138" s="95">
        <v>49180.029409999996</v>
      </c>
      <c r="E138" s="95">
        <v>15410.45795</v>
      </c>
      <c r="F138" s="95">
        <v>27627.404280000002</v>
      </c>
      <c r="G138" s="95">
        <v>16975.841700000001</v>
      </c>
      <c r="H138" s="95">
        <v>18625.76124</v>
      </c>
      <c r="I138" s="95">
        <v>18114.799219999997</v>
      </c>
      <c r="J138" s="95">
        <v>15588.537339999999</v>
      </c>
      <c r="K138" s="95">
        <v>2761.6852799999997</v>
      </c>
      <c r="L138" s="95">
        <v>3524.4942799999999</v>
      </c>
      <c r="M138" s="95">
        <v>5324.9867100000001</v>
      </c>
      <c r="N138" s="95">
        <v>19702.97769</v>
      </c>
      <c r="O138" s="95">
        <v>13494.72955</v>
      </c>
      <c r="P138" s="95">
        <v>2031</v>
      </c>
      <c r="Q138" s="95">
        <v>12618.586369999999</v>
      </c>
      <c r="R138" s="95">
        <v>7449.9747300000008</v>
      </c>
      <c r="S138" s="95">
        <v>12776.439199999999</v>
      </c>
      <c r="T138" s="95">
        <v>5265.5264800000004</v>
      </c>
      <c r="U138" s="95">
        <v>26523.70203</v>
      </c>
      <c r="V138" s="95">
        <v>10444.21624</v>
      </c>
      <c r="W138" s="95">
        <v>6983.6697800000002</v>
      </c>
      <c r="X138" s="95">
        <v>42480.747929999998</v>
      </c>
      <c r="Y138" s="95">
        <v>5412.1612800000003</v>
      </c>
      <c r="Z138" s="95">
        <v>26378.262170000002</v>
      </c>
      <c r="AA138" s="95">
        <v>7515.5745499999994</v>
      </c>
      <c r="AB138" s="95">
        <v>20608.783350000002</v>
      </c>
      <c r="AC138" s="95">
        <v>26478.14947</v>
      </c>
      <c r="AD138" s="95">
        <v>7002.79918</v>
      </c>
      <c r="AE138" s="95">
        <v>7480.79511</v>
      </c>
      <c r="AF138" s="95">
        <v>1020.37093</v>
      </c>
      <c r="AG138" s="95">
        <v>5489.3277800000005</v>
      </c>
      <c r="AH138" s="95">
        <v>6480.4737400000004</v>
      </c>
      <c r="AI138" s="95">
        <v>617.4</v>
      </c>
      <c r="AJ138" s="95">
        <v>2599.3263299999999</v>
      </c>
      <c r="AK138" s="95">
        <v>930.55304000000001</v>
      </c>
      <c r="AL138" s="95">
        <v>11446.28781</v>
      </c>
      <c r="AM138" s="95">
        <v>8454.4594699999998</v>
      </c>
      <c r="AN138" s="95">
        <v>9029.7494399999996</v>
      </c>
      <c r="AO138" s="95">
        <v>686</v>
      </c>
      <c r="AP138" s="95">
        <v>709965.81138999993</v>
      </c>
      <c r="AQ138" s="160">
        <v>0.14000499841585864</v>
      </c>
    </row>
    <row r="139" spans="1:43">
      <c r="A139" s="100" t="s">
        <v>731</v>
      </c>
      <c r="B139" s="95">
        <v>107377.80340999999</v>
      </c>
      <c r="C139" s="95">
        <v>73203.159620000006</v>
      </c>
      <c r="D139" s="95">
        <v>46466.129409999994</v>
      </c>
      <c r="E139" s="95">
        <v>6766.5382099999997</v>
      </c>
      <c r="F139" s="95">
        <v>16835.575840000001</v>
      </c>
      <c r="G139" s="95">
        <v>16989.98014</v>
      </c>
      <c r="H139" s="95">
        <v>9183.9194000000007</v>
      </c>
      <c r="I139" s="95">
        <v>11567.667079999999</v>
      </c>
      <c r="J139" s="95">
        <v>12545.839029999999</v>
      </c>
      <c r="K139" s="95">
        <v>10500.836210000001</v>
      </c>
      <c r="L139" s="95">
        <v>2918.9717599999999</v>
      </c>
      <c r="M139" s="95">
        <v>4130.7298700000001</v>
      </c>
      <c r="N139" s="95">
        <v>19665.853899999998</v>
      </c>
      <c r="O139" s="95">
        <v>10369.181699999999</v>
      </c>
      <c r="P139" s="95">
        <v>3742.66</v>
      </c>
      <c r="Q139" s="95">
        <v>5173.8249999999998</v>
      </c>
      <c r="R139" s="95">
        <v>6877.08716</v>
      </c>
      <c r="S139" s="95">
        <v>22345.478309999999</v>
      </c>
      <c r="T139" s="95">
        <v>5456.5599900000007</v>
      </c>
      <c r="U139" s="95">
        <v>25036.932870000001</v>
      </c>
      <c r="V139" s="95">
        <v>10846.48993</v>
      </c>
      <c r="W139" s="95">
        <v>11470.2379</v>
      </c>
      <c r="X139" s="95">
        <v>31476.547409999999</v>
      </c>
      <c r="Y139" s="95">
        <v>7693.4673700000003</v>
      </c>
      <c r="Z139" s="95">
        <v>22673.634730000002</v>
      </c>
      <c r="AA139" s="95">
        <v>6562.7751900000003</v>
      </c>
      <c r="AB139" s="95">
        <v>20369.770350000003</v>
      </c>
      <c r="AC139" s="95">
        <v>27171.300789999998</v>
      </c>
      <c r="AD139" s="95">
        <v>6969.3649800000003</v>
      </c>
      <c r="AE139" s="95">
        <v>7298.0061999999998</v>
      </c>
      <c r="AF139" s="95">
        <v>2331.92308</v>
      </c>
      <c r="AG139" s="95">
        <v>4823.41615</v>
      </c>
      <c r="AH139" s="95">
        <v>7568.2606699999997</v>
      </c>
      <c r="AI139" s="95">
        <v>1624.1198899999999</v>
      </c>
      <c r="AJ139" s="95">
        <v>4046.3153199999997</v>
      </c>
      <c r="AK139" s="95">
        <v>1270.4851999999998</v>
      </c>
      <c r="AL139" s="95">
        <v>15621.741890000001</v>
      </c>
      <c r="AM139" s="95">
        <v>10858.030919999999</v>
      </c>
      <c r="AN139" s="95">
        <v>3255.98531</v>
      </c>
      <c r="AO139" s="95">
        <v>2127.1</v>
      </c>
      <c r="AP139" s="95">
        <v>623213.7021900001</v>
      </c>
      <c r="AQ139" s="160">
        <v>0.12289751420145829</v>
      </c>
    </row>
    <row r="140" spans="1:43">
      <c r="A140" s="100" t="s">
        <v>732</v>
      </c>
      <c r="B140" s="95">
        <v>54152.441409999999</v>
      </c>
      <c r="C140" s="95">
        <v>56751.974049999997</v>
      </c>
      <c r="D140" s="95">
        <v>34391.921549999999</v>
      </c>
      <c r="E140" s="95">
        <v>4371.9355700000006</v>
      </c>
      <c r="F140" s="95">
        <v>10699.499539999999</v>
      </c>
      <c r="G140" s="95">
        <v>20870.189870000002</v>
      </c>
      <c r="H140" s="95">
        <v>13929.10627</v>
      </c>
      <c r="I140" s="95">
        <v>16045.690039999999</v>
      </c>
      <c r="J140" s="95">
        <v>13485.411769999999</v>
      </c>
      <c r="K140" s="95">
        <v>11118.10418</v>
      </c>
      <c r="L140" s="95">
        <v>6978.27549</v>
      </c>
      <c r="M140" s="95">
        <v>8586.1137200000012</v>
      </c>
      <c r="N140" s="95">
        <v>24249.830180000001</v>
      </c>
      <c r="O140" s="95">
        <v>11050.71848</v>
      </c>
      <c r="P140" s="95">
        <v>10515.44895</v>
      </c>
      <c r="Q140" s="95">
        <v>3277.39</v>
      </c>
      <c r="R140" s="95">
        <v>9803.3365099999992</v>
      </c>
      <c r="S140" s="95">
        <v>21238.687590000001</v>
      </c>
      <c r="T140" s="95">
        <v>6321.4440199999999</v>
      </c>
      <c r="U140" s="95">
        <v>29391.260600000001</v>
      </c>
      <c r="V140" s="95">
        <v>18543.047999999999</v>
      </c>
      <c r="W140" s="95">
        <v>8926.9407499999998</v>
      </c>
      <c r="X140" s="95">
        <v>24174.587670000001</v>
      </c>
      <c r="Y140" s="95">
        <v>10374.343050000001</v>
      </c>
      <c r="Z140" s="95">
        <v>17832.817649999997</v>
      </c>
      <c r="AA140" s="95">
        <v>5132.4867699999995</v>
      </c>
      <c r="AB140" s="95">
        <v>30836.045770000001</v>
      </c>
      <c r="AC140" s="95">
        <v>27771.077710000001</v>
      </c>
      <c r="AD140" s="95">
        <v>6370.1106</v>
      </c>
      <c r="AE140" s="95">
        <v>18377.728940000001</v>
      </c>
      <c r="AF140" s="95">
        <v>1431.68166</v>
      </c>
      <c r="AG140" s="95">
        <v>3895.94346</v>
      </c>
      <c r="AH140" s="95">
        <v>5767.2995000000001</v>
      </c>
      <c r="AI140" s="95">
        <v>3532.7613900000001</v>
      </c>
      <c r="AJ140" s="95">
        <v>3845.6931099999997</v>
      </c>
      <c r="AK140" s="95">
        <v>904.17843999999991</v>
      </c>
      <c r="AL140" s="95">
        <v>12573.949699999999</v>
      </c>
      <c r="AM140" s="95">
        <v>11682.009890000001</v>
      </c>
      <c r="AN140" s="95">
        <v>7035.5395699999999</v>
      </c>
      <c r="AO140" s="95">
        <v>2551.6291099999999</v>
      </c>
      <c r="AP140" s="95">
        <v>588788.65252999996</v>
      </c>
      <c r="AQ140" s="160">
        <v>0.11610890699560142</v>
      </c>
    </row>
    <row r="141" spans="1:43">
      <c r="A141" s="100" t="s">
        <v>733</v>
      </c>
      <c r="B141" s="95">
        <v>25823.743149999998</v>
      </c>
      <c r="C141" s="95">
        <v>27123.690910000001</v>
      </c>
      <c r="D141" s="95">
        <v>18067.745940000001</v>
      </c>
      <c r="E141" s="95">
        <v>2346.4564</v>
      </c>
      <c r="F141" s="95">
        <v>6165.4312</v>
      </c>
      <c r="G141" s="95">
        <v>12168.81868</v>
      </c>
      <c r="H141" s="95">
        <v>7346.0880800000004</v>
      </c>
      <c r="I141" s="95">
        <v>8804.0943699999989</v>
      </c>
      <c r="J141" s="95">
        <v>5672.2179800000004</v>
      </c>
      <c r="K141" s="95">
        <v>7524.7348600000005</v>
      </c>
      <c r="L141" s="95">
        <v>2231.1955099999996</v>
      </c>
      <c r="M141" s="95">
        <v>2934.3972100000001</v>
      </c>
      <c r="N141" s="95">
        <v>11353.789119999999</v>
      </c>
      <c r="O141" s="95">
        <v>4949.88112</v>
      </c>
      <c r="P141" s="95">
        <v>2366.6170999999999</v>
      </c>
      <c r="Q141" s="95">
        <v>569.35406</v>
      </c>
      <c r="R141" s="95">
        <v>4905.9313899999997</v>
      </c>
      <c r="S141" s="95">
        <v>10296.948119999999</v>
      </c>
      <c r="T141" s="95">
        <v>3109.9598500000002</v>
      </c>
      <c r="U141" s="95">
        <v>14333.657300000001</v>
      </c>
      <c r="V141" s="95">
        <v>7753.1226200000001</v>
      </c>
      <c r="W141" s="95">
        <v>4033.3492900000001</v>
      </c>
      <c r="X141" s="95">
        <v>13994.43766</v>
      </c>
      <c r="Y141" s="95">
        <v>5613.4440199999999</v>
      </c>
      <c r="Z141" s="95">
        <v>9450.9975799999993</v>
      </c>
      <c r="AA141" s="95">
        <v>2576.8947499999999</v>
      </c>
      <c r="AB141" s="95">
        <v>12894.635630000001</v>
      </c>
      <c r="AC141" s="95">
        <v>11405.129220000001</v>
      </c>
      <c r="AD141" s="95">
        <v>1482.5111499999998</v>
      </c>
      <c r="AE141" s="95">
        <v>18041.734829999998</v>
      </c>
      <c r="AF141" s="95">
        <v>1149.74866</v>
      </c>
      <c r="AG141" s="95">
        <v>2297.9750899999999</v>
      </c>
      <c r="AH141" s="95">
        <v>2025.20254</v>
      </c>
      <c r="AI141" s="95">
        <v>225.08037999999999</v>
      </c>
      <c r="AJ141" s="95">
        <v>1814.78583</v>
      </c>
      <c r="AK141" s="95">
        <v>130.59721000000002</v>
      </c>
      <c r="AL141" s="95">
        <v>6699.9123499999996</v>
      </c>
      <c r="AM141" s="95">
        <v>6949.9926799999994</v>
      </c>
      <c r="AN141" s="95">
        <v>2261.86204</v>
      </c>
      <c r="AO141" s="95">
        <v>347.5</v>
      </c>
      <c r="AP141" s="95">
        <v>289243.66587999999</v>
      </c>
      <c r="AQ141" s="160">
        <v>5.7038745153154199E-2</v>
      </c>
    </row>
    <row r="142" spans="1:43">
      <c r="A142" s="100" t="s">
        <v>734</v>
      </c>
      <c r="B142" s="95">
        <v>39007.68849</v>
      </c>
      <c r="C142" s="95">
        <v>35739.811259999995</v>
      </c>
      <c r="D142" s="95">
        <v>18464.343120000001</v>
      </c>
      <c r="E142" s="95">
        <v>2978.5491000000002</v>
      </c>
      <c r="F142" s="95">
        <v>10853.828509999999</v>
      </c>
      <c r="G142" s="95">
        <v>27033.80214</v>
      </c>
      <c r="H142" s="95">
        <v>17013.056949999998</v>
      </c>
      <c r="I142" s="95">
        <v>20252.117559999999</v>
      </c>
      <c r="J142" s="95">
        <v>15334.12666</v>
      </c>
      <c r="K142" s="95">
        <v>16446.225579999998</v>
      </c>
      <c r="L142" s="95">
        <v>7980.3719499999997</v>
      </c>
      <c r="M142" s="95">
        <v>8365.6805199999999</v>
      </c>
      <c r="N142" s="95">
        <v>23897.723670000003</v>
      </c>
      <c r="O142" s="95">
        <v>12154.31877</v>
      </c>
      <c r="P142" s="95">
        <v>11502.991</v>
      </c>
      <c r="Q142" s="95">
        <v>874.43979999999999</v>
      </c>
      <c r="R142" s="95">
        <v>12004.323630000001</v>
      </c>
      <c r="S142" s="95">
        <v>21830.792750000001</v>
      </c>
      <c r="T142" s="95">
        <v>8632.97451</v>
      </c>
      <c r="U142" s="95">
        <v>28862.125899999999</v>
      </c>
      <c r="V142" s="95">
        <v>29050.789280000001</v>
      </c>
      <c r="W142" s="95">
        <v>8543.8029999999999</v>
      </c>
      <c r="X142" s="95">
        <v>26356.785100000001</v>
      </c>
      <c r="Y142" s="95">
        <v>13850.904199999999</v>
      </c>
      <c r="Z142" s="95">
        <v>15072.79286</v>
      </c>
      <c r="AA142" s="95">
        <v>7279.7763299999997</v>
      </c>
      <c r="AB142" s="95">
        <v>40809.231810000005</v>
      </c>
      <c r="AC142" s="95">
        <v>23928.22105</v>
      </c>
      <c r="AD142" s="95">
        <v>6694.9058800000003</v>
      </c>
      <c r="AE142" s="95">
        <v>53311.753950000006</v>
      </c>
      <c r="AF142" s="95">
        <v>1854.70318</v>
      </c>
      <c r="AG142" s="95">
        <v>7168.56844</v>
      </c>
      <c r="AH142" s="95">
        <v>5999.8413700000001</v>
      </c>
      <c r="AI142" s="95">
        <v>2467.8526499999998</v>
      </c>
      <c r="AJ142" s="95">
        <v>4894.1326600000002</v>
      </c>
      <c r="AK142" s="95">
        <v>200</v>
      </c>
      <c r="AL142" s="95">
        <v>15440.35737</v>
      </c>
      <c r="AM142" s="95">
        <v>15747.6685</v>
      </c>
      <c r="AN142" s="95">
        <v>4074.5305400000002</v>
      </c>
      <c r="AO142" s="95">
        <v>2584.8856700000001</v>
      </c>
      <c r="AP142" s="95">
        <v>624560.79571000009</v>
      </c>
      <c r="AQ142" s="160">
        <v>0.12316316055105414</v>
      </c>
    </row>
    <row r="143" spans="1:43">
      <c r="A143" s="100" t="s">
        <v>735</v>
      </c>
      <c r="B143" s="95">
        <v>37530.32432</v>
      </c>
      <c r="C143" s="95">
        <v>31522.082050000001</v>
      </c>
      <c r="D143" s="95">
        <v>16820.439420000002</v>
      </c>
      <c r="E143" s="95">
        <v>3894.0223799999999</v>
      </c>
      <c r="F143" s="95">
        <v>10150.6585</v>
      </c>
      <c r="G143" s="95">
        <v>22266.67729</v>
      </c>
      <c r="H143" s="95">
        <v>16176.058050000001</v>
      </c>
      <c r="I143" s="95">
        <v>20206.177809999997</v>
      </c>
      <c r="J143" s="95">
        <v>14814.474890000001</v>
      </c>
      <c r="K143" s="95">
        <v>14907.841420000001</v>
      </c>
      <c r="L143" s="95">
        <v>9150.0079900000001</v>
      </c>
      <c r="M143" s="95">
        <v>5129.8774899999999</v>
      </c>
      <c r="N143" s="95">
        <v>21805.796200000001</v>
      </c>
      <c r="O143" s="95">
        <v>10995.369119999999</v>
      </c>
      <c r="P143" s="95">
        <v>9588.9281899999987</v>
      </c>
      <c r="Q143" s="95">
        <v>572.11380000000008</v>
      </c>
      <c r="R143" s="95">
        <v>11478.531289999999</v>
      </c>
      <c r="S143" s="95">
        <v>16457.456460000001</v>
      </c>
      <c r="T143" s="95">
        <v>7027.1613600000001</v>
      </c>
      <c r="U143" s="95">
        <v>26138.040659999999</v>
      </c>
      <c r="V143" s="95">
        <v>29179.21731</v>
      </c>
      <c r="W143" s="95">
        <v>8146.6572999999999</v>
      </c>
      <c r="X143" s="95">
        <v>20610.107039999999</v>
      </c>
      <c r="Y143" s="95">
        <v>15322.470640000001</v>
      </c>
      <c r="Z143" s="95">
        <v>14435.783869999999</v>
      </c>
      <c r="AA143" s="95">
        <v>6452.8421900000003</v>
      </c>
      <c r="AB143" s="95">
        <v>24108.111350000003</v>
      </c>
      <c r="AC143" s="95">
        <v>18598.4545</v>
      </c>
      <c r="AD143" s="95">
        <v>5755.4395700000005</v>
      </c>
      <c r="AE143" s="95">
        <v>29912.931109999998</v>
      </c>
      <c r="AF143" s="95">
        <v>2650.7312999999999</v>
      </c>
      <c r="AG143" s="95">
        <v>6013.9405399999996</v>
      </c>
      <c r="AH143" s="95">
        <v>4047.6687099999999</v>
      </c>
      <c r="AI143" s="95">
        <v>1234.8691899999999</v>
      </c>
      <c r="AJ143" s="95">
        <v>3101.9233799999997</v>
      </c>
      <c r="AK143" s="95">
        <v>321.14219000000003</v>
      </c>
      <c r="AL143" s="95">
        <v>15803.842140000001</v>
      </c>
      <c r="AM143" s="95">
        <v>11187.281800000001</v>
      </c>
      <c r="AN143" s="95">
        <v>4870.5712699999995</v>
      </c>
      <c r="AO143" s="95">
        <v>1630.57855</v>
      </c>
      <c r="AP143" s="95">
        <v>530016.60263999994</v>
      </c>
      <c r="AQ143" s="160">
        <v>0.10451908024656915</v>
      </c>
    </row>
    <row r="144" spans="1:43">
      <c r="A144" s="100" t="s">
        <v>736</v>
      </c>
      <c r="B144" s="95">
        <v>21448.376090000002</v>
      </c>
      <c r="C144" s="95">
        <v>15430.91035</v>
      </c>
      <c r="D144" s="95">
        <v>7645.5150300000005</v>
      </c>
      <c r="E144" s="95">
        <v>2213.80467</v>
      </c>
      <c r="F144" s="95">
        <v>5670.0008600000001</v>
      </c>
      <c r="G144" s="95">
        <v>13619.740179999999</v>
      </c>
      <c r="H144" s="95">
        <v>10077.71876</v>
      </c>
      <c r="I144" s="95">
        <v>12280.37982</v>
      </c>
      <c r="J144" s="95">
        <v>9564.4533200000005</v>
      </c>
      <c r="K144" s="95">
        <v>9346.5181799999991</v>
      </c>
      <c r="L144" s="95">
        <v>10292.12867</v>
      </c>
      <c r="M144" s="95">
        <v>3176.4059300000004</v>
      </c>
      <c r="N144" s="95">
        <v>16448.594870000001</v>
      </c>
      <c r="O144" s="95">
        <v>8932.5047699999996</v>
      </c>
      <c r="P144" s="95">
        <v>6430.1985300000006</v>
      </c>
      <c r="Q144" s="95">
        <v>867.48832999999991</v>
      </c>
      <c r="R144" s="95">
        <v>5633.4347600000001</v>
      </c>
      <c r="S144" s="95">
        <v>11971.577670000001</v>
      </c>
      <c r="T144" s="95">
        <v>6402.3634900000006</v>
      </c>
      <c r="U144" s="95">
        <v>21038.106</v>
      </c>
      <c r="V144" s="95">
        <v>27026.463589999999</v>
      </c>
      <c r="W144" s="95">
        <v>4821.5722999999998</v>
      </c>
      <c r="X144" s="95">
        <v>16092.28054</v>
      </c>
      <c r="Y144" s="95">
        <v>9387.5660399999997</v>
      </c>
      <c r="Z144" s="95">
        <v>5145.8822599999994</v>
      </c>
      <c r="AA144" s="95">
        <v>4634.77574</v>
      </c>
      <c r="AB144" s="95">
        <v>26298.842639999999</v>
      </c>
      <c r="AC144" s="95">
        <v>11860.716249999999</v>
      </c>
      <c r="AD144" s="95">
        <v>5023.5761600000005</v>
      </c>
      <c r="AE144" s="95">
        <v>19314.807260000001</v>
      </c>
      <c r="AF144" s="95">
        <v>1726.88912</v>
      </c>
      <c r="AG144" s="95">
        <v>4521.4638700000005</v>
      </c>
      <c r="AH144" s="95">
        <v>3020.12059</v>
      </c>
      <c r="AI144" s="95">
        <v>407.22660999999999</v>
      </c>
      <c r="AJ144" s="95">
        <v>1484.3798200000001</v>
      </c>
      <c r="AK144" s="95">
        <v>164.1474</v>
      </c>
      <c r="AL144" s="95">
        <v>7603.7653499999997</v>
      </c>
      <c r="AM144" s="95">
        <v>7154.7256100000004</v>
      </c>
      <c r="AN144" s="95">
        <v>2766.7530200000001</v>
      </c>
      <c r="AO144" s="95">
        <v>1506.4501200000002</v>
      </c>
      <c r="AP144" s="95">
        <v>358452.62456999999</v>
      </c>
      <c r="AQ144" s="160">
        <v>7.0686726501419384E-2</v>
      </c>
    </row>
    <row r="145" spans="1:43">
      <c r="A145" s="100" t="s">
        <v>737</v>
      </c>
      <c r="B145" s="95">
        <v>1053.8503400000002</v>
      </c>
      <c r="C145" s="95">
        <v>626.55252000000007</v>
      </c>
      <c r="D145" s="95">
        <v>354.75245000000001</v>
      </c>
      <c r="E145" s="95">
        <v>72.14139999999999</v>
      </c>
      <c r="F145" s="95">
        <v>211.73260999999999</v>
      </c>
      <c r="G145" s="95">
        <v>606.20842000000005</v>
      </c>
      <c r="H145" s="95">
        <v>438.49142000000001</v>
      </c>
      <c r="I145" s="95">
        <v>421.40742999999998</v>
      </c>
      <c r="J145" s="95">
        <v>489.64805000000001</v>
      </c>
      <c r="K145" s="95">
        <v>200.74145999999999</v>
      </c>
      <c r="L145" s="95">
        <v>861.12171000000001</v>
      </c>
      <c r="M145" s="95">
        <v>62.520199999999996</v>
      </c>
      <c r="N145" s="95">
        <v>774.62374999999997</v>
      </c>
      <c r="O145" s="95">
        <v>269.98671000000002</v>
      </c>
      <c r="P145" s="95">
        <v>443.32807000000003</v>
      </c>
      <c r="Q145" s="95">
        <v>32</v>
      </c>
      <c r="R145" s="95">
        <v>269.42376999999999</v>
      </c>
      <c r="S145" s="95">
        <v>440.91940999999997</v>
      </c>
      <c r="T145" s="95">
        <v>424.66021000000001</v>
      </c>
      <c r="U145" s="95">
        <v>410.85022999999995</v>
      </c>
      <c r="V145" s="95">
        <v>571.48676</v>
      </c>
      <c r="W145" s="95">
        <v>247.80438000000001</v>
      </c>
      <c r="X145" s="95">
        <v>771.63134000000002</v>
      </c>
      <c r="Y145" s="95">
        <v>311.73715000000004</v>
      </c>
      <c r="Z145" s="95">
        <v>134.32160999999999</v>
      </c>
      <c r="AA145" s="95">
        <v>161.85853</v>
      </c>
      <c r="AB145" s="95">
        <v>2017.92561</v>
      </c>
      <c r="AC145" s="95">
        <v>617.82213999999999</v>
      </c>
      <c r="AD145" s="95">
        <v>259.46485000000001</v>
      </c>
      <c r="AE145" s="95">
        <v>337.64688000000001</v>
      </c>
      <c r="AF145" s="95">
        <v>152.20472000000001</v>
      </c>
      <c r="AG145" s="95">
        <v>195.19728000000001</v>
      </c>
      <c r="AH145" s="95">
        <v>116.48514999999999</v>
      </c>
      <c r="AI145" s="95">
        <v>16.743119999999998</v>
      </c>
      <c r="AJ145" s="95">
        <v>41.307769999999998</v>
      </c>
      <c r="AK145" s="95">
        <v>0</v>
      </c>
      <c r="AL145" s="95">
        <v>283.10184000000004</v>
      </c>
      <c r="AM145" s="95">
        <v>349.05612000000002</v>
      </c>
      <c r="AN145" s="95">
        <v>130.86714999999998</v>
      </c>
      <c r="AO145" s="95">
        <v>68.439850000000007</v>
      </c>
      <c r="AP145" s="95">
        <v>15250.06241</v>
      </c>
      <c r="AQ145" s="160">
        <v>3.0073067312546215E-3</v>
      </c>
    </row>
    <row r="146" spans="1:43">
      <c r="A146" s="100" t="s">
        <v>738</v>
      </c>
      <c r="B146" s="95">
        <v>213.67462</v>
      </c>
      <c r="C146" s="95">
        <v>173.6567</v>
      </c>
      <c r="D146" s="95">
        <v>41.129800000000003</v>
      </c>
      <c r="E146" s="95">
        <v>0</v>
      </c>
      <c r="F146" s="95">
        <v>66.064300000000003</v>
      </c>
      <c r="G146" s="95">
        <v>127.31000999999999</v>
      </c>
      <c r="H146" s="95">
        <v>105.80628999999999</v>
      </c>
      <c r="I146" s="95">
        <v>160.07786999999999</v>
      </c>
      <c r="J146" s="95">
        <v>191.23391000000001</v>
      </c>
      <c r="K146" s="95">
        <v>52.846029999999999</v>
      </c>
      <c r="L146" s="95">
        <v>528.79343000000006</v>
      </c>
      <c r="M146" s="95">
        <v>17.883410000000001</v>
      </c>
      <c r="N146" s="95">
        <v>195.22598000000002</v>
      </c>
      <c r="O146" s="95">
        <v>96.26982000000001</v>
      </c>
      <c r="P146" s="95">
        <v>306.75009</v>
      </c>
      <c r="Q146" s="95">
        <v>1.1622000000000001</v>
      </c>
      <c r="R146" s="95">
        <v>57.047550000000001</v>
      </c>
      <c r="S146" s="95">
        <v>108.95216000000001</v>
      </c>
      <c r="T146" s="95">
        <v>220.85132999999999</v>
      </c>
      <c r="U146" s="95">
        <v>188.67439000000002</v>
      </c>
      <c r="V146" s="95">
        <v>0</v>
      </c>
      <c r="W146" s="95">
        <v>3.43</v>
      </c>
      <c r="X146" s="95">
        <v>115.34979</v>
      </c>
      <c r="Y146" s="95">
        <v>36.107599999999998</v>
      </c>
      <c r="Z146" s="95">
        <v>83.955380000000005</v>
      </c>
      <c r="AA146" s="95">
        <v>24.647490000000001</v>
      </c>
      <c r="AB146" s="95">
        <v>701.37046999999995</v>
      </c>
      <c r="AC146" s="95">
        <v>197.71269000000001</v>
      </c>
      <c r="AD146" s="95">
        <v>67.399460000000005</v>
      </c>
      <c r="AE146" s="95">
        <v>64.210499999999996</v>
      </c>
      <c r="AF146" s="95">
        <v>83.241330000000005</v>
      </c>
      <c r="AG146" s="95">
        <v>26.26924</v>
      </c>
      <c r="AH146" s="95">
        <v>12.31668</v>
      </c>
      <c r="AI146" s="95">
        <v>4.0591200000000001</v>
      </c>
      <c r="AJ146" s="95">
        <v>9.3330099999999998</v>
      </c>
      <c r="AK146" s="95">
        <v>4.4792700000000005</v>
      </c>
      <c r="AL146" s="95">
        <v>74.966570000000004</v>
      </c>
      <c r="AM146" s="95">
        <v>0</v>
      </c>
      <c r="AN146" s="95">
        <v>0</v>
      </c>
      <c r="AO146" s="95">
        <v>5.0999999999999996</v>
      </c>
      <c r="AP146" s="95">
        <v>4367.3584900000005</v>
      </c>
      <c r="AQ146" s="160">
        <v>8.6124149735719146E-4</v>
      </c>
    </row>
    <row r="147" spans="1:43">
      <c r="A147" s="72" t="s">
        <v>159</v>
      </c>
      <c r="B147" s="57">
        <v>751691.58485999994</v>
      </c>
      <c r="C147" s="57">
        <v>605685.30971000006</v>
      </c>
      <c r="D147" s="57">
        <v>287693.80854</v>
      </c>
      <c r="E147" s="57">
        <v>55130.925820000004</v>
      </c>
      <c r="F147" s="57">
        <v>162070.77202</v>
      </c>
      <c r="G147" s="57">
        <v>163437.86846</v>
      </c>
      <c r="H147" s="57">
        <v>135399.41261000003</v>
      </c>
      <c r="I147" s="57">
        <v>126383.17735999999</v>
      </c>
      <c r="J147" s="57">
        <v>120860.89016</v>
      </c>
      <c r="K147" s="57">
        <v>76717.533200000005</v>
      </c>
      <c r="L147" s="57">
        <v>46465.360789999992</v>
      </c>
      <c r="M147" s="57">
        <v>44261.723060000004</v>
      </c>
      <c r="N147" s="57">
        <v>151470.57936</v>
      </c>
      <c r="O147" s="57">
        <v>91416.312050000008</v>
      </c>
      <c r="P147" s="57">
        <v>49857.888320000005</v>
      </c>
      <c r="Q147" s="57">
        <v>37583.28456</v>
      </c>
      <c r="R147" s="57">
        <v>62479.503099999994</v>
      </c>
      <c r="S147" s="57">
        <v>125109.1899</v>
      </c>
      <c r="T147" s="57">
        <v>43717.38435</v>
      </c>
      <c r="U147" s="57">
        <v>185651.94328000001</v>
      </c>
      <c r="V147" s="57">
        <v>136374.50692000001</v>
      </c>
      <c r="W147" s="57">
        <v>73584.431449999989</v>
      </c>
      <c r="X147" s="57">
        <v>230169.26332000003</v>
      </c>
      <c r="Y147" s="57">
        <v>71135.61335</v>
      </c>
      <c r="Z147" s="57">
        <v>200616.46673000004</v>
      </c>
      <c r="AA147" s="57">
        <v>76905.916439999986</v>
      </c>
      <c r="AB147" s="57">
        <v>204601.18257999999</v>
      </c>
      <c r="AC147" s="57">
        <v>174069.90854999996</v>
      </c>
      <c r="AD147" s="57">
        <v>49352.909449999999</v>
      </c>
      <c r="AE147" s="57">
        <v>160790.63172999999</v>
      </c>
      <c r="AF147" s="57">
        <v>12401.493979999999</v>
      </c>
      <c r="AG147" s="57">
        <v>36432.101849999999</v>
      </c>
      <c r="AH147" s="57">
        <v>38187.668949999999</v>
      </c>
      <c r="AI147" s="57">
        <v>11502.112349999998</v>
      </c>
      <c r="AJ147" s="57">
        <v>34428.133379999999</v>
      </c>
      <c r="AK147" s="57">
        <v>3925.5827499999991</v>
      </c>
      <c r="AL147" s="57">
        <v>90742.550020000024</v>
      </c>
      <c r="AM147" s="57">
        <v>88017.930289999989</v>
      </c>
      <c r="AN147" s="57">
        <v>43172.778289999995</v>
      </c>
      <c r="AO147" s="57">
        <v>11507.683300000001</v>
      </c>
      <c r="AP147" s="57">
        <v>5071003.3171899999</v>
      </c>
      <c r="AQ147" s="161">
        <v>1</v>
      </c>
    </row>
    <row r="148" spans="1:43">
      <c r="A148" s="54" t="s">
        <v>739</v>
      </c>
      <c r="B148" s="160">
        <v>0.14823330568762783</v>
      </c>
      <c r="C148" s="160">
        <v>0.11944092161344297</v>
      </c>
      <c r="D148" s="160">
        <v>5.6733113852392443E-2</v>
      </c>
      <c r="E148" s="160">
        <v>1.0871798413760408E-2</v>
      </c>
      <c r="F148" s="160">
        <v>3.1960296983163571E-2</v>
      </c>
      <c r="G148" s="160">
        <v>3.2229887901269599E-2</v>
      </c>
      <c r="H148" s="160">
        <v>2.6700714659565444E-2</v>
      </c>
      <c r="I148" s="160">
        <v>2.4922716364940738E-2</v>
      </c>
      <c r="J148" s="160">
        <v>2.3833723348257001E-2</v>
      </c>
      <c r="K148" s="160">
        <v>1.5128669496219452E-2</v>
      </c>
      <c r="L148" s="160">
        <v>9.1629521583014642E-3</v>
      </c>
      <c r="M148" s="160">
        <v>8.7283956036784439E-3</v>
      </c>
      <c r="N148" s="160">
        <v>2.9869942866441377E-2</v>
      </c>
      <c r="O148" s="160">
        <v>1.8027263311012114E-2</v>
      </c>
      <c r="P148" s="160">
        <v>9.8319573467815849E-3</v>
      </c>
      <c r="Q148" s="160">
        <v>7.4114099733671767E-3</v>
      </c>
      <c r="R148" s="160">
        <v>1.2320935166459686E-2</v>
      </c>
      <c r="S148" s="160">
        <v>2.4671486503646554E-2</v>
      </c>
      <c r="T148" s="160">
        <v>8.6210522090971846E-3</v>
      </c>
      <c r="U148" s="160">
        <v>3.661049533347091E-2</v>
      </c>
      <c r="V148" s="160">
        <v>2.6893002900966224E-2</v>
      </c>
      <c r="W148" s="160">
        <v>1.4510822976699492E-2</v>
      </c>
      <c r="X148" s="160">
        <v>4.5389294568149476E-2</v>
      </c>
      <c r="Y148" s="160">
        <v>1.4027916942759653E-2</v>
      </c>
      <c r="Z148" s="160">
        <v>3.9561493886217346E-2</v>
      </c>
      <c r="AA148" s="160">
        <v>1.5165818602267438E-2</v>
      </c>
      <c r="AB148" s="160">
        <v>4.0347278394875091E-2</v>
      </c>
      <c r="AC148" s="160">
        <v>3.4326522319543168E-2</v>
      </c>
      <c r="AD148" s="160">
        <v>9.7323756982568843E-3</v>
      </c>
      <c r="AE148" s="160">
        <v>3.1707853786043086E-2</v>
      </c>
      <c r="AF148" s="160">
        <v>2.445570078402562E-3</v>
      </c>
      <c r="AG148" s="160">
        <v>7.1843971638709467E-3</v>
      </c>
      <c r="AH148" s="160">
        <v>7.5305943540894728E-3</v>
      </c>
      <c r="AI148" s="160">
        <v>2.2682123498143705E-3</v>
      </c>
      <c r="AJ148" s="160">
        <v>6.7892153143133214E-3</v>
      </c>
      <c r="AK148" s="160">
        <v>7.7412348295904606E-4</v>
      </c>
      <c r="AL148" s="160">
        <v>1.7894397685048899E-2</v>
      </c>
      <c r="AM148" s="160">
        <v>1.735710367051652E-2</v>
      </c>
      <c r="AN148" s="160">
        <v>8.5136560931936781E-3</v>
      </c>
      <c r="AO148" s="160">
        <v>2.2693109391174219E-3</v>
      </c>
      <c r="AP148" s="160">
        <v>1</v>
      </c>
      <c r="AQ148" s="160"/>
    </row>
    <row r="149" spans="1:43" ht="30" customHeight="1">
      <c r="A149" s="433" t="s">
        <v>1006</v>
      </c>
      <c r="B149" s="73" t="s">
        <v>67</v>
      </c>
      <c r="C149" s="73" t="s">
        <v>68</v>
      </c>
      <c r="D149" s="73" t="s">
        <v>69</v>
      </c>
      <c r="E149" s="73" t="s">
        <v>70</v>
      </c>
      <c r="F149" s="73" t="s">
        <v>71</v>
      </c>
      <c r="G149" s="73" t="s">
        <v>72</v>
      </c>
      <c r="H149" s="73" t="s">
        <v>73</v>
      </c>
      <c r="I149" s="73" t="s">
        <v>74</v>
      </c>
      <c r="J149" s="73" t="s">
        <v>75</v>
      </c>
      <c r="K149" s="73" t="s">
        <v>76</v>
      </c>
      <c r="L149" s="73" t="s">
        <v>77</v>
      </c>
      <c r="M149" s="73" t="s">
        <v>78</v>
      </c>
      <c r="N149" s="73" t="s">
        <v>79</v>
      </c>
      <c r="O149" s="73" t="s">
        <v>80</v>
      </c>
      <c r="P149" s="73" t="s">
        <v>81</v>
      </c>
      <c r="Q149" s="73" t="s">
        <v>82</v>
      </c>
      <c r="R149" s="73" t="s">
        <v>83</v>
      </c>
      <c r="S149" s="73" t="s">
        <v>84</v>
      </c>
      <c r="T149" s="73" t="s">
        <v>86</v>
      </c>
      <c r="U149" s="73" t="s">
        <v>87</v>
      </c>
      <c r="V149" s="73" t="s">
        <v>88</v>
      </c>
      <c r="W149" s="73" t="s">
        <v>89</v>
      </c>
      <c r="X149" s="73" t="s">
        <v>90</v>
      </c>
      <c r="Y149" s="73" t="s">
        <v>91</v>
      </c>
      <c r="Z149" s="73" t="s">
        <v>92</v>
      </c>
      <c r="AA149" s="73" t="s">
        <v>93</v>
      </c>
      <c r="AB149" s="73" t="s">
        <v>94</v>
      </c>
      <c r="AC149" s="73" t="s">
        <v>95</v>
      </c>
      <c r="AD149" s="73" t="s">
        <v>96</v>
      </c>
      <c r="AE149" s="73" t="s">
        <v>97</v>
      </c>
      <c r="AF149" s="73" t="s">
        <v>517</v>
      </c>
      <c r="AG149" s="73" t="s">
        <v>1295</v>
      </c>
      <c r="AH149" s="73" t="s">
        <v>1306</v>
      </c>
      <c r="AI149" s="73" t="s">
        <v>1307</v>
      </c>
      <c r="AJ149" s="73" t="s">
        <v>1317</v>
      </c>
      <c r="AK149" s="73" t="s">
        <v>1318</v>
      </c>
      <c r="AL149" s="73" t="s">
        <v>1440</v>
      </c>
      <c r="AM149" s="73" t="s">
        <v>1473</v>
      </c>
      <c r="AN149" s="73" t="s">
        <v>1474</v>
      </c>
      <c r="AO149" s="73" t="s">
        <v>1475</v>
      </c>
      <c r="AP149" s="176" t="s">
        <v>518</v>
      </c>
      <c r="AQ149" s="309" t="s">
        <v>681</v>
      </c>
    </row>
    <row r="150" spans="1:43">
      <c r="A150" s="100" t="s">
        <v>725</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160">
        <v>0</v>
      </c>
    </row>
    <row r="151" spans="1:43">
      <c r="A151" s="100" t="s">
        <v>726</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5</v>
      </c>
      <c r="AQ151" s="160">
        <v>9.3627698818418446E-5</v>
      </c>
    </row>
    <row r="152" spans="1:43">
      <c r="A152" s="100" t="s">
        <v>727</v>
      </c>
      <c r="B152" s="95">
        <v>16</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3</v>
      </c>
      <c r="AB152" s="95">
        <v>0</v>
      </c>
      <c r="AC152" s="95">
        <v>0</v>
      </c>
      <c r="AD152" s="95">
        <v>1</v>
      </c>
      <c r="AE152" s="95">
        <v>0</v>
      </c>
      <c r="AF152" s="95">
        <v>0</v>
      </c>
      <c r="AG152" s="95">
        <v>0</v>
      </c>
      <c r="AH152" s="95">
        <v>0</v>
      </c>
      <c r="AI152" s="95">
        <v>0</v>
      </c>
      <c r="AJ152" s="95">
        <v>0</v>
      </c>
      <c r="AK152" s="95">
        <v>0</v>
      </c>
      <c r="AL152" s="95">
        <v>0</v>
      </c>
      <c r="AM152" s="95">
        <v>2</v>
      </c>
      <c r="AN152" s="95">
        <v>1</v>
      </c>
      <c r="AO152" s="95">
        <v>0</v>
      </c>
      <c r="AP152" s="95">
        <v>45</v>
      </c>
      <c r="AQ152" s="160">
        <v>8.4264928936576594E-4</v>
      </c>
    </row>
    <row r="153" spans="1:43">
      <c r="A153" s="100" t="s">
        <v>728</v>
      </c>
      <c r="B153" s="95">
        <v>52</v>
      </c>
      <c r="C153" s="95">
        <v>42</v>
      </c>
      <c r="D153" s="95">
        <v>23</v>
      </c>
      <c r="E153" s="95">
        <v>4</v>
      </c>
      <c r="F153" s="95">
        <v>22</v>
      </c>
      <c r="G153" s="95">
        <v>5</v>
      </c>
      <c r="H153" s="95">
        <v>9</v>
      </c>
      <c r="I153" s="95">
        <v>4</v>
      </c>
      <c r="J153" s="95">
        <v>9</v>
      </c>
      <c r="K153" s="95">
        <v>1</v>
      </c>
      <c r="L153" s="95">
        <v>1</v>
      </c>
      <c r="M153" s="95">
        <v>0</v>
      </c>
      <c r="N153" s="95">
        <v>2</v>
      </c>
      <c r="O153" s="95">
        <v>3</v>
      </c>
      <c r="P153" s="95">
        <v>1</v>
      </c>
      <c r="Q153" s="95">
        <v>2</v>
      </c>
      <c r="R153" s="95">
        <v>0</v>
      </c>
      <c r="S153" s="95">
        <v>2</v>
      </c>
      <c r="T153" s="95">
        <v>0</v>
      </c>
      <c r="U153" s="95">
        <v>3</v>
      </c>
      <c r="V153" s="95">
        <v>0</v>
      </c>
      <c r="W153" s="95">
        <v>4</v>
      </c>
      <c r="X153" s="95">
        <v>12</v>
      </c>
      <c r="Y153" s="95">
        <v>1</v>
      </c>
      <c r="Z153" s="95">
        <v>24</v>
      </c>
      <c r="AA153" s="95">
        <v>5</v>
      </c>
      <c r="AB153" s="95">
        <v>5</v>
      </c>
      <c r="AC153" s="95">
        <v>6</v>
      </c>
      <c r="AD153" s="95">
        <v>0</v>
      </c>
      <c r="AE153" s="95">
        <v>3</v>
      </c>
      <c r="AF153" s="95">
        <v>0</v>
      </c>
      <c r="AG153" s="95">
        <v>0</v>
      </c>
      <c r="AH153" s="95">
        <v>0</v>
      </c>
      <c r="AI153" s="95">
        <v>0</v>
      </c>
      <c r="AJ153" s="95">
        <v>4</v>
      </c>
      <c r="AK153" s="95">
        <v>0</v>
      </c>
      <c r="AL153" s="95">
        <v>0</v>
      </c>
      <c r="AM153" s="95">
        <v>2</v>
      </c>
      <c r="AN153" s="95">
        <v>0</v>
      </c>
      <c r="AO153" s="95">
        <v>0</v>
      </c>
      <c r="AP153" s="95">
        <v>251</v>
      </c>
      <c r="AQ153" s="160">
        <v>4.7001104806846054E-3</v>
      </c>
    </row>
    <row r="154" spans="1:43">
      <c r="A154" s="100" t="s">
        <v>729</v>
      </c>
      <c r="B154" s="95">
        <v>120</v>
      </c>
      <c r="C154" s="95">
        <v>103</v>
      </c>
      <c r="D154" s="95">
        <v>49</v>
      </c>
      <c r="E154" s="95">
        <v>10</v>
      </c>
      <c r="F154" s="95">
        <v>28</v>
      </c>
      <c r="G154" s="95">
        <v>14</v>
      </c>
      <c r="H154" s="95">
        <v>21</v>
      </c>
      <c r="I154" s="95">
        <v>10</v>
      </c>
      <c r="J154" s="95">
        <v>20</v>
      </c>
      <c r="K154" s="95">
        <v>2</v>
      </c>
      <c r="L154" s="95">
        <v>0</v>
      </c>
      <c r="M154" s="95">
        <v>7</v>
      </c>
      <c r="N154" s="95">
        <v>10</v>
      </c>
      <c r="O154" s="95">
        <v>16</v>
      </c>
      <c r="P154" s="95">
        <v>1</v>
      </c>
      <c r="Q154" s="95">
        <v>10</v>
      </c>
      <c r="R154" s="95">
        <v>5</v>
      </c>
      <c r="S154" s="95">
        <v>4</v>
      </c>
      <c r="T154" s="95">
        <v>1</v>
      </c>
      <c r="U154" s="95">
        <v>10</v>
      </c>
      <c r="V154" s="95">
        <v>4</v>
      </c>
      <c r="W154" s="95">
        <v>13</v>
      </c>
      <c r="X154" s="95">
        <v>31</v>
      </c>
      <c r="Y154" s="95">
        <v>2</v>
      </c>
      <c r="Z154" s="95">
        <v>29</v>
      </c>
      <c r="AA154" s="95">
        <v>13</v>
      </c>
      <c r="AB154" s="95">
        <v>16</v>
      </c>
      <c r="AC154" s="95">
        <v>17</v>
      </c>
      <c r="AD154" s="95">
        <v>6</v>
      </c>
      <c r="AE154" s="95">
        <v>2</v>
      </c>
      <c r="AF154" s="95">
        <v>0</v>
      </c>
      <c r="AG154" s="95">
        <v>2</v>
      </c>
      <c r="AH154" s="95">
        <v>4</v>
      </c>
      <c r="AI154" s="95">
        <v>1</v>
      </c>
      <c r="AJ154" s="95">
        <v>7</v>
      </c>
      <c r="AK154" s="95">
        <v>0</v>
      </c>
      <c r="AL154" s="95">
        <v>6</v>
      </c>
      <c r="AM154" s="95">
        <v>4</v>
      </c>
      <c r="AN154" s="95">
        <v>7</v>
      </c>
      <c r="AO154" s="95">
        <v>0</v>
      </c>
      <c r="AP154" s="95">
        <v>605</v>
      </c>
      <c r="AQ154" s="160">
        <v>1.1328951557028632E-2</v>
      </c>
    </row>
    <row r="155" spans="1:43">
      <c r="A155" s="100" t="s">
        <v>730</v>
      </c>
      <c r="B155" s="95">
        <v>240</v>
      </c>
      <c r="C155" s="95">
        <v>223</v>
      </c>
      <c r="D155" s="95">
        <v>101</v>
      </c>
      <c r="E155" s="95">
        <v>33</v>
      </c>
      <c r="F155" s="95">
        <v>60</v>
      </c>
      <c r="G155" s="95">
        <v>38</v>
      </c>
      <c r="H155" s="95">
        <v>41</v>
      </c>
      <c r="I155" s="95">
        <v>37</v>
      </c>
      <c r="J155" s="95">
        <v>34</v>
      </c>
      <c r="K155" s="95">
        <v>7</v>
      </c>
      <c r="L155" s="95">
        <v>8</v>
      </c>
      <c r="M155" s="95">
        <v>12</v>
      </c>
      <c r="N155" s="95">
        <v>41</v>
      </c>
      <c r="O155" s="95">
        <v>29</v>
      </c>
      <c r="P155" s="95">
        <v>5</v>
      </c>
      <c r="Q155" s="95">
        <v>25</v>
      </c>
      <c r="R155" s="95">
        <v>16</v>
      </c>
      <c r="S155" s="95">
        <v>29</v>
      </c>
      <c r="T155" s="95">
        <v>12</v>
      </c>
      <c r="U155" s="95">
        <v>59</v>
      </c>
      <c r="V155" s="95">
        <v>24</v>
      </c>
      <c r="W155" s="95">
        <v>15</v>
      </c>
      <c r="X155" s="95">
        <v>86</v>
      </c>
      <c r="Y155" s="95">
        <v>13</v>
      </c>
      <c r="Z155" s="95">
        <v>55</v>
      </c>
      <c r="AA155" s="95">
        <v>17</v>
      </c>
      <c r="AB155" s="95">
        <v>43</v>
      </c>
      <c r="AC155" s="95">
        <v>55</v>
      </c>
      <c r="AD155" s="95">
        <v>14</v>
      </c>
      <c r="AE155" s="95">
        <v>16</v>
      </c>
      <c r="AF155" s="95">
        <v>2</v>
      </c>
      <c r="AG155" s="95">
        <v>13</v>
      </c>
      <c r="AH155" s="95">
        <v>14</v>
      </c>
      <c r="AI155" s="95">
        <v>1</v>
      </c>
      <c r="AJ155" s="95">
        <v>6</v>
      </c>
      <c r="AK155" s="95">
        <v>2</v>
      </c>
      <c r="AL155" s="95">
        <v>24</v>
      </c>
      <c r="AM155" s="95">
        <v>18</v>
      </c>
      <c r="AN155" s="95">
        <v>20</v>
      </c>
      <c r="AO155" s="95">
        <v>1</v>
      </c>
      <c r="AP155" s="95">
        <v>1489</v>
      </c>
      <c r="AQ155" s="160">
        <v>2.7882328708125011E-2</v>
      </c>
    </row>
    <row r="156" spans="1:43">
      <c r="A156" s="100" t="s">
        <v>731</v>
      </c>
      <c r="B156" s="95">
        <v>361</v>
      </c>
      <c r="C156" s="95">
        <v>268</v>
      </c>
      <c r="D156" s="95">
        <v>171</v>
      </c>
      <c r="E156" s="95">
        <v>24</v>
      </c>
      <c r="F156" s="95">
        <v>63</v>
      </c>
      <c r="G156" s="95">
        <v>65</v>
      </c>
      <c r="H156" s="95">
        <v>36</v>
      </c>
      <c r="I156" s="95">
        <v>45</v>
      </c>
      <c r="J156" s="95">
        <v>46</v>
      </c>
      <c r="K156" s="95">
        <v>41</v>
      </c>
      <c r="L156" s="95">
        <v>11</v>
      </c>
      <c r="M156" s="95">
        <v>16</v>
      </c>
      <c r="N156" s="95">
        <v>75</v>
      </c>
      <c r="O156" s="95">
        <v>40</v>
      </c>
      <c r="P156" s="95">
        <v>15</v>
      </c>
      <c r="Q156" s="95">
        <v>21</v>
      </c>
      <c r="R156" s="95">
        <v>26</v>
      </c>
      <c r="S156" s="95">
        <v>85</v>
      </c>
      <c r="T156" s="95">
        <v>20</v>
      </c>
      <c r="U156" s="95">
        <v>94</v>
      </c>
      <c r="V156" s="95">
        <v>42</v>
      </c>
      <c r="W156" s="95">
        <v>43</v>
      </c>
      <c r="X156" s="95">
        <v>117</v>
      </c>
      <c r="Y156" s="95">
        <v>31</v>
      </c>
      <c r="Z156" s="95">
        <v>92</v>
      </c>
      <c r="AA156" s="95">
        <v>25</v>
      </c>
      <c r="AB156" s="95">
        <v>80</v>
      </c>
      <c r="AC156" s="95">
        <v>101</v>
      </c>
      <c r="AD156" s="95">
        <v>26</v>
      </c>
      <c r="AE156" s="95">
        <v>29</v>
      </c>
      <c r="AF156" s="95">
        <v>8</v>
      </c>
      <c r="AG156" s="95">
        <v>18</v>
      </c>
      <c r="AH156" s="95">
        <v>28</v>
      </c>
      <c r="AI156" s="95">
        <v>6</v>
      </c>
      <c r="AJ156" s="95">
        <v>15</v>
      </c>
      <c r="AK156" s="95">
        <v>5</v>
      </c>
      <c r="AL156" s="95">
        <v>61</v>
      </c>
      <c r="AM156" s="95">
        <v>42</v>
      </c>
      <c r="AN156" s="95">
        <v>12</v>
      </c>
      <c r="AO156" s="95">
        <v>8</v>
      </c>
      <c r="AP156" s="95">
        <v>2312</v>
      </c>
      <c r="AQ156" s="160">
        <v>4.3293447933636688E-2</v>
      </c>
    </row>
    <row r="157" spans="1:43">
      <c r="A157" s="100" t="s">
        <v>732</v>
      </c>
      <c r="B157" s="95">
        <v>315</v>
      </c>
      <c r="C157" s="95">
        <v>328</v>
      </c>
      <c r="D157" s="95">
        <v>198</v>
      </c>
      <c r="E157" s="95">
        <v>26</v>
      </c>
      <c r="F157" s="95">
        <v>64</v>
      </c>
      <c r="G157" s="95">
        <v>125</v>
      </c>
      <c r="H157" s="95">
        <v>82</v>
      </c>
      <c r="I157" s="95">
        <v>98</v>
      </c>
      <c r="J157" s="95">
        <v>80</v>
      </c>
      <c r="K157" s="95">
        <v>67</v>
      </c>
      <c r="L157" s="95">
        <v>40</v>
      </c>
      <c r="M157" s="95">
        <v>51</v>
      </c>
      <c r="N157" s="95">
        <v>142</v>
      </c>
      <c r="O157" s="95">
        <v>66</v>
      </c>
      <c r="P157" s="95">
        <v>62</v>
      </c>
      <c r="Q157" s="95">
        <v>22</v>
      </c>
      <c r="R157" s="95">
        <v>59</v>
      </c>
      <c r="S157" s="95">
        <v>126</v>
      </c>
      <c r="T157" s="95">
        <v>37</v>
      </c>
      <c r="U157" s="95">
        <v>167</v>
      </c>
      <c r="V157" s="95">
        <v>107</v>
      </c>
      <c r="W157" s="95">
        <v>52</v>
      </c>
      <c r="X157" s="95">
        <v>142</v>
      </c>
      <c r="Y157" s="95">
        <v>62</v>
      </c>
      <c r="Z157" s="95">
        <v>103</v>
      </c>
      <c r="AA157" s="95">
        <v>31</v>
      </c>
      <c r="AB157" s="95">
        <v>184</v>
      </c>
      <c r="AC157" s="95">
        <v>165</v>
      </c>
      <c r="AD157" s="95">
        <v>37</v>
      </c>
      <c r="AE157" s="95">
        <v>111</v>
      </c>
      <c r="AF157" s="95">
        <v>9</v>
      </c>
      <c r="AG157" s="95">
        <v>23</v>
      </c>
      <c r="AH157" s="95">
        <v>33</v>
      </c>
      <c r="AI157" s="95">
        <v>19</v>
      </c>
      <c r="AJ157" s="95">
        <v>23</v>
      </c>
      <c r="AK157" s="95">
        <v>5</v>
      </c>
      <c r="AL157" s="95">
        <v>76</v>
      </c>
      <c r="AM157" s="95">
        <v>68</v>
      </c>
      <c r="AN157" s="95">
        <v>41</v>
      </c>
      <c r="AO157" s="95">
        <v>15</v>
      </c>
      <c r="AP157" s="95">
        <v>3461</v>
      </c>
      <c r="AQ157" s="160">
        <v>6.4809093122109251E-2</v>
      </c>
    </row>
    <row r="158" spans="1:43">
      <c r="A158" s="100" t="s">
        <v>733</v>
      </c>
      <c r="B158" s="95">
        <v>214</v>
      </c>
      <c r="C158" s="95">
        <v>222</v>
      </c>
      <c r="D158" s="95">
        <v>145</v>
      </c>
      <c r="E158" s="95">
        <v>19</v>
      </c>
      <c r="F158" s="95">
        <v>53</v>
      </c>
      <c r="G158" s="95">
        <v>104</v>
      </c>
      <c r="H158" s="95">
        <v>63</v>
      </c>
      <c r="I158" s="95">
        <v>75</v>
      </c>
      <c r="J158" s="95">
        <v>48</v>
      </c>
      <c r="K158" s="95">
        <v>64</v>
      </c>
      <c r="L158" s="95">
        <v>19</v>
      </c>
      <c r="M158" s="95">
        <v>25</v>
      </c>
      <c r="N158" s="95">
        <v>97</v>
      </c>
      <c r="O158" s="95">
        <v>42</v>
      </c>
      <c r="P158" s="95">
        <v>20</v>
      </c>
      <c r="Q158" s="95">
        <v>5</v>
      </c>
      <c r="R158" s="95">
        <v>42</v>
      </c>
      <c r="S158" s="95">
        <v>88</v>
      </c>
      <c r="T158" s="95">
        <v>27</v>
      </c>
      <c r="U158" s="95">
        <v>121</v>
      </c>
      <c r="V158" s="95">
        <v>66</v>
      </c>
      <c r="W158" s="95">
        <v>35</v>
      </c>
      <c r="X158" s="95">
        <v>116</v>
      </c>
      <c r="Y158" s="95">
        <v>48</v>
      </c>
      <c r="Z158" s="95">
        <v>79</v>
      </c>
      <c r="AA158" s="95">
        <v>22</v>
      </c>
      <c r="AB158" s="95">
        <v>110</v>
      </c>
      <c r="AC158" s="95">
        <v>95</v>
      </c>
      <c r="AD158" s="95">
        <v>12</v>
      </c>
      <c r="AE158" s="95">
        <v>156</v>
      </c>
      <c r="AF158" s="95">
        <v>10</v>
      </c>
      <c r="AG158" s="95">
        <v>19</v>
      </c>
      <c r="AH158" s="95">
        <v>17</v>
      </c>
      <c r="AI158" s="95">
        <v>2</v>
      </c>
      <c r="AJ158" s="95">
        <v>15</v>
      </c>
      <c r="AK158" s="95">
        <v>1</v>
      </c>
      <c r="AL158" s="95">
        <v>57</v>
      </c>
      <c r="AM158" s="95">
        <v>58</v>
      </c>
      <c r="AN158" s="95">
        <v>19</v>
      </c>
      <c r="AO158" s="95">
        <v>3</v>
      </c>
      <c r="AP158" s="95">
        <v>2433</v>
      </c>
      <c r="AQ158" s="160">
        <v>4.5559238245042412E-2</v>
      </c>
    </row>
    <row r="159" spans="1:43">
      <c r="A159" s="100" t="s">
        <v>734</v>
      </c>
      <c r="B159" s="95">
        <v>450</v>
      </c>
      <c r="C159" s="95">
        <v>415</v>
      </c>
      <c r="D159" s="95">
        <v>212</v>
      </c>
      <c r="E159" s="95">
        <v>36</v>
      </c>
      <c r="F159" s="95">
        <v>132</v>
      </c>
      <c r="G159" s="95">
        <v>320</v>
      </c>
      <c r="H159" s="95">
        <v>198</v>
      </c>
      <c r="I159" s="95">
        <v>239</v>
      </c>
      <c r="J159" s="95">
        <v>180</v>
      </c>
      <c r="K159" s="95">
        <v>197</v>
      </c>
      <c r="L159" s="95">
        <v>92</v>
      </c>
      <c r="M159" s="95">
        <v>94</v>
      </c>
      <c r="N159" s="95">
        <v>272</v>
      </c>
      <c r="O159" s="95">
        <v>142</v>
      </c>
      <c r="P159" s="95">
        <v>132</v>
      </c>
      <c r="Q159" s="95">
        <v>10</v>
      </c>
      <c r="R159" s="95">
        <v>142</v>
      </c>
      <c r="S159" s="95">
        <v>250</v>
      </c>
      <c r="T159" s="95">
        <v>101</v>
      </c>
      <c r="U159" s="95">
        <v>333</v>
      </c>
      <c r="V159" s="95">
        <v>329</v>
      </c>
      <c r="W159" s="95">
        <v>101</v>
      </c>
      <c r="X159" s="95">
        <v>305</v>
      </c>
      <c r="Y159" s="95">
        <v>160</v>
      </c>
      <c r="Z159" s="95">
        <v>175</v>
      </c>
      <c r="AA159" s="95">
        <v>84</v>
      </c>
      <c r="AB159" s="95">
        <v>496</v>
      </c>
      <c r="AC159" s="95">
        <v>273</v>
      </c>
      <c r="AD159" s="95">
        <v>79</v>
      </c>
      <c r="AE159" s="95">
        <v>605</v>
      </c>
      <c r="AF159" s="95">
        <v>21</v>
      </c>
      <c r="AG159" s="95">
        <v>84</v>
      </c>
      <c r="AH159" s="95">
        <v>68</v>
      </c>
      <c r="AI159" s="95">
        <v>27</v>
      </c>
      <c r="AJ159" s="95">
        <v>57</v>
      </c>
      <c r="AK159" s="95">
        <v>2</v>
      </c>
      <c r="AL159" s="95">
        <v>183</v>
      </c>
      <c r="AM159" s="95">
        <v>181</v>
      </c>
      <c r="AN159" s="95">
        <v>46</v>
      </c>
      <c r="AO159" s="95">
        <v>29</v>
      </c>
      <c r="AP159" s="95">
        <v>7252</v>
      </c>
      <c r="AQ159" s="160">
        <v>0.13579761436623411</v>
      </c>
    </row>
    <row r="160" spans="1:43">
      <c r="A160" s="100" t="s">
        <v>735</v>
      </c>
      <c r="B160" s="95">
        <v>734</v>
      </c>
      <c r="C160" s="95">
        <v>615</v>
      </c>
      <c r="D160" s="95">
        <v>316</v>
      </c>
      <c r="E160" s="95">
        <v>79</v>
      </c>
      <c r="F160" s="95">
        <v>206</v>
      </c>
      <c r="G160" s="95">
        <v>457</v>
      </c>
      <c r="H160" s="95">
        <v>327</v>
      </c>
      <c r="I160" s="95">
        <v>419</v>
      </c>
      <c r="J160" s="95">
        <v>302</v>
      </c>
      <c r="K160" s="95">
        <v>302</v>
      </c>
      <c r="L160" s="95">
        <v>191</v>
      </c>
      <c r="M160" s="95">
        <v>107</v>
      </c>
      <c r="N160" s="95">
        <v>446</v>
      </c>
      <c r="O160" s="95">
        <v>227</v>
      </c>
      <c r="P160" s="95">
        <v>197</v>
      </c>
      <c r="Q160" s="95">
        <v>13</v>
      </c>
      <c r="R160" s="95">
        <v>230</v>
      </c>
      <c r="S160" s="95">
        <v>339</v>
      </c>
      <c r="T160" s="95">
        <v>139</v>
      </c>
      <c r="U160" s="95">
        <v>532</v>
      </c>
      <c r="V160" s="95">
        <v>604</v>
      </c>
      <c r="W160" s="95">
        <v>167</v>
      </c>
      <c r="X160" s="95">
        <v>424</v>
      </c>
      <c r="Y160" s="95">
        <v>313</v>
      </c>
      <c r="Z160" s="95">
        <v>283</v>
      </c>
      <c r="AA160" s="95">
        <v>135</v>
      </c>
      <c r="AB160" s="95">
        <v>497</v>
      </c>
      <c r="AC160" s="95">
        <v>372</v>
      </c>
      <c r="AD160" s="95">
        <v>118</v>
      </c>
      <c r="AE160" s="95">
        <v>606</v>
      </c>
      <c r="AF160" s="95">
        <v>53</v>
      </c>
      <c r="AG160" s="95">
        <v>126</v>
      </c>
      <c r="AH160" s="95">
        <v>82</v>
      </c>
      <c r="AI160" s="95">
        <v>25</v>
      </c>
      <c r="AJ160" s="95">
        <v>64</v>
      </c>
      <c r="AK160" s="95">
        <v>6</v>
      </c>
      <c r="AL160" s="95">
        <v>319</v>
      </c>
      <c r="AM160" s="95">
        <v>225</v>
      </c>
      <c r="AN160" s="95">
        <v>97</v>
      </c>
      <c r="AO160" s="95">
        <v>34</v>
      </c>
      <c r="AP160" s="95">
        <v>10728</v>
      </c>
      <c r="AQ160" s="160">
        <v>0.2008875905847986</v>
      </c>
    </row>
    <row r="161" spans="1:43">
      <c r="A161" s="100" t="s">
        <v>736</v>
      </c>
      <c r="B161" s="95">
        <v>1122</v>
      </c>
      <c r="C161" s="95">
        <v>804</v>
      </c>
      <c r="D161" s="95">
        <v>392</v>
      </c>
      <c r="E161" s="95">
        <v>115</v>
      </c>
      <c r="F161" s="95">
        <v>313</v>
      </c>
      <c r="G161" s="95">
        <v>745</v>
      </c>
      <c r="H161" s="95">
        <v>552</v>
      </c>
      <c r="I161" s="95">
        <v>667</v>
      </c>
      <c r="J161" s="95">
        <v>534</v>
      </c>
      <c r="K161" s="95">
        <v>488</v>
      </c>
      <c r="L161" s="95">
        <v>588</v>
      </c>
      <c r="M161" s="95">
        <v>164</v>
      </c>
      <c r="N161" s="95">
        <v>910</v>
      </c>
      <c r="O161" s="95">
        <v>494</v>
      </c>
      <c r="P161" s="95">
        <v>375</v>
      </c>
      <c r="Q161" s="95">
        <v>36</v>
      </c>
      <c r="R161" s="95">
        <v>295</v>
      </c>
      <c r="S161" s="95">
        <v>630</v>
      </c>
      <c r="T161" s="95">
        <v>377</v>
      </c>
      <c r="U161" s="95">
        <v>1235</v>
      </c>
      <c r="V161" s="95">
        <v>1504</v>
      </c>
      <c r="W161" s="95">
        <v>252</v>
      </c>
      <c r="X161" s="95">
        <v>877</v>
      </c>
      <c r="Y161" s="95">
        <v>510</v>
      </c>
      <c r="Z161" s="95">
        <v>269</v>
      </c>
      <c r="AA161" s="95">
        <v>261</v>
      </c>
      <c r="AB161" s="95">
        <v>1538</v>
      </c>
      <c r="AC161" s="95">
        <v>647</v>
      </c>
      <c r="AD161" s="95">
        <v>275</v>
      </c>
      <c r="AE161" s="95">
        <v>966</v>
      </c>
      <c r="AF161" s="95">
        <v>109</v>
      </c>
      <c r="AG161" s="95">
        <v>260</v>
      </c>
      <c r="AH161" s="95">
        <v>160</v>
      </c>
      <c r="AI161" s="95">
        <v>24</v>
      </c>
      <c r="AJ161" s="95">
        <v>81</v>
      </c>
      <c r="AK161" s="95">
        <v>7</v>
      </c>
      <c r="AL161" s="95">
        <v>424</v>
      </c>
      <c r="AM161" s="95">
        <v>380</v>
      </c>
      <c r="AN161" s="95">
        <v>146</v>
      </c>
      <c r="AO161" s="95">
        <v>81</v>
      </c>
      <c r="AP161" s="95">
        <v>19607</v>
      </c>
      <c r="AQ161" s="160">
        <v>0.3671516581465461</v>
      </c>
    </row>
    <row r="162" spans="1:43">
      <c r="A162" s="100" t="s">
        <v>737</v>
      </c>
      <c r="B162" s="95">
        <v>220</v>
      </c>
      <c r="C162" s="95">
        <v>124</v>
      </c>
      <c r="D162" s="95">
        <v>68</v>
      </c>
      <c r="E162" s="95">
        <v>14</v>
      </c>
      <c r="F162" s="95">
        <v>42</v>
      </c>
      <c r="G162" s="95">
        <v>120</v>
      </c>
      <c r="H162" s="95">
        <v>84</v>
      </c>
      <c r="I162" s="95">
        <v>84</v>
      </c>
      <c r="J162" s="95">
        <v>98</v>
      </c>
      <c r="K162" s="95">
        <v>39</v>
      </c>
      <c r="L162" s="95">
        <v>172</v>
      </c>
      <c r="M162" s="95">
        <v>12</v>
      </c>
      <c r="N162" s="95">
        <v>150</v>
      </c>
      <c r="O162" s="95">
        <v>52</v>
      </c>
      <c r="P162" s="95">
        <v>87</v>
      </c>
      <c r="Q162" s="95">
        <v>6</v>
      </c>
      <c r="R162" s="95">
        <v>52</v>
      </c>
      <c r="S162" s="95">
        <v>88</v>
      </c>
      <c r="T162" s="95">
        <v>83</v>
      </c>
      <c r="U162" s="95">
        <v>81</v>
      </c>
      <c r="V162" s="95">
        <v>117</v>
      </c>
      <c r="W162" s="95">
        <v>49</v>
      </c>
      <c r="X162" s="95">
        <v>148</v>
      </c>
      <c r="Y162" s="95">
        <v>58</v>
      </c>
      <c r="Z162" s="95">
        <v>25</v>
      </c>
      <c r="AA162" s="95">
        <v>32</v>
      </c>
      <c r="AB162" s="95">
        <v>404</v>
      </c>
      <c r="AC162" s="95">
        <v>123</v>
      </c>
      <c r="AD162" s="95">
        <v>50</v>
      </c>
      <c r="AE162" s="95">
        <v>65</v>
      </c>
      <c r="AF162" s="95">
        <v>32</v>
      </c>
      <c r="AG162" s="95">
        <v>38</v>
      </c>
      <c r="AH162" s="95">
        <v>22</v>
      </c>
      <c r="AI162" s="95">
        <v>3</v>
      </c>
      <c r="AJ162" s="95">
        <v>8</v>
      </c>
      <c r="AK162" s="95">
        <v>0</v>
      </c>
      <c r="AL162" s="95">
        <v>57</v>
      </c>
      <c r="AM162" s="95">
        <v>68</v>
      </c>
      <c r="AN162" s="95">
        <v>26</v>
      </c>
      <c r="AO162" s="95">
        <v>13</v>
      </c>
      <c r="AP162" s="95">
        <v>3014</v>
      </c>
      <c r="AQ162" s="160">
        <v>5.6438776847742636E-2</v>
      </c>
    </row>
    <row r="163" spans="1:43">
      <c r="A163" s="100" t="s">
        <v>738</v>
      </c>
      <c r="B163" s="95">
        <v>89</v>
      </c>
      <c r="C163" s="95">
        <v>90</v>
      </c>
      <c r="D163" s="95">
        <v>17</v>
      </c>
      <c r="E163" s="95">
        <v>0</v>
      </c>
      <c r="F163" s="95">
        <v>38</v>
      </c>
      <c r="G163" s="95">
        <v>66</v>
      </c>
      <c r="H163" s="95">
        <v>42</v>
      </c>
      <c r="I163" s="95">
        <v>83</v>
      </c>
      <c r="J163" s="95">
        <v>108</v>
      </c>
      <c r="K163" s="95">
        <v>28</v>
      </c>
      <c r="L163" s="95">
        <v>303</v>
      </c>
      <c r="M163" s="95">
        <v>8</v>
      </c>
      <c r="N163" s="95">
        <v>106</v>
      </c>
      <c r="O163" s="95">
        <v>43</v>
      </c>
      <c r="P163" s="95">
        <v>216</v>
      </c>
      <c r="Q163" s="95">
        <v>1</v>
      </c>
      <c r="R163" s="95">
        <v>27</v>
      </c>
      <c r="S163" s="95">
        <v>50</v>
      </c>
      <c r="T163" s="95">
        <v>142</v>
      </c>
      <c r="U163" s="95">
        <v>100</v>
      </c>
      <c r="V163" s="95">
        <v>0</v>
      </c>
      <c r="W163" s="95">
        <v>1</v>
      </c>
      <c r="X163" s="95">
        <v>42</v>
      </c>
      <c r="Y163" s="95">
        <v>16</v>
      </c>
      <c r="Z163" s="95">
        <v>43</v>
      </c>
      <c r="AA163" s="95">
        <v>8</v>
      </c>
      <c r="AB163" s="95">
        <v>287</v>
      </c>
      <c r="AC163" s="95">
        <v>86</v>
      </c>
      <c r="AD163" s="95">
        <v>34</v>
      </c>
      <c r="AE163" s="95">
        <v>25</v>
      </c>
      <c r="AF163" s="95">
        <v>43</v>
      </c>
      <c r="AG163" s="95">
        <v>11</v>
      </c>
      <c r="AH163" s="95">
        <v>8</v>
      </c>
      <c r="AI163" s="95">
        <v>2</v>
      </c>
      <c r="AJ163" s="95">
        <v>4</v>
      </c>
      <c r="AK163" s="95">
        <v>2</v>
      </c>
      <c r="AL163" s="95">
        <v>30</v>
      </c>
      <c r="AM163" s="95">
        <v>0</v>
      </c>
      <c r="AN163" s="95">
        <v>0</v>
      </c>
      <c r="AO163" s="95">
        <v>2</v>
      </c>
      <c r="AP163" s="95">
        <v>2201</v>
      </c>
      <c r="AQ163" s="160">
        <v>4.1214913019867801E-2</v>
      </c>
    </row>
    <row r="164" spans="1:43">
      <c r="A164" s="72" t="s">
        <v>159</v>
      </c>
      <c r="B164" s="57">
        <v>3936</v>
      </c>
      <c r="C164" s="57">
        <v>3250</v>
      </c>
      <c r="D164" s="57">
        <v>1693</v>
      </c>
      <c r="E164" s="57">
        <v>360</v>
      </c>
      <c r="F164" s="57">
        <v>1021</v>
      </c>
      <c r="G164" s="57">
        <v>2061</v>
      </c>
      <c r="H164" s="57">
        <v>1456</v>
      </c>
      <c r="I164" s="57">
        <v>1761</v>
      </c>
      <c r="J164" s="57">
        <v>1459</v>
      </c>
      <c r="K164" s="57">
        <v>1236</v>
      </c>
      <c r="L164" s="57">
        <v>1425</v>
      </c>
      <c r="M164" s="57">
        <v>496</v>
      </c>
      <c r="N164" s="57">
        <v>2251</v>
      </c>
      <c r="O164" s="57">
        <v>1154</v>
      </c>
      <c r="P164" s="57">
        <v>1111</v>
      </c>
      <c r="Q164" s="57">
        <v>151</v>
      </c>
      <c r="R164" s="57">
        <v>894</v>
      </c>
      <c r="S164" s="57">
        <v>1691</v>
      </c>
      <c r="T164" s="57">
        <v>939</v>
      </c>
      <c r="U164" s="57">
        <v>2735</v>
      </c>
      <c r="V164" s="57">
        <v>2797</v>
      </c>
      <c r="W164" s="57">
        <v>732</v>
      </c>
      <c r="X164" s="57">
        <v>2301</v>
      </c>
      <c r="Y164" s="57">
        <v>1214</v>
      </c>
      <c r="Z164" s="57">
        <v>1180</v>
      </c>
      <c r="AA164" s="57">
        <v>636</v>
      </c>
      <c r="AB164" s="57">
        <v>3660</v>
      </c>
      <c r="AC164" s="57">
        <v>1940</v>
      </c>
      <c r="AD164" s="57">
        <v>652</v>
      </c>
      <c r="AE164" s="57">
        <v>2584</v>
      </c>
      <c r="AF164" s="57">
        <v>287</v>
      </c>
      <c r="AG164" s="57">
        <v>594</v>
      </c>
      <c r="AH164" s="57">
        <v>436</v>
      </c>
      <c r="AI164" s="57">
        <v>110</v>
      </c>
      <c r="AJ164" s="57">
        <v>284</v>
      </c>
      <c r="AK164" s="57">
        <v>30</v>
      </c>
      <c r="AL164" s="57">
        <v>1237</v>
      </c>
      <c r="AM164" s="57">
        <v>1048</v>
      </c>
      <c r="AN164" s="57">
        <v>415</v>
      </c>
      <c r="AO164" s="57">
        <v>186</v>
      </c>
      <c r="AP164" s="57">
        <v>53403</v>
      </c>
      <c r="AQ164" s="161">
        <v>1</v>
      </c>
    </row>
    <row r="165" spans="1:43">
      <c r="A165" s="54" t="s">
        <v>739</v>
      </c>
      <c r="B165" s="160">
        <v>7.3703724509859E-2</v>
      </c>
      <c r="C165" s="160">
        <v>6.0858004231971984E-2</v>
      </c>
      <c r="D165" s="160">
        <v>3.1702338819916485E-2</v>
      </c>
      <c r="E165" s="160">
        <v>6.7411943149261275E-3</v>
      </c>
      <c r="F165" s="160">
        <v>1.9118776098721046E-2</v>
      </c>
      <c r="G165" s="160">
        <v>3.8593337452952084E-2</v>
      </c>
      <c r="H165" s="160">
        <v>2.7264385895923449E-2</v>
      </c>
      <c r="I165" s="160">
        <v>3.2975675523846976E-2</v>
      </c>
      <c r="J165" s="160">
        <v>2.7320562515214503E-2</v>
      </c>
      <c r="K165" s="160">
        <v>2.314476714791304E-2</v>
      </c>
      <c r="L165" s="160">
        <v>2.6683894163249254E-2</v>
      </c>
      <c r="M165" s="160">
        <v>9.2878677227871097E-3</v>
      </c>
      <c r="N165" s="160">
        <v>4.2151190008051981E-2</v>
      </c>
      <c r="O165" s="160">
        <v>2.1609272887290976E-2</v>
      </c>
      <c r="P165" s="160">
        <v>2.0804074677452579E-2</v>
      </c>
      <c r="Q165" s="160">
        <v>2.8275565043162369E-3</v>
      </c>
      <c r="R165" s="160">
        <v>1.6740632548733217E-2</v>
      </c>
      <c r="S165" s="160">
        <v>3.1664887740389114E-2</v>
      </c>
      <c r="T165" s="160">
        <v>1.7583281838098982E-2</v>
      </c>
      <c r="U165" s="160">
        <v>5.1214351253674885E-2</v>
      </c>
      <c r="V165" s="160">
        <v>5.2375334719023274E-2</v>
      </c>
      <c r="W165" s="160">
        <v>1.3707095107016459E-2</v>
      </c>
      <c r="X165" s="160">
        <v>4.3087466996236168E-2</v>
      </c>
      <c r="Y165" s="160">
        <v>2.2732805273111997E-2</v>
      </c>
      <c r="Z165" s="160">
        <v>2.2096136921146751E-2</v>
      </c>
      <c r="AA165" s="160">
        <v>1.1909443289702826E-2</v>
      </c>
      <c r="AB165" s="160">
        <v>6.8535475535082296E-2</v>
      </c>
      <c r="AC165" s="160">
        <v>3.6327547141546353E-2</v>
      </c>
      <c r="AD165" s="160">
        <v>1.2209051925921765E-2</v>
      </c>
      <c r="AE165" s="160">
        <v>4.8386794749358648E-2</v>
      </c>
      <c r="AF165" s="160">
        <v>5.3742299121772186E-3</v>
      </c>
      <c r="AG165" s="160">
        <v>1.112297061962811E-2</v>
      </c>
      <c r="AH165" s="160">
        <v>8.1643353369660887E-3</v>
      </c>
      <c r="AI165" s="160">
        <v>2.0598093740052058E-3</v>
      </c>
      <c r="AJ165" s="160">
        <v>5.3180532928861672E-3</v>
      </c>
      <c r="AK165" s="160">
        <v>5.6176619291051059E-4</v>
      </c>
      <c r="AL165" s="160">
        <v>2.3163492687676722E-2</v>
      </c>
      <c r="AM165" s="160">
        <v>1.9624365672340504E-2</v>
      </c>
      <c r="AN165" s="160">
        <v>7.7710990019287307E-3</v>
      </c>
      <c r="AO165" s="160">
        <v>3.4829503960451661E-3</v>
      </c>
      <c r="AP165" s="160">
        <v>1</v>
      </c>
      <c r="AQ165" s="160"/>
    </row>
    <row r="166" spans="1:43" ht="15.75" thickBot="1">
      <c r="A166" s="529"/>
      <c r="B166" s="530"/>
      <c r="C166" s="530"/>
      <c r="D166" s="530"/>
      <c r="E166" s="530"/>
      <c r="F166" s="530"/>
      <c r="G166" s="531"/>
      <c r="H166" s="531"/>
      <c r="I166" s="531"/>
      <c r="J166" s="531"/>
      <c r="K166" s="531"/>
      <c r="L166" s="530"/>
      <c r="M166" s="530"/>
      <c r="N166" s="530"/>
      <c r="O166" s="530"/>
      <c r="P166" s="530"/>
      <c r="Q166" s="530"/>
      <c r="R166" s="530"/>
      <c r="S166" s="530"/>
      <c r="T166" s="530"/>
      <c r="U166" s="532"/>
      <c r="V166" s="532"/>
      <c r="W166" s="532"/>
      <c r="X166" s="532"/>
      <c r="Y166" s="532"/>
      <c r="Z166" s="532"/>
      <c r="AA166" s="532"/>
      <c r="AB166" s="532"/>
      <c r="AC166" s="532"/>
      <c r="AD166" s="533"/>
      <c r="AE166" s="533"/>
      <c r="AF166" s="533"/>
      <c r="AG166" s="533"/>
      <c r="AH166" s="533"/>
      <c r="AI166" s="533"/>
      <c r="AJ166" s="533"/>
      <c r="AK166" s="533"/>
      <c r="AL166" s="533"/>
      <c r="AM166" s="533"/>
      <c r="AN166" s="533"/>
      <c r="AO166" s="533"/>
      <c r="AP166" s="533"/>
      <c r="AQ166" s="533"/>
    </row>
    <row r="167" spans="1:43" ht="15" customHeight="1">
      <c r="A167" s="758" t="s">
        <v>1422</v>
      </c>
      <c r="B167" s="758"/>
      <c r="C167" s="758"/>
      <c r="D167" s="758"/>
      <c r="E167" s="758"/>
      <c r="F167" s="758"/>
      <c r="G167" s="758"/>
      <c r="H167" s="758"/>
      <c r="I167" s="758"/>
      <c r="J167" s="758"/>
      <c r="K167" s="758"/>
      <c r="L167" s="758"/>
      <c r="M167" s="758"/>
      <c r="N167" s="758"/>
      <c r="O167" s="758"/>
      <c r="P167" s="758"/>
      <c r="Q167" s="758"/>
      <c r="R167" s="758"/>
      <c r="S167" s="758"/>
      <c r="T167" s="758"/>
      <c r="U167" s="758"/>
      <c r="V167" s="758"/>
      <c r="W167" s="758"/>
      <c r="X167" s="758"/>
      <c r="Y167" s="758"/>
      <c r="Z167" s="758"/>
      <c r="AA167" s="758"/>
      <c r="AB167" s="758"/>
      <c r="AC167" s="758"/>
      <c r="AD167" s="758"/>
      <c r="AE167" s="758"/>
      <c r="AF167" s="758"/>
      <c r="AG167" s="758"/>
      <c r="AH167" s="758"/>
      <c r="AI167" s="758"/>
      <c r="AJ167" s="758"/>
      <c r="AK167" s="758"/>
      <c r="AL167" s="758"/>
      <c r="AM167" s="758"/>
      <c r="AN167" s="758"/>
      <c r="AO167" s="758"/>
      <c r="AP167" s="758"/>
      <c r="AQ167" s="758"/>
    </row>
    <row r="168" spans="1:43">
      <c r="A168" s="209"/>
      <c r="B168" s="210"/>
      <c r="C168" s="210"/>
      <c r="D168" s="210"/>
      <c r="E168" s="210"/>
      <c r="F168" s="210"/>
      <c r="G168" s="210"/>
      <c r="H168" s="210"/>
      <c r="I168" s="210"/>
      <c r="J168" s="210"/>
      <c r="K168" s="210"/>
      <c r="L168" s="210"/>
      <c r="M168" s="210"/>
      <c r="N168" s="210"/>
      <c r="O168" s="210"/>
      <c r="P168" s="210"/>
      <c r="Q168" s="210"/>
      <c r="R168" s="210"/>
      <c r="S168" s="210"/>
      <c r="T168" s="210"/>
      <c r="U168" s="11"/>
      <c r="V168" s="11"/>
      <c r="W168" s="11"/>
      <c r="X168" s="11"/>
      <c r="Y168" s="11"/>
      <c r="Z168" s="11"/>
      <c r="AA168" s="11"/>
      <c r="AB168" s="11"/>
      <c r="AC168" s="11"/>
    </row>
    <row r="169" spans="1:43" ht="30" customHeight="1">
      <c r="A169" s="711" t="s">
        <v>961</v>
      </c>
      <c r="B169" s="711"/>
      <c r="C169" s="711"/>
      <c r="D169" s="711"/>
      <c r="E169" s="711"/>
      <c r="F169" s="711"/>
      <c r="G169" s="711"/>
      <c r="H169" s="711"/>
      <c r="I169" s="711"/>
      <c r="J169" s="711"/>
      <c r="K169" s="711"/>
      <c r="L169" s="711"/>
      <c r="M169" s="711"/>
      <c r="N169" s="711"/>
      <c r="O169" s="711"/>
      <c r="P169" s="711"/>
      <c r="Q169" s="711"/>
      <c r="R169" s="711"/>
      <c r="S169" s="711"/>
      <c r="T169" s="711"/>
      <c r="U169" s="711"/>
      <c r="V169" s="711"/>
      <c r="W169" s="711"/>
      <c r="X169" s="711"/>
      <c r="Y169" s="711"/>
      <c r="Z169" s="711"/>
      <c r="AA169" s="711"/>
      <c r="AB169" s="711"/>
      <c r="AC169" s="711"/>
      <c r="AD169" s="711"/>
      <c r="AE169" s="711"/>
      <c r="AF169" s="711"/>
      <c r="AG169" s="711"/>
      <c r="AH169" s="711"/>
      <c r="AI169" s="711"/>
      <c r="AJ169" s="711"/>
      <c r="AK169" s="711"/>
      <c r="AL169" s="711"/>
      <c r="AM169" s="711"/>
      <c r="AN169" s="711"/>
      <c r="AO169" s="711"/>
      <c r="AP169" s="711"/>
      <c r="AQ169" s="711"/>
    </row>
    <row r="170" spans="1:43" ht="18">
      <c r="A170" s="712" t="s">
        <v>744</v>
      </c>
      <c r="B170" s="712"/>
      <c r="C170" s="712"/>
      <c r="D170" s="712"/>
      <c r="E170" s="712"/>
      <c r="F170" s="712"/>
      <c r="G170" s="712"/>
      <c r="H170" s="712"/>
      <c r="I170" s="712"/>
      <c r="J170" s="712"/>
      <c r="K170" s="712"/>
      <c r="L170" s="712"/>
      <c r="M170" s="712"/>
      <c r="N170" s="712"/>
      <c r="O170" s="712"/>
      <c r="P170" s="712"/>
      <c r="Q170" s="712"/>
      <c r="R170" s="712"/>
      <c r="S170" s="712"/>
      <c r="T170" s="712"/>
      <c r="U170" s="712"/>
      <c r="V170" s="712"/>
      <c r="W170" s="712"/>
      <c r="X170" s="712"/>
      <c r="Y170" s="712"/>
      <c r="Z170" s="712"/>
      <c r="AA170" s="712"/>
      <c r="AB170" s="712"/>
      <c r="AC170" s="712"/>
      <c r="AD170" s="712"/>
      <c r="AE170" s="712"/>
      <c r="AF170" s="712"/>
      <c r="AG170" s="712"/>
      <c r="AH170" s="712"/>
      <c r="AI170" s="712"/>
      <c r="AJ170" s="712"/>
      <c r="AK170" s="712"/>
      <c r="AL170" s="712"/>
      <c r="AM170" s="712"/>
      <c r="AN170" s="712"/>
      <c r="AO170" s="712"/>
      <c r="AP170" s="712"/>
      <c r="AQ170" s="712"/>
    </row>
    <row r="171" spans="1:43" ht="18">
      <c r="A171" s="712" t="s">
        <v>1519</v>
      </c>
      <c r="B171" s="712"/>
      <c r="C171" s="712"/>
      <c r="D171" s="712"/>
      <c r="E171" s="712"/>
      <c r="F171" s="712"/>
      <c r="G171" s="712"/>
      <c r="H171" s="712"/>
      <c r="I171" s="712"/>
      <c r="J171" s="712"/>
      <c r="K171" s="712"/>
      <c r="L171" s="712"/>
      <c r="M171" s="712"/>
      <c r="N171" s="712"/>
      <c r="O171" s="712"/>
      <c r="P171" s="712"/>
      <c r="Q171" s="712"/>
      <c r="R171" s="712"/>
      <c r="S171" s="712"/>
      <c r="T171" s="712"/>
      <c r="U171" s="712"/>
      <c r="V171" s="712"/>
      <c r="W171" s="712"/>
      <c r="X171" s="712"/>
      <c r="Y171" s="712"/>
      <c r="Z171" s="712"/>
      <c r="AA171" s="712"/>
      <c r="AB171" s="712"/>
      <c r="AC171" s="712"/>
      <c r="AD171" s="712"/>
      <c r="AE171" s="712"/>
      <c r="AF171" s="712"/>
      <c r="AG171" s="712"/>
      <c r="AH171" s="712"/>
      <c r="AI171" s="712"/>
      <c r="AJ171" s="712"/>
      <c r="AK171" s="712"/>
      <c r="AL171" s="712"/>
      <c r="AM171" s="712"/>
      <c r="AN171" s="712"/>
      <c r="AO171" s="712"/>
      <c r="AP171" s="712"/>
      <c r="AQ171" s="712"/>
    </row>
    <row r="172" spans="1:43" ht="30" customHeight="1">
      <c r="A172" s="716" t="s">
        <v>511</v>
      </c>
      <c r="B172" s="716"/>
      <c r="C172" s="716"/>
      <c r="D172" s="716"/>
      <c r="E172" s="716"/>
      <c r="F172" s="716"/>
      <c r="G172" s="716"/>
      <c r="H172" s="716"/>
      <c r="I172" s="716"/>
      <c r="J172" s="716"/>
      <c r="K172" s="716"/>
      <c r="L172" s="716"/>
      <c r="M172" s="716"/>
      <c r="N172" s="716"/>
      <c r="O172" s="716"/>
      <c r="P172" s="716"/>
      <c r="Q172" s="716"/>
      <c r="R172" s="716"/>
      <c r="S172" s="716"/>
      <c r="T172" s="716"/>
      <c r="U172" s="716"/>
      <c r="V172" s="716"/>
      <c r="W172" s="716"/>
      <c r="X172" s="716"/>
      <c r="Y172" s="716"/>
      <c r="Z172" s="716"/>
      <c r="AA172" s="716"/>
      <c r="AB172" s="716"/>
      <c r="AC172" s="716"/>
      <c r="AD172" s="716"/>
      <c r="AE172" s="716"/>
      <c r="AF172" s="716"/>
      <c r="AG172" s="716"/>
      <c r="AH172" s="716"/>
      <c r="AI172" s="716"/>
      <c r="AJ172" s="716"/>
      <c r="AK172" s="716"/>
      <c r="AL172" s="716"/>
      <c r="AM172" s="716"/>
      <c r="AN172" s="716"/>
      <c r="AO172" s="716"/>
      <c r="AP172" s="716"/>
      <c r="AQ172" s="716"/>
    </row>
    <row r="173" spans="1:43">
      <c r="A173" s="213"/>
      <c r="B173" s="11"/>
      <c r="C173" s="11"/>
      <c r="D173" s="11"/>
      <c r="E173" s="11"/>
      <c r="F173" s="11"/>
      <c r="G173" s="11"/>
      <c r="H173" s="11"/>
      <c r="I173" s="11"/>
      <c r="J173" s="11"/>
      <c r="K173" s="11"/>
      <c r="L173" s="11"/>
      <c r="M173" s="11"/>
      <c r="N173" s="11"/>
      <c r="O173" s="11"/>
      <c r="P173" s="11"/>
      <c r="Q173" s="11"/>
      <c r="R173" s="11"/>
      <c r="S173" s="11"/>
      <c r="T173" s="211"/>
      <c r="U173" s="98"/>
      <c r="V173" s="11"/>
      <c r="W173" s="11"/>
      <c r="X173" s="11"/>
      <c r="Y173" s="11"/>
      <c r="Z173" s="11"/>
      <c r="AA173" s="11"/>
      <c r="AB173" s="11"/>
      <c r="AC173" s="11"/>
    </row>
    <row r="174" spans="1:43" ht="30" customHeight="1">
      <c r="A174" s="72" t="s">
        <v>723</v>
      </c>
      <c r="B174" s="73" t="s">
        <v>67</v>
      </c>
      <c r="C174" s="73" t="s">
        <v>68</v>
      </c>
      <c r="D174" s="73" t="s">
        <v>69</v>
      </c>
      <c r="E174" s="73" t="s">
        <v>70</v>
      </c>
      <c r="F174" s="73" t="s">
        <v>71</v>
      </c>
      <c r="G174" s="73" t="s">
        <v>72</v>
      </c>
      <c r="H174" s="73" t="s">
        <v>73</v>
      </c>
      <c r="I174" s="73" t="s">
        <v>74</v>
      </c>
      <c r="J174" s="73" t="s">
        <v>75</v>
      </c>
      <c r="K174" s="73" t="s">
        <v>76</v>
      </c>
      <c r="L174" s="73" t="s">
        <v>77</v>
      </c>
      <c r="M174" s="73" t="s">
        <v>78</v>
      </c>
      <c r="N174" s="73" t="s">
        <v>79</v>
      </c>
      <c r="O174" s="73" t="s">
        <v>80</v>
      </c>
      <c r="P174" s="73" t="s">
        <v>81</v>
      </c>
      <c r="Q174" s="73" t="s">
        <v>82</v>
      </c>
      <c r="R174" s="73" t="s">
        <v>83</v>
      </c>
      <c r="S174" s="73" t="s">
        <v>84</v>
      </c>
      <c r="T174" s="73" t="s">
        <v>86</v>
      </c>
      <c r="U174" s="73" t="s">
        <v>87</v>
      </c>
      <c r="V174" s="73" t="s">
        <v>88</v>
      </c>
      <c r="W174" s="73" t="s">
        <v>89</v>
      </c>
      <c r="X174" s="73" t="s">
        <v>90</v>
      </c>
      <c r="Y174" s="73" t="s">
        <v>91</v>
      </c>
      <c r="Z174" s="73" t="s">
        <v>92</v>
      </c>
      <c r="AA174" s="73" t="s">
        <v>93</v>
      </c>
      <c r="AB174" s="73" t="s">
        <v>94</v>
      </c>
      <c r="AC174" s="73" t="s">
        <v>95</v>
      </c>
      <c r="AD174" s="73" t="s">
        <v>96</v>
      </c>
      <c r="AE174" s="73" t="s">
        <v>97</v>
      </c>
      <c r="AF174" s="73" t="s">
        <v>517</v>
      </c>
      <c r="AG174" s="73" t="s">
        <v>1295</v>
      </c>
      <c r="AH174" s="73" t="s">
        <v>1306</v>
      </c>
      <c r="AI174" s="73" t="s">
        <v>1307</v>
      </c>
      <c r="AJ174" s="73" t="s">
        <v>1317</v>
      </c>
      <c r="AK174" s="73" t="s">
        <v>1318</v>
      </c>
      <c r="AL174" s="73" t="s">
        <v>1440</v>
      </c>
      <c r="AM174" s="73" t="s">
        <v>1473</v>
      </c>
      <c r="AN174" s="73" t="s">
        <v>1474</v>
      </c>
      <c r="AO174" s="73" t="s">
        <v>1475</v>
      </c>
      <c r="AP174" s="176" t="s">
        <v>518</v>
      </c>
      <c r="AQ174" s="309" t="s">
        <v>681</v>
      </c>
    </row>
    <row r="175" spans="1:43">
      <c r="A175" s="100" t="s">
        <v>725</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160">
        <v>0</v>
      </c>
    </row>
    <row r="176" spans="1:43">
      <c r="A176" s="100" t="s">
        <v>726</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7734.2244700000001</v>
      </c>
      <c r="AQ176" s="160">
        <v>3.5011644660665565E-2</v>
      </c>
    </row>
    <row r="177" spans="1:43">
      <c r="A177" s="100" t="s">
        <v>727</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3500</v>
      </c>
      <c r="AQ177" s="160">
        <v>1.5843961703936617E-2</v>
      </c>
    </row>
    <row r="178" spans="1:43">
      <c r="A178" s="100" t="s">
        <v>728</v>
      </c>
      <c r="B178" s="95">
        <v>0</v>
      </c>
      <c r="C178" s="95">
        <v>1650</v>
      </c>
      <c r="D178" s="95">
        <v>0</v>
      </c>
      <c r="E178" s="95">
        <v>3430</v>
      </c>
      <c r="F178" s="95">
        <v>0</v>
      </c>
      <c r="G178" s="95">
        <v>0</v>
      </c>
      <c r="H178" s="95">
        <v>0</v>
      </c>
      <c r="I178" s="95">
        <v>0</v>
      </c>
      <c r="J178" s="95">
        <v>0</v>
      </c>
      <c r="K178" s="95">
        <v>0</v>
      </c>
      <c r="L178" s="95">
        <v>0</v>
      </c>
      <c r="M178" s="95">
        <v>1400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8080</v>
      </c>
      <c r="AQ178" s="160">
        <v>3.6576917305087962E-2</v>
      </c>
    </row>
    <row r="179" spans="1:43">
      <c r="A179" s="100" t="s">
        <v>729</v>
      </c>
      <c r="B179" s="95">
        <v>750.51409999999998</v>
      </c>
      <c r="C179" s="95">
        <v>4746.68</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1320</v>
      </c>
      <c r="V179" s="95">
        <v>0</v>
      </c>
      <c r="W179" s="95">
        <v>0</v>
      </c>
      <c r="X179" s="95">
        <v>952</v>
      </c>
      <c r="Y179" s="95">
        <v>0</v>
      </c>
      <c r="Z179" s="95">
        <v>1429.59</v>
      </c>
      <c r="AA179" s="95">
        <v>694</v>
      </c>
      <c r="AB179" s="95">
        <v>0</v>
      </c>
      <c r="AC179" s="95">
        <v>3147</v>
      </c>
      <c r="AD179" s="95">
        <v>0</v>
      </c>
      <c r="AE179" s="95">
        <v>0</v>
      </c>
      <c r="AF179" s="95">
        <v>0</v>
      </c>
      <c r="AG179" s="95">
        <v>0</v>
      </c>
      <c r="AH179" s="95">
        <v>0</v>
      </c>
      <c r="AI179" s="95">
        <v>0</v>
      </c>
      <c r="AJ179" s="95">
        <v>700</v>
      </c>
      <c r="AK179" s="95">
        <v>0</v>
      </c>
      <c r="AL179" s="95">
        <v>0</v>
      </c>
      <c r="AM179" s="95">
        <v>0</v>
      </c>
      <c r="AN179" s="95">
        <v>0</v>
      </c>
      <c r="AO179" s="95">
        <v>0</v>
      </c>
      <c r="AP179" s="95">
        <v>16239.364099999999</v>
      </c>
      <c r="AQ179" s="160">
        <v>7.3513103684766601E-2</v>
      </c>
    </row>
    <row r="180" spans="1:43">
      <c r="A180" s="100" t="s">
        <v>730</v>
      </c>
      <c r="B180" s="95">
        <v>8901.3985599999996</v>
      </c>
      <c r="C180" s="95">
        <v>5461.7889299999997</v>
      </c>
      <c r="D180" s="95">
        <v>834.16</v>
      </c>
      <c r="E180" s="95">
        <v>861.5</v>
      </c>
      <c r="F180" s="95">
        <v>0</v>
      </c>
      <c r="G180" s="95">
        <v>961</v>
      </c>
      <c r="H180" s="95">
        <v>0</v>
      </c>
      <c r="I180" s="95">
        <v>0</v>
      </c>
      <c r="J180" s="95">
        <v>0</v>
      </c>
      <c r="K180" s="95">
        <v>0</v>
      </c>
      <c r="L180" s="95">
        <v>0</v>
      </c>
      <c r="M180" s="95">
        <v>398.5</v>
      </c>
      <c r="N180" s="95">
        <v>1886.2</v>
      </c>
      <c r="O180" s="95">
        <v>921.61099999999999</v>
      </c>
      <c r="P180" s="95">
        <v>0</v>
      </c>
      <c r="Q180" s="95">
        <v>0</v>
      </c>
      <c r="R180" s="95">
        <v>0</v>
      </c>
      <c r="S180" s="95">
        <v>500</v>
      </c>
      <c r="T180" s="95">
        <v>641.24</v>
      </c>
      <c r="U180" s="95">
        <v>400</v>
      </c>
      <c r="V180" s="95">
        <v>0</v>
      </c>
      <c r="W180" s="95">
        <v>424</v>
      </c>
      <c r="X180" s="95">
        <v>0</v>
      </c>
      <c r="Y180" s="95">
        <v>0</v>
      </c>
      <c r="Z180" s="95">
        <v>1532.2125900000001</v>
      </c>
      <c r="AA180" s="95">
        <v>0</v>
      </c>
      <c r="AB180" s="95">
        <v>892.35406999999998</v>
      </c>
      <c r="AC180" s="95">
        <v>2902.5</v>
      </c>
      <c r="AD180" s="95">
        <v>0</v>
      </c>
      <c r="AE180" s="95">
        <v>0</v>
      </c>
      <c r="AF180" s="95">
        <v>0</v>
      </c>
      <c r="AG180" s="95">
        <v>0</v>
      </c>
      <c r="AH180" s="95">
        <v>817</v>
      </c>
      <c r="AI180" s="95">
        <v>0</v>
      </c>
      <c r="AJ180" s="95">
        <v>0</v>
      </c>
      <c r="AK180" s="95">
        <v>0</v>
      </c>
      <c r="AL180" s="95">
        <v>0</v>
      </c>
      <c r="AM180" s="95">
        <v>0</v>
      </c>
      <c r="AN180" s="95">
        <v>0</v>
      </c>
      <c r="AO180" s="95">
        <v>0</v>
      </c>
      <c r="AP180" s="95">
        <v>28335.46515</v>
      </c>
      <c r="AQ180" s="160">
        <v>0.12827029277138019</v>
      </c>
    </row>
    <row r="181" spans="1:43">
      <c r="A181" s="100" t="s">
        <v>731</v>
      </c>
      <c r="B181" s="95">
        <v>9649.4175500000001</v>
      </c>
      <c r="C181" s="95">
        <v>6675.8710999999994</v>
      </c>
      <c r="D181" s="95">
        <v>2880.54</v>
      </c>
      <c r="E181" s="95">
        <v>0</v>
      </c>
      <c r="F181" s="95">
        <v>577.6</v>
      </c>
      <c r="G181" s="95">
        <v>1058.8833300000001</v>
      </c>
      <c r="H181" s="95">
        <v>626.84549000000004</v>
      </c>
      <c r="I181" s="95">
        <v>1102.4693500000001</v>
      </c>
      <c r="J181" s="95">
        <v>327.60000000000002</v>
      </c>
      <c r="K181" s="95">
        <v>0</v>
      </c>
      <c r="L181" s="95">
        <v>0</v>
      </c>
      <c r="M181" s="95">
        <v>288</v>
      </c>
      <c r="N181" s="95">
        <v>2224</v>
      </c>
      <c r="O181" s="95">
        <v>528.4</v>
      </c>
      <c r="P181" s="95">
        <v>300</v>
      </c>
      <c r="Q181" s="95">
        <v>0</v>
      </c>
      <c r="R181" s="95">
        <v>1077.4000000000001</v>
      </c>
      <c r="S181" s="95">
        <v>0</v>
      </c>
      <c r="T181" s="95">
        <v>612.625</v>
      </c>
      <c r="U181" s="95">
        <v>1005.1045799999999</v>
      </c>
      <c r="V181" s="95">
        <v>300</v>
      </c>
      <c r="W181" s="95">
        <v>215</v>
      </c>
      <c r="X181" s="95">
        <v>523.11</v>
      </c>
      <c r="Y181" s="95">
        <v>0</v>
      </c>
      <c r="Z181" s="95">
        <v>1599.1858400000001</v>
      </c>
      <c r="AA181" s="95">
        <v>250</v>
      </c>
      <c r="AB181" s="95">
        <v>740</v>
      </c>
      <c r="AC181" s="95">
        <v>1393</v>
      </c>
      <c r="AD181" s="95">
        <v>0</v>
      </c>
      <c r="AE181" s="95">
        <v>0</v>
      </c>
      <c r="AF181" s="95">
        <v>0</v>
      </c>
      <c r="AG181" s="95">
        <v>0</v>
      </c>
      <c r="AH181" s="95">
        <v>599.78876000000002</v>
      </c>
      <c r="AI181" s="95">
        <v>250</v>
      </c>
      <c r="AJ181" s="95">
        <v>0</v>
      </c>
      <c r="AK181" s="95">
        <v>0</v>
      </c>
      <c r="AL181" s="95">
        <v>0</v>
      </c>
      <c r="AM181" s="95">
        <v>250</v>
      </c>
      <c r="AN181" s="95">
        <v>0</v>
      </c>
      <c r="AO181" s="95">
        <v>0</v>
      </c>
      <c r="AP181" s="95">
        <v>35054.841</v>
      </c>
      <c r="AQ181" s="160">
        <v>0.15868787381188204</v>
      </c>
    </row>
    <row r="182" spans="1:43">
      <c r="A182" s="100" t="s">
        <v>732</v>
      </c>
      <c r="B182" s="95">
        <v>6762.1876400000001</v>
      </c>
      <c r="C182" s="95">
        <v>4247.8026500000005</v>
      </c>
      <c r="D182" s="95">
        <v>1840.28</v>
      </c>
      <c r="E182" s="95">
        <v>155.22767000000002</v>
      </c>
      <c r="F182" s="95">
        <v>648.00409999999999</v>
      </c>
      <c r="G182" s="95">
        <v>754.26807999999994</v>
      </c>
      <c r="H182" s="95">
        <v>456.58</v>
      </c>
      <c r="I182" s="95">
        <v>450.19258000000002</v>
      </c>
      <c r="J182" s="95">
        <v>200</v>
      </c>
      <c r="K182" s="95">
        <v>453.25</v>
      </c>
      <c r="L182" s="95">
        <v>0</v>
      </c>
      <c r="M182" s="95">
        <v>610</v>
      </c>
      <c r="N182" s="95">
        <v>2387.4586400000003</v>
      </c>
      <c r="O182" s="95">
        <v>544</v>
      </c>
      <c r="P182" s="95">
        <v>200</v>
      </c>
      <c r="Q182" s="95">
        <v>139</v>
      </c>
      <c r="R182" s="95">
        <v>524.01157000000001</v>
      </c>
      <c r="S182" s="95">
        <v>458.64062000000001</v>
      </c>
      <c r="T182" s="95">
        <v>655</v>
      </c>
      <c r="U182" s="95">
        <v>500</v>
      </c>
      <c r="V182" s="95">
        <v>200</v>
      </c>
      <c r="W182" s="95">
        <v>314.59102000000001</v>
      </c>
      <c r="X182" s="95">
        <v>1106.7964199999999</v>
      </c>
      <c r="Y182" s="95">
        <v>290</v>
      </c>
      <c r="Z182" s="95">
        <v>621.16</v>
      </c>
      <c r="AA182" s="95">
        <v>160</v>
      </c>
      <c r="AB182" s="95">
        <v>2221.7399999999998</v>
      </c>
      <c r="AC182" s="95">
        <v>771.64666</v>
      </c>
      <c r="AD182" s="95">
        <v>0</v>
      </c>
      <c r="AE182" s="95">
        <v>600</v>
      </c>
      <c r="AF182" s="95">
        <v>0</v>
      </c>
      <c r="AG182" s="95">
        <v>0</v>
      </c>
      <c r="AH182" s="95">
        <v>1060.001</v>
      </c>
      <c r="AI182" s="95">
        <v>0</v>
      </c>
      <c r="AJ182" s="95">
        <v>808</v>
      </c>
      <c r="AK182" s="95">
        <v>0</v>
      </c>
      <c r="AL182" s="95">
        <v>0</v>
      </c>
      <c r="AM182" s="95">
        <v>0</v>
      </c>
      <c r="AN182" s="95">
        <v>0</v>
      </c>
      <c r="AO182" s="95">
        <v>0</v>
      </c>
      <c r="AP182" s="95">
        <v>30139.838649999998</v>
      </c>
      <c r="AQ182" s="160">
        <v>0.13643841409526533</v>
      </c>
    </row>
    <row r="183" spans="1:43">
      <c r="A183" s="100" t="s">
        <v>733</v>
      </c>
      <c r="B183" s="95">
        <v>3524.3984300000002</v>
      </c>
      <c r="C183" s="95">
        <v>3256.17137</v>
      </c>
      <c r="D183" s="95">
        <v>625.6</v>
      </c>
      <c r="E183" s="95">
        <v>0</v>
      </c>
      <c r="F183" s="95">
        <v>459.13292999999999</v>
      </c>
      <c r="G183" s="95">
        <v>326.19378</v>
      </c>
      <c r="H183" s="95">
        <v>617.54</v>
      </c>
      <c r="I183" s="95">
        <v>486.03922999999998</v>
      </c>
      <c r="J183" s="95">
        <v>116</v>
      </c>
      <c r="K183" s="95">
        <v>103</v>
      </c>
      <c r="L183" s="95">
        <v>0</v>
      </c>
      <c r="M183" s="95">
        <v>456</v>
      </c>
      <c r="N183" s="95">
        <v>1154.114</v>
      </c>
      <c r="O183" s="95">
        <v>220.38863000000001</v>
      </c>
      <c r="P183" s="95">
        <v>0</v>
      </c>
      <c r="Q183" s="95">
        <v>103.8</v>
      </c>
      <c r="R183" s="95">
        <v>265</v>
      </c>
      <c r="S183" s="95">
        <v>130</v>
      </c>
      <c r="T183" s="95">
        <v>333.92515999999995</v>
      </c>
      <c r="U183" s="95">
        <v>0</v>
      </c>
      <c r="V183" s="95">
        <v>130</v>
      </c>
      <c r="W183" s="95">
        <v>105.72287</v>
      </c>
      <c r="X183" s="95">
        <v>227</v>
      </c>
      <c r="Y183" s="95">
        <v>125</v>
      </c>
      <c r="Z183" s="95">
        <v>257.2</v>
      </c>
      <c r="AA183" s="95">
        <v>117.56</v>
      </c>
      <c r="AB183" s="95">
        <v>1164.8499999999999</v>
      </c>
      <c r="AC183" s="95">
        <v>377.06020000000001</v>
      </c>
      <c r="AD183" s="95">
        <v>0</v>
      </c>
      <c r="AE183" s="95">
        <v>247.49888000000001</v>
      </c>
      <c r="AF183" s="95">
        <v>0</v>
      </c>
      <c r="AG183" s="95">
        <v>0</v>
      </c>
      <c r="AH183" s="95">
        <v>358.14278000000002</v>
      </c>
      <c r="AI183" s="95">
        <v>208.58757999999997</v>
      </c>
      <c r="AJ183" s="95">
        <v>110</v>
      </c>
      <c r="AK183" s="95">
        <v>0</v>
      </c>
      <c r="AL183" s="95">
        <v>0</v>
      </c>
      <c r="AM183" s="95">
        <v>105.19652000000001</v>
      </c>
      <c r="AN183" s="95">
        <v>0</v>
      </c>
      <c r="AO183" s="95">
        <v>135</v>
      </c>
      <c r="AP183" s="95">
        <v>15846.122359999999</v>
      </c>
      <c r="AQ183" s="160">
        <v>7.1732958807923922E-2</v>
      </c>
    </row>
    <row r="184" spans="1:43">
      <c r="A184" s="100" t="s">
        <v>734</v>
      </c>
      <c r="B184" s="95">
        <v>7250.0111399999996</v>
      </c>
      <c r="C184" s="95">
        <v>5797.1163299999998</v>
      </c>
      <c r="D184" s="95">
        <v>715.94885999999997</v>
      </c>
      <c r="E184" s="95">
        <v>0</v>
      </c>
      <c r="F184" s="95">
        <v>321.21247999999997</v>
      </c>
      <c r="G184" s="95">
        <v>1222.66869</v>
      </c>
      <c r="H184" s="95">
        <v>804.96573000000001</v>
      </c>
      <c r="I184" s="95">
        <v>962.74884999999995</v>
      </c>
      <c r="J184" s="95">
        <v>100</v>
      </c>
      <c r="K184" s="95">
        <v>556.44988000000001</v>
      </c>
      <c r="L184" s="95">
        <v>231.73039</v>
      </c>
      <c r="M184" s="95">
        <v>730.57225000000005</v>
      </c>
      <c r="N184" s="95">
        <v>2252.21</v>
      </c>
      <c r="O184" s="95">
        <v>853.87966000000006</v>
      </c>
      <c r="P184" s="95">
        <v>745</v>
      </c>
      <c r="Q184" s="95">
        <v>0</v>
      </c>
      <c r="R184" s="95">
        <v>560.53625</v>
      </c>
      <c r="S184" s="95">
        <v>100</v>
      </c>
      <c r="T184" s="95">
        <v>959.15756999999996</v>
      </c>
      <c r="U184" s="95">
        <v>348.27166999999997</v>
      </c>
      <c r="V184" s="95">
        <v>0</v>
      </c>
      <c r="W184" s="95">
        <v>846.05786999999998</v>
      </c>
      <c r="X184" s="95">
        <v>414.3</v>
      </c>
      <c r="Y184" s="95">
        <v>875.13927999999999</v>
      </c>
      <c r="Z184" s="95">
        <v>303.47229999999996</v>
      </c>
      <c r="AA184" s="95">
        <v>100</v>
      </c>
      <c r="AB184" s="95">
        <v>1771.828</v>
      </c>
      <c r="AC184" s="95">
        <v>613.81399999999996</v>
      </c>
      <c r="AD184" s="95">
        <v>165.5</v>
      </c>
      <c r="AE184" s="95">
        <v>1160</v>
      </c>
      <c r="AF184" s="95">
        <v>70</v>
      </c>
      <c r="AG184" s="95">
        <v>0</v>
      </c>
      <c r="AH184" s="95">
        <v>910.63328999999999</v>
      </c>
      <c r="AI184" s="95">
        <v>100</v>
      </c>
      <c r="AJ184" s="95">
        <v>95</v>
      </c>
      <c r="AK184" s="95">
        <v>0</v>
      </c>
      <c r="AL184" s="95">
        <v>98.602759999999989</v>
      </c>
      <c r="AM184" s="95">
        <v>634.54949999999997</v>
      </c>
      <c r="AN184" s="95">
        <v>0</v>
      </c>
      <c r="AO184" s="95">
        <v>270</v>
      </c>
      <c r="AP184" s="95">
        <v>32941.376750000003</v>
      </c>
      <c r="AQ184" s="160">
        <v>0.14912054620055659</v>
      </c>
    </row>
    <row r="185" spans="1:43">
      <c r="A185" s="100" t="s">
        <v>735</v>
      </c>
      <c r="B185" s="95">
        <v>6126.8844400000007</v>
      </c>
      <c r="C185" s="95">
        <v>3387.5410400000001</v>
      </c>
      <c r="D185" s="95">
        <v>398.05399</v>
      </c>
      <c r="E185" s="95">
        <v>41.16</v>
      </c>
      <c r="F185" s="95">
        <v>512.61777000000006</v>
      </c>
      <c r="G185" s="95">
        <v>867.21685000000002</v>
      </c>
      <c r="H185" s="95">
        <v>968.08708999999999</v>
      </c>
      <c r="I185" s="95">
        <v>1308.23163</v>
      </c>
      <c r="J185" s="95">
        <v>283.75263000000001</v>
      </c>
      <c r="K185" s="95">
        <v>514.16057000000001</v>
      </c>
      <c r="L185" s="95">
        <v>269.36958000000004</v>
      </c>
      <c r="M185" s="95">
        <v>500.06</v>
      </c>
      <c r="N185" s="95">
        <v>2436.5180599999999</v>
      </c>
      <c r="O185" s="95">
        <v>832.21652000000006</v>
      </c>
      <c r="P185" s="95">
        <v>562.7004300000001</v>
      </c>
      <c r="Q185" s="95">
        <v>115.6</v>
      </c>
      <c r="R185" s="95">
        <v>585.07121999999993</v>
      </c>
      <c r="S185" s="95">
        <v>60</v>
      </c>
      <c r="T185" s="95">
        <v>962.89489000000003</v>
      </c>
      <c r="U185" s="95">
        <v>343.14375000000001</v>
      </c>
      <c r="V185" s="95">
        <v>67.012389999999996</v>
      </c>
      <c r="W185" s="95">
        <v>497.19615999999996</v>
      </c>
      <c r="X185" s="95">
        <v>161.19999999999999</v>
      </c>
      <c r="Y185" s="95">
        <v>889.73800000000006</v>
      </c>
      <c r="Z185" s="95">
        <v>312.02</v>
      </c>
      <c r="AA185" s="95">
        <v>98</v>
      </c>
      <c r="AB185" s="95">
        <v>1133.59211</v>
      </c>
      <c r="AC185" s="95">
        <v>606.74649999999997</v>
      </c>
      <c r="AD185" s="95">
        <v>0</v>
      </c>
      <c r="AE185" s="95">
        <v>570.38000999999997</v>
      </c>
      <c r="AF185" s="95">
        <v>0</v>
      </c>
      <c r="AG185" s="95">
        <v>82.751469999999998</v>
      </c>
      <c r="AH185" s="95">
        <v>721.40779000000009</v>
      </c>
      <c r="AI185" s="95">
        <v>207.54746</v>
      </c>
      <c r="AJ185" s="95">
        <v>90</v>
      </c>
      <c r="AK185" s="95">
        <v>0</v>
      </c>
      <c r="AL185" s="95">
        <v>60</v>
      </c>
      <c r="AM185" s="95">
        <v>403.75</v>
      </c>
      <c r="AN185" s="95">
        <v>0</v>
      </c>
      <c r="AO185" s="95">
        <v>0</v>
      </c>
      <c r="AP185" s="95">
        <v>26976.622350000001</v>
      </c>
      <c r="AQ185" s="160">
        <v>0.12211902040427447</v>
      </c>
    </row>
    <row r="186" spans="1:43">
      <c r="A186" s="100" t="s">
        <v>736</v>
      </c>
      <c r="B186" s="95">
        <v>3249.7674400000001</v>
      </c>
      <c r="C186" s="95">
        <v>2421.44317</v>
      </c>
      <c r="D186" s="95">
        <v>221.30892</v>
      </c>
      <c r="E186" s="95">
        <v>27.8</v>
      </c>
      <c r="F186" s="95">
        <v>331.41171999999995</v>
      </c>
      <c r="G186" s="95">
        <v>211.00734</v>
      </c>
      <c r="H186" s="95">
        <v>478.60899999999998</v>
      </c>
      <c r="I186" s="95">
        <v>566.52948000000004</v>
      </c>
      <c r="J186" s="95">
        <v>153.44999999999999</v>
      </c>
      <c r="K186" s="95">
        <v>125.35333</v>
      </c>
      <c r="L186" s="95">
        <v>154.84488000000002</v>
      </c>
      <c r="M186" s="95">
        <v>225.64500000000001</v>
      </c>
      <c r="N186" s="95">
        <v>1245.7844399999999</v>
      </c>
      <c r="O186" s="95">
        <v>269.89999999999998</v>
      </c>
      <c r="P186" s="95">
        <v>339.14115999999996</v>
      </c>
      <c r="Q186" s="95">
        <v>47.839580000000005</v>
      </c>
      <c r="R186" s="95">
        <v>383.51572999999996</v>
      </c>
      <c r="S186" s="95">
        <v>14</v>
      </c>
      <c r="T186" s="95">
        <v>784.21649000000002</v>
      </c>
      <c r="U186" s="95">
        <v>357.30414000000002</v>
      </c>
      <c r="V186" s="95">
        <v>15.85435</v>
      </c>
      <c r="W186" s="95">
        <v>739.38652999999999</v>
      </c>
      <c r="X186" s="95">
        <v>254.5</v>
      </c>
      <c r="Y186" s="95">
        <v>175.8</v>
      </c>
      <c r="Z186" s="95">
        <v>108.18591000000001</v>
      </c>
      <c r="AA186" s="95">
        <v>93.047339999999991</v>
      </c>
      <c r="AB186" s="95">
        <v>821.74892</v>
      </c>
      <c r="AC186" s="95">
        <v>500.64</v>
      </c>
      <c r="AD186" s="95">
        <v>0</v>
      </c>
      <c r="AE186" s="95">
        <v>383.33609000000001</v>
      </c>
      <c r="AF186" s="95">
        <v>13.984399999999999</v>
      </c>
      <c r="AG186" s="95">
        <v>30.908860000000001</v>
      </c>
      <c r="AH186" s="95">
        <v>443.41728000000001</v>
      </c>
      <c r="AI186" s="95">
        <v>40.751480000000001</v>
      </c>
      <c r="AJ186" s="95">
        <v>92</v>
      </c>
      <c r="AK186" s="95">
        <v>0</v>
      </c>
      <c r="AL186" s="95">
        <v>81</v>
      </c>
      <c r="AM186" s="95">
        <v>62.25</v>
      </c>
      <c r="AN186" s="95">
        <v>0</v>
      </c>
      <c r="AO186" s="95">
        <v>37</v>
      </c>
      <c r="AP186" s="95">
        <v>15502.68298</v>
      </c>
      <c r="AQ186" s="160">
        <v>7.0178261555254279E-2</v>
      </c>
    </row>
    <row r="187" spans="1:43">
      <c r="A187" s="100" t="s">
        <v>737</v>
      </c>
      <c r="B187" s="95">
        <v>104.14038000000001</v>
      </c>
      <c r="C187" s="95">
        <v>150.73181</v>
      </c>
      <c r="D187" s="95">
        <v>0</v>
      </c>
      <c r="E187" s="95">
        <v>0</v>
      </c>
      <c r="F187" s="95">
        <v>9.9066399999999994</v>
      </c>
      <c r="G187" s="95">
        <v>0</v>
      </c>
      <c r="H187" s="95">
        <v>5</v>
      </c>
      <c r="I187" s="95">
        <v>16.862929999999999</v>
      </c>
      <c r="J187" s="95">
        <v>21.78</v>
      </c>
      <c r="K187" s="95">
        <v>0</v>
      </c>
      <c r="L187" s="95">
        <v>6.6611400000000005</v>
      </c>
      <c r="M187" s="95">
        <v>0</v>
      </c>
      <c r="N187" s="95">
        <v>16.273</v>
      </c>
      <c r="O187" s="95">
        <v>0</v>
      </c>
      <c r="P187" s="95">
        <v>16.3</v>
      </c>
      <c r="Q187" s="95">
        <v>13.72</v>
      </c>
      <c r="R187" s="95">
        <v>4</v>
      </c>
      <c r="S187" s="95">
        <v>0</v>
      </c>
      <c r="T187" s="95">
        <v>16.218030000000002</v>
      </c>
      <c r="U187" s="95">
        <v>0</v>
      </c>
      <c r="V187" s="95">
        <v>0</v>
      </c>
      <c r="W187" s="95">
        <v>5.2451699999999999</v>
      </c>
      <c r="X187" s="95">
        <v>5</v>
      </c>
      <c r="Y187" s="95">
        <v>16</v>
      </c>
      <c r="Z187" s="95">
        <v>5.5</v>
      </c>
      <c r="AA187" s="95">
        <v>0</v>
      </c>
      <c r="AB187" s="95">
        <v>10.86</v>
      </c>
      <c r="AC187" s="95">
        <v>0</v>
      </c>
      <c r="AD187" s="95">
        <v>0</v>
      </c>
      <c r="AE187" s="95">
        <v>0</v>
      </c>
      <c r="AF187" s="95">
        <v>11.790850000000001</v>
      </c>
      <c r="AG187" s="95">
        <v>0</v>
      </c>
      <c r="AH187" s="95">
        <v>5.77</v>
      </c>
      <c r="AI187" s="95">
        <v>0</v>
      </c>
      <c r="AJ187" s="95">
        <v>0</v>
      </c>
      <c r="AK187" s="95">
        <v>0</v>
      </c>
      <c r="AL187" s="95">
        <v>0</v>
      </c>
      <c r="AM187" s="95">
        <v>0</v>
      </c>
      <c r="AN187" s="95">
        <v>0</v>
      </c>
      <c r="AO187" s="95">
        <v>0</v>
      </c>
      <c r="AP187" s="95">
        <v>441.75995</v>
      </c>
      <c r="AQ187" s="160">
        <v>1.9997793514665587E-3</v>
      </c>
    </row>
    <row r="188" spans="1:43">
      <c r="A188" s="100" t="s">
        <v>738</v>
      </c>
      <c r="B188" s="95">
        <v>10.347610000000001</v>
      </c>
      <c r="C188" s="95">
        <v>15.82</v>
      </c>
      <c r="D188" s="95">
        <v>0</v>
      </c>
      <c r="E188" s="95">
        <v>0</v>
      </c>
      <c r="F188" s="95">
        <v>0</v>
      </c>
      <c r="G188" s="95">
        <v>0</v>
      </c>
      <c r="H188" s="95">
        <v>0</v>
      </c>
      <c r="I188" s="95">
        <v>0</v>
      </c>
      <c r="J188" s="95">
        <v>3</v>
      </c>
      <c r="K188" s="95">
        <v>0</v>
      </c>
      <c r="L188" s="95">
        <v>0</v>
      </c>
      <c r="M188" s="95">
        <v>0</v>
      </c>
      <c r="N188" s="95">
        <v>0</v>
      </c>
      <c r="O188" s="95">
        <v>0</v>
      </c>
      <c r="P188" s="95">
        <v>0</v>
      </c>
      <c r="Q188" s="95">
        <v>0</v>
      </c>
      <c r="R188" s="95">
        <v>0</v>
      </c>
      <c r="S188" s="95">
        <v>0</v>
      </c>
      <c r="T188" s="95">
        <v>73.880740000000003</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112.04835</v>
      </c>
      <c r="AQ188" s="160">
        <v>5.0722564753979613E-4</v>
      </c>
    </row>
    <row r="189" spans="1:43">
      <c r="A189" s="72" t="s">
        <v>159</v>
      </c>
      <c r="B189" s="57">
        <v>54063.291760000007</v>
      </c>
      <c r="C189" s="57">
        <v>41310.966399999998</v>
      </c>
      <c r="D189" s="57">
        <v>8222.4717700000001</v>
      </c>
      <c r="E189" s="57">
        <v>4515.6876700000003</v>
      </c>
      <c r="F189" s="57">
        <v>3552.8856400000004</v>
      </c>
      <c r="G189" s="57">
        <v>5401.2380700000003</v>
      </c>
      <c r="H189" s="57">
        <v>3957.6273099999999</v>
      </c>
      <c r="I189" s="57">
        <v>4893.0740500000002</v>
      </c>
      <c r="J189" s="57">
        <v>1205.5826300000001</v>
      </c>
      <c r="K189" s="57">
        <v>1752.21378</v>
      </c>
      <c r="L189" s="57">
        <v>662.60599000000013</v>
      </c>
      <c r="M189" s="57">
        <v>4608.777250000001</v>
      </c>
      <c r="N189" s="57">
        <v>15202.558139999997</v>
      </c>
      <c r="O189" s="57">
        <v>5270.39581</v>
      </c>
      <c r="P189" s="57">
        <v>2163.1415900000002</v>
      </c>
      <c r="Q189" s="57">
        <v>419.95958000000002</v>
      </c>
      <c r="R189" s="57">
        <v>3399.5347700000002</v>
      </c>
      <c r="S189" s="57">
        <v>1262.6406200000001</v>
      </c>
      <c r="T189" s="57">
        <v>5039.1578799999988</v>
      </c>
      <c r="U189" s="57">
        <v>4276.8241400000006</v>
      </c>
      <c r="V189" s="57">
        <v>712.86673999999994</v>
      </c>
      <c r="W189" s="57">
        <v>3147.1996200000003</v>
      </c>
      <c r="X189" s="57">
        <v>3646.9064200000003</v>
      </c>
      <c r="Y189" s="57">
        <v>2371.6772799999999</v>
      </c>
      <c r="Z189" s="57">
        <v>6168.52664</v>
      </c>
      <c r="AA189" s="57">
        <v>1512.60734</v>
      </c>
      <c r="AB189" s="57">
        <v>8756.9730999999992</v>
      </c>
      <c r="AC189" s="57">
        <v>10315.407359999999</v>
      </c>
      <c r="AD189" s="57">
        <v>165.5</v>
      </c>
      <c r="AE189" s="57">
        <v>2961.2149799999997</v>
      </c>
      <c r="AF189" s="57">
        <v>95.77525</v>
      </c>
      <c r="AG189" s="57">
        <v>113.66033</v>
      </c>
      <c r="AH189" s="57">
        <v>4916.1608999999999</v>
      </c>
      <c r="AI189" s="57">
        <v>806.88652000000002</v>
      </c>
      <c r="AJ189" s="57">
        <v>1895</v>
      </c>
      <c r="AK189" s="57">
        <v>0</v>
      </c>
      <c r="AL189" s="57">
        <v>239.60275999999999</v>
      </c>
      <c r="AM189" s="57">
        <v>1455.74602</v>
      </c>
      <c r="AN189" s="57">
        <v>0</v>
      </c>
      <c r="AO189" s="57">
        <v>442</v>
      </c>
      <c r="AP189" s="57">
        <v>220904.34611000001</v>
      </c>
      <c r="AQ189" s="161">
        <v>1</v>
      </c>
    </row>
    <row r="190" spans="1:43">
      <c r="A190" s="54" t="s">
        <v>739</v>
      </c>
      <c r="B190" s="160">
        <v>0.2447362069240549</v>
      </c>
      <c r="C190" s="160">
        <v>0.18700839131263208</v>
      </c>
      <c r="D190" s="160">
        <v>3.7221865095879977E-2</v>
      </c>
      <c r="E190" s="160">
        <v>2.0441823574405365E-2</v>
      </c>
      <c r="F190" s="160">
        <v>1.6083366862464671E-2</v>
      </c>
      <c r="G190" s="160">
        <v>2.4450574038549867E-2</v>
      </c>
      <c r="H190" s="160">
        <v>1.7915570153741053E-2</v>
      </c>
      <c r="I190" s="160">
        <v>2.2150193675064586E-2</v>
      </c>
      <c r="J190" s="160">
        <v>5.4574871487574825E-3</v>
      </c>
      <c r="K190" s="160">
        <v>7.9320022935514354E-3</v>
      </c>
      <c r="L190" s="160">
        <v>2.999515408674003E-3</v>
      </c>
      <c r="M190" s="160">
        <v>2.0863225785992666E-2</v>
      </c>
      <c r="N190" s="160">
        <v>6.8819642563437103E-2</v>
      </c>
      <c r="O190" s="160">
        <v>2.3858271250922287E-2</v>
      </c>
      <c r="P190" s="160">
        <v>9.792209289186447E-3</v>
      </c>
      <c r="Q190" s="160">
        <v>1.9010924293489447E-3</v>
      </c>
      <c r="R190" s="160">
        <v>1.5389171059165993E-2</v>
      </c>
      <c r="S190" s="160">
        <v>5.7157798940327964E-3</v>
      </c>
      <c r="T190" s="160">
        <v>2.2811492705945832E-2</v>
      </c>
      <c r="U190" s="160">
        <v>1.936052511103762E-2</v>
      </c>
      <c r="V190" s="160">
        <v>3.2270380938771832E-3</v>
      </c>
      <c r="W190" s="160">
        <v>1.4246888643978252E-2</v>
      </c>
      <c r="X190" s="160">
        <v>1.6508984473234456E-2</v>
      </c>
      <c r="Y190" s="160">
        <v>1.0736218285261874E-2</v>
      </c>
      <c r="Z190" s="160">
        <v>2.7923971386820803E-2</v>
      </c>
      <c r="AA190" s="160">
        <v>6.8473407908724096E-3</v>
      </c>
      <c r="AB190" s="160">
        <v>3.96414704110866E-2</v>
      </c>
      <c r="AC190" s="160">
        <v>4.6696262620670261E-2</v>
      </c>
      <c r="AD190" s="160">
        <v>7.491930462861457E-4</v>
      </c>
      <c r="AE190" s="160">
        <v>1.3404964782926694E-2</v>
      </c>
      <c r="AF190" s="160">
        <v>4.3355982662427297E-4</v>
      </c>
      <c r="AG190" s="160">
        <v>5.1452283307908521E-4</v>
      </c>
      <c r="AH190" s="160">
        <v>2.2254704294283022E-2</v>
      </c>
      <c r="AI190" s="160">
        <v>3.6526511778007678E-3</v>
      </c>
      <c r="AJ190" s="160">
        <v>8.5783735511313977E-3</v>
      </c>
      <c r="AK190" s="160">
        <v>0</v>
      </c>
      <c r="AL190" s="160">
        <v>1.0846448438850047E-3</v>
      </c>
      <c r="AM190" s="160">
        <v>6.5899383404394709E-3</v>
      </c>
      <c r="AN190" s="160">
        <v>0</v>
      </c>
      <c r="AO190" s="160">
        <v>2.0008660208971386E-3</v>
      </c>
      <c r="AP190" s="160">
        <v>1</v>
      </c>
      <c r="AQ190" s="160"/>
    </row>
    <row r="191" spans="1:43" ht="30" customHeight="1">
      <c r="A191" s="433" t="s">
        <v>1006</v>
      </c>
      <c r="B191" s="73" t="s">
        <v>67</v>
      </c>
      <c r="C191" s="73" t="s">
        <v>68</v>
      </c>
      <c r="D191" s="73" t="s">
        <v>69</v>
      </c>
      <c r="E191" s="73" t="s">
        <v>70</v>
      </c>
      <c r="F191" s="73" t="s">
        <v>71</v>
      </c>
      <c r="G191" s="73" t="s">
        <v>72</v>
      </c>
      <c r="H191" s="73" t="s">
        <v>73</v>
      </c>
      <c r="I191" s="73" t="s">
        <v>74</v>
      </c>
      <c r="J191" s="73" t="s">
        <v>75</v>
      </c>
      <c r="K191" s="73" t="s">
        <v>76</v>
      </c>
      <c r="L191" s="73" t="s">
        <v>77</v>
      </c>
      <c r="M191" s="73" t="s">
        <v>78</v>
      </c>
      <c r="N191" s="73" t="s">
        <v>79</v>
      </c>
      <c r="O191" s="73" t="s">
        <v>80</v>
      </c>
      <c r="P191" s="73" t="s">
        <v>81</v>
      </c>
      <c r="Q191" s="73" t="s">
        <v>82</v>
      </c>
      <c r="R191" s="73" t="s">
        <v>83</v>
      </c>
      <c r="S191" s="73" t="s">
        <v>84</v>
      </c>
      <c r="T191" s="73" t="s">
        <v>86</v>
      </c>
      <c r="U191" s="73" t="s">
        <v>87</v>
      </c>
      <c r="V191" s="73" t="s">
        <v>88</v>
      </c>
      <c r="W191" s="73" t="s">
        <v>89</v>
      </c>
      <c r="X191" s="73" t="s">
        <v>90</v>
      </c>
      <c r="Y191" s="73" t="s">
        <v>91</v>
      </c>
      <c r="Z191" s="73" t="s">
        <v>92</v>
      </c>
      <c r="AA191" s="73" t="s">
        <v>93</v>
      </c>
      <c r="AB191" s="73" t="s">
        <v>94</v>
      </c>
      <c r="AC191" s="73" t="s">
        <v>95</v>
      </c>
      <c r="AD191" s="73" t="s">
        <v>96</v>
      </c>
      <c r="AE191" s="73" t="s">
        <v>97</v>
      </c>
      <c r="AF191" s="73" t="s">
        <v>517</v>
      </c>
      <c r="AG191" s="73" t="s">
        <v>1295</v>
      </c>
      <c r="AH191" s="73" t="s">
        <v>1306</v>
      </c>
      <c r="AI191" s="73" t="s">
        <v>1307</v>
      </c>
      <c r="AJ191" s="73" t="s">
        <v>1317</v>
      </c>
      <c r="AK191" s="73" t="s">
        <v>1318</v>
      </c>
      <c r="AL191" s="73" t="s">
        <v>1440</v>
      </c>
      <c r="AM191" s="73" t="s">
        <v>1473</v>
      </c>
      <c r="AN191" s="73" t="s">
        <v>1474</v>
      </c>
      <c r="AO191" s="73" t="s">
        <v>1475</v>
      </c>
      <c r="AP191" s="176" t="s">
        <v>518</v>
      </c>
      <c r="AQ191" s="309" t="s">
        <v>681</v>
      </c>
    </row>
    <row r="192" spans="1:43">
      <c r="A192" s="100" t="s">
        <v>725</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160">
        <v>0</v>
      </c>
    </row>
    <row r="193" spans="1:43">
      <c r="A193" s="100" t="s">
        <v>726</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1</v>
      </c>
      <c r="AQ193" s="160">
        <v>3.6088054853843375E-4</v>
      </c>
    </row>
    <row r="194" spans="1:43">
      <c r="A194" s="100" t="s">
        <v>727</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1</v>
      </c>
      <c r="AQ194" s="160">
        <v>3.6088054853843375E-4</v>
      </c>
    </row>
    <row r="195" spans="1:43">
      <c r="A195" s="100" t="s">
        <v>728</v>
      </c>
      <c r="B195" s="95">
        <v>0</v>
      </c>
      <c r="C195" s="95">
        <v>1</v>
      </c>
      <c r="D195" s="95">
        <v>0</v>
      </c>
      <c r="E195" s="95">
        <v>1</v>
      </c>
      <c r="F195" s="95">
        <v>0</v>
      </c>
      <c r="G195" s="95">
        <v>0</v>
      </c>
      <c r="H195" s="95">
        <v>0</v>
      </c>
      <c r="I195" s="95">
        <v>0</v>
      </c>
      <c r="J195" s="95">
        <v>0</v>
      </c>
      <c r="K195" s="95">
        <v>0</v>
      </c>
      <c r="L195" s="95">
        <v>0</v>
      </c>
      <c r="M195" s="95">
        <v>1</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4</v>
      </c>
      <c r="AQ195" s="160">
        <v>1.443522194153735E-3</v>
      </c>
    </row>
    <row r="196" spans="1:43">
      <c r="A196" s="100" t="s">
        <v>729</v>
      </c>
      <c r="B196" s="95">
        <v>1</v>
      </c>
      <c r="C196" s="95">
        <v>5</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0</v>
      </c>
      <c r="X196" s="95">
        <v>1</v>
      </c>
      <c r="Y196" s="95">
        <v>0</v>
      </c>
      <c r="Z196" s="95">
        <v>2</v>
      </c>
      <c r="AA196" s="95">
        <v>1</v>
      </c>
      <c r="AB196" s="95">
        <v>0</v>
      </c>
      <c r="AC196" s="95">
        <v>3</v>
      </c>
      <c r="AD196" s="95">
        <v>0</v>
      </c>
      <c r="AE196" s="95">
        <v>0</v>
      </c>
      <c r="AF196" s="95">
        <v>0</v>
      </c>
      <c r="AG196" s="95">
        <v>0</v>
      </c>
      <c r="AH196" s="95">
        <v>0</v>
      </c>
      <c r="AI196" s="95">
        <v>0</v>
      </c>
      <c r="AJ196" s="95">
        <v>1</v>
      </c>
      <c r="AK196" s="95">
        <v>0</v>
      </c>
      <c r="AL196" s="95">
        <v>0</v>
      </c>
      <c r="AM196" s="95">
        <v>0</v>
      </c>
      <c r="AN196" s="95">
        <v>0</v>
      </c>
      <c r="AO196" s="95">
        <v>0</v>
      </c>
      <c r="AP196" s="95">
        <v>18</v>
      </c>
      <c r="AQ196" s="160">
        <v>6.4958498736918079E-3</v>
      </c>
    </row>
    <row r="197" spans="1:43">
      <c r="A197" s="100" t="s">
        <v>730</v>
      </c>
      <c r="B197" s="95">
        <v>17</v>
      </c>
      <c r="C197" s="95">
        <v>11</v>
      </c>
      <c r="D197" s="95">
        <v>2</v>
      </c>
      <c r="E197" s="95">
        <v>2</v>
      </c>
      <c r="F197" s="95">
        <v>0</v>
      </c>
      <c r="G197" s="95">
        <v>2</v>
      </c>
      <c r="H197" s="95">
        <v>0</v>
      </c>
      <c r="I197" s="95">
        <v>0</v>
      </c>
      <c r="J197" s="95">
        <v>0</v>
      </c>
      <c r="K197" s="95">
        <v>0</v>
      </c>
      <c r="L197" s="95">
        <v>0</v>
      </c>
      <c r="M197" s="95">
        <v>1</v>
      </c>
      <c r="N197" s="95">
        <v>4</v>
      </c>
      <c r="O197" s="95">
        <v>2</v>
      </c>
      <c r="P197" s="95">
        <v>0</v>
      </c>
      <c r="Q197" s="95">
        <v>0</v>
      </c>
      <c r="R197" s="95">
        <v>0</v>
      </c>
      <c r="S197" s="95">
        <v>1</v>
      </c>
      <c r="T197" s="95">
        <v>1</v>
      </c>
      <c r="U197" s="95">
        <v>1</v>
      </c>
      <c r="V197" s="95">
        <v>0</v>
      </c>
      <c r="W197" s="95">
        <v>1</v>
      </c>
      <c r="X197" s="95">
        <v>0</v>
      </c>
      <c r="Y197" s="95">
        <v>0</v>
      </c>
      <c r="Z197" s="95">
        <v>4</v>
      </c>
      <c r="AA197" s="95">
        <v>0</v>
      </c>
      <c r="AB197" s="95">
        <v>2</v>
      </c>
      <c r="AC197" s="95">
        <v>6</v>
      </c>
      <c r="AD197" s="95">
        <v>0</v>
      </c>
      <c r="AE197" s="95">
        <v>0</v>
      </c>
      <c r="AF197" s="95">
        <v>0</v>
      </c>
      <c r="AG197" s="95">
        <v>0</v>
      </c>
      <c r="AH197" s="95">
        <v>2</v>
      </c>
      <c r="AI197" s="95">
        <v>0</v>
      </c>
      <c r="AJ197" s="95">
        <v>0</v>
      </c>
      <c r="AK197" s="95">
        <v>0</v>
      </c>
      <c r="AL197" s="95">
        <v>0</v>
      </c>
      <c r="AM197" s="95">
        <v>0</v>
      </c>
      <c r="AN197" s="95">
        <v>0</v>
      </c>
      <c r="AO197" s="95">
        <v>0</v>
      </c>
      <c r="AP197" s="95">
        <v>59</v>
      </c>
      <c r="AQ197" s="160">
        <v>2.1291952363767592E-2</v>
      </c>
    </row>
    <row r="198" spans="1:43">
      <c r="A198" s="100" t="s">
        <v>731</v>
      </c>
      <c r="B198" s="95">
        <v>33</v>
      </c>
      <c r="C198" s="95">
        <v>25</v>
      </c>
      <c r="D198" s="95">
        <v>10</v>
      </c>
      <c r="E198" s="95">
        <v>0</v>
      </c>
      <c r="F198" s="95">
        <v>2</v>
      </c>
      <c r="G198" s="95">
        <v>4</v>
      </c>
      <c r="H198" s="95">
        <v>3</v>
      </c>
      <c r="I198" s="95">
        <v>4</v>
      </c>
      <c r="J198" s="95">
        <v>1</v>
      </c>
      <c r="K198" s="95">
        <v>0</v>
      </c>
      <c r="L198" s="95">
        <v>0</v>
      </c>
      <c r="M198" s="95">
        <v>1</v>
      </c>
      <c r="N198" s="95">
        <v>8</v>
      </c>
      <c r="O198" s="95">
        <v>2</v>
      </c>
      <c r="P198" s="95">
        <v>1</v>
      </c>
      <c r="Q198" s="95">
        <v>0</v>
      </c>
      <c r="R198" s="95">
        <v>4</v>
      </c>
      <c r="S198" s="95">
        <v>0</v>
      </c>
      <c r="T198" s="95">
        <v>2</v>
      </c>
      <c r="U198" s="95">
        <v>4</v>
      </c>
      <c r="V198" s="95">
        <v>1</v>
      </c>
      <c r="W198" s="95">
        <v>1</v>
      </c>
      <c r="X198" s="95">
        <v>2</v>
      </c>
      <c r="Y198" s="95">
        <v>0</v>
      </c>
      <c r="Z198" s="95">
        <v>6</v>
      </c>
      <c r="AA198" s="95">
        <v>1</v>
      </c>
      <c r="AB198" s="95">
        <v>3</v>
      </c>
      <c r="AC198" s="95">
        <v>5</v>
      </c>
      <c r="AD198" s="95">
        <v>0</v>
      </c>
      <c r="AE198" s="95">
        <v>0</v>
      </c>
      <c r="AF198" s="95">
        <v>0</v>
      </c>
      <c r="AG198" s="95">
        <v>0</v>
      </c>
      <c r="AH198" s="95">
        <v>2</v>
      </c>
      <c r="AI198" s="95">
        <v>1</v>
      </c>
      <c r="AJ198" s="95">
        <v>0</v>
      </c>
      <c r="AK198" s="95">
        <v>0</v>
      </c>
      <c r="AL198" s="95">
        <v>0</v>
      </c>
      <c r="AM198" s="95">
        <v>1</v>
      </c>
      <c r="AN198" s="95">
        <v>0</v>
      </c>
      <c r="AO198" s="95">
        <v>0</v>
      </c>
      <c r="AP198" s="95">
        <v>127</v>
      </c>
      <c r="AQ198" s="160">
        <v>4.5831829664381089E-2</v>
      </c>
    </row>
    <row r="199" spans="1:43">
      <c r="A199" s="100" t="s">
        <v>732</v>
      </c>
      <c r="B199" s="95">
        <v>41</v>
      </c>
      <c r="C199" s="95">
        <v>25</v>
      </c>
      <c r="D199" s="95">
        <v>10</v>
      </c>
      <c r="E199" s="95">
        <v>1</v>
      </c>
      <c r="F199" s="95">
        <v>4</v>
      </c>
      <c r="G199" s="95">
        <v>5</v>
      </c>
      <c r="H199" s="95">
        <v>3</v>
      </c>
      <c r="I199" s="95">
        <v>3</v>
      </c>
      <c r="J199" s="95">
        <v>1</v>
      </c>
      <c r="K199" s="95">
        <v>3</v>
      </c>
      <c r="L199" s="95">
        <v>0</v>
      </c>
      <c r="M199" s="95">
        <v>4</v>
      </c>
      <c r="N199" s="95">
        <v>14</v>
      </c>
      <c r="O199" s="95">
        <v>3</v>
      </c>
      <c r="P199" s="95">
        <v>1</v>
      </c>
      <c r="Q199" s="95">
        <v>1</v>
      </c>
      <c r="R199" s="95">
        <v>3</v>
      </c>
      <c r="S199" s="95">
        <v>3</v>
      </c>
      <c r="T199" s="95">
        <v>4</v>
      </c>
      <c r="U199" s="95">
        <v>3</v>
      </c>
      <c r="V199" s="95">
        <v>1</v>
      </c>
      <c r="W199" s="95">
        <v>2</v>
      </c>
      <c r="X199" s="95">
        <v>7</v>
      </c>
      <c r="Y199" s="95">
        <v>2</v>
      </c>
      <c r="Z199" s="95">
        <v>4</v>
      </c>
      <c r="AA199" s="95">
        <v>1</v>
      </c>
      <c r="AB199" s="95">
        <v>13</v>
      </c>
      <c r="AC199" s="95">
        <v>5</v>
      </c>
      <c r="AD199" s="95">
        <v>0</v>
      </c>
      <c r="AE199" s="95">
        <v>3</v>
      </c>
      <c r="AF199" s="95">
        <v>0</v>
      </c>
      <c r="AG199" s="95">
        <v>0</v>
      </c>
      <c r="AH199" s="95">
        <v>6</v>
      </c>
      <c r="AI199" s="95">
        <v>0</v>
      </c>
      <c r="AJ199" s="95">
        <v>5</v>
      </c>
      <c r="AK199" s="95">
        <v>0</v>
      </c>
      <c r="AL199" s="95">
        <v>0</v>
      </c>
      <c r="AM199" s="95">
        <v>0</v>
      </c>
      <c r="AN199" s="95">
        <v>0</v>
      </c>
      <c r="AO199" s="95">
        <v>0</v>
      </c>
      <c r="AP199" s="95">
        <v>181</v>
      </c>
      <c r="AQ199" s="160">
        <v>6.5319379285456516E-2</v>
      </c>
    </row>
    <row r="200" spans="1:43">
      <c r="A200" s="100" t="s">
        <v>733</v>
      </c>
      <c r="B200" s="95">
        <v>29</v>
      </c>
      <c r="C200" s="95">
        <v>27</v>
      </c>
      <c r="D200" s="95">
        <v>5</v>
      </c>
      <c r="E200" s="95">
        <v>0</v>
      </c>
      <c r="F200" s="95">
        <v>4</v>
      </c>
      <c r="G200" s="95">
        <v>3</v>
      </c>
      <c r="H200" s="95">
        <v>5</v>
      </c>
      <c r="I200" s="95">
        <v>4</v>
      </c>
      <c r="J200" s="95">
        <v>1</v>
      </c>
      <c r="K200" s="95">
        <v>1</v>
      </c>
      <c r="L200" s="95">
        <v>0</v>
      </c>
      <c r="M200" s="95">
        <v>4</v>
      </c>
      <c r="N200" s="95">
        <v>10</v>
      </c>
      <c r="O200" s="95">
        <v>2</v>
      </c>
      <c r="P200" s="95">
        <v>0</v>
      </c>
      <c r="Q200" s="95">
        <v>1</v>
      </c>
      <c r="R200" s="95">
        <v>2</v>
      </c>
      <c r="S200" s="95">
        <v>1</v>
      </c>
      <c r="T200" s="95">
        <v>3</v>
      </c>
      <c r="U200" s="95">
        <v>0</v>
      </c>
      <c r="V200" s="95">
        <v>1</v>
      </c>
      <c r="W200" s="95">
        <v>1</v>
      </c>
      <c r="X200" s="95">
        <v>2</v>
      </c>
      <c r="Y200" s="95">
        <v>1</v>
      </c>
      <c r="Z200" s="95">
        <v>2</v>
      </c>
      <c r="AA200" s="95">
        <v>1</v>
      </c>
      <c r="AB200" s="95">
        <v>10</v>
      </c>
      <c r="AC200" s="95">
        <v>3</v>
      </c>
      <c r="AD200" s="95">
        <v>0</v>
      </c>
      <c r="AE200" s="95">
        <v>2</v>
      </c>
      <c r="AF200" s="95">
        <v>0</v>
      </c>
      <c r="AG200" s="95">
        <v>0</v>
      </c>
      <c r="AH200" s="95">
        <v>3</v>
      </c>
      <c r="AI200" s="95">
        <v>2</v>
      </c>
      <c r="AJ200" s="95">
        <v>1</v>
      </c>
      <c r="AK200" s="95">
        <v>0</v>
      </c>
      <c r="AL200" s="95">
        <v>0</v>
      </c>
      <c r="AM200" s="95">
        <v>1</v>
      </c>
      <c r="AN200" s="95">
        <v>0</v>
      </c>
      <c r="AO200" s="95">
        <v>1</v>
      </c>
      <c r="AP200" s="95">
        <v>133</v>
      </c>
      <c r="AQ200" s="160">
        <v>4.7997112955611695E-2</v>
      </c>
    </row>
    <row r="201" spans="1:43">
      <c r="A201" s="100" t="s">
        <v>734</v>
      </c>
      <c r="B201" s="95">
        <v>84</v>
      </c>
      <c r="C201" s="95">
        <v>68</v>
      </c>
      <c r="D201" s="95">
        <v>9</v>
      </c>
      <c r="E201" s="95">
        <v>0</v>
      </c>
      <c r="F201" s="95">
        <v>4</v>
      </c>
      <c r="G201" s="95">
        <v>14</v>
      </c>
      <c r="H201" s="95">
        <v>10</v>
      </c>
      <c r="I201" s="95">
        <v>11</v>
      </c>
      <c r="J201" s="95">
        <v>1</v>
      </c>
      <c r="K201" s="95">
        <v>6</v>
      </c>
      <c r="L201" s="95">
        <v>3</v>
      </c>
      <c r="M201" s="95">
        <v>8</v>
      </c>
      <c r="N201" s="95">
        <v>26</v>
      </c>
      <c r="O201" s="95">
        <v>10</v>
      </c>
      <c r="P201" s="95">
        <v>8</v>
      </c>
      <c r="Q201" s="95">
        <v>0</v>
      </c>
      <c r="R201" s="95">
        <v>6</v>
      </c>
      <c r="S201" s="95">
        <v>1</v>
      </c>
      <c r="T201" s="95">
        <v>11</v>
      </c>
      <c r="U201" s="95">
        <v>4</v>
      </c>
      <c r="V201" s="95">
        <v>0</v>
      </c>
      <c r="W201" s="95">
        <v>10</v>
      </c>
      <c r="X201" s="95">
        <v>5</v>
      </c>
      <c r="Y201" s="95">
        <v>10</v>
      </c>
      <c r="Z201" s="95">
        <v>4</v>
      </c>
      <c r="AA201" s="95">
        <v>1</v>
      </c>
      <c r="AB201" s="95">
        <v>21</v>
      </c>
      <c r="AC201" s="95">
        <v>7</v>
      </c>
      <c r="AD201" s="95">
        <v>2</v>
      </c>
      <c r="AE201" s="95">
        <v>15</v>
      </c>
      <c r="AF201" s="95">
        <v>1</v>
      </c>
      <c r="AG201" s="95">
        <v>0</v>
      </c>
      <c r="AH201" s="95">
        <v>10</v>
      </c>
      <c r="AI201" s="95">
        <v>1</v>
      </c>
      <c r="AJ201" s="95">
        <v>1</v>
      </c>
      <c r="AK201" s="95">
        <v>0</v>
      </c>
      <c r="AL201" s="95">
        <v>1</v>
      </c>
      <c r="AM201" s="95">
        <v>7</v>
      </c>
      <c r="AN201" s="95">
        <v>0</v>
      </c>
      <c r="AO201" s="95">
        <v>3</v>
      </c>
      <c r="AP201" s="95">
        <v>383</v>
      </c>
      <c r="AQ201" s="160">
        <v>0.13821725009022015</v>
      </c>
    </row>
    <row r="202" spans="1:43">
      <c r="A202" s="100" t="s">
        <v>735</v>
      </c>
      <c r="B202" s="95">
        <v>126</v>
      </c>
      <c r="C202" s="95">
        <v>72</v>
      </c>
      <c r="D202" s="95">
        <v>7</v>
      </c>
      <c r="E202" s="95">
        <v>1</v>
      </c>
      <c r="F202" s="95">
        <v>10</v>
      </c>
      <c r="G202" s="95">
        <v>16</v>
      </c>
      <c r="H202" s="95">
        <v>21</v>
      </c>
      <c r="I202" s="95">
        <v>27</v>
      </c>
      <c r="J202" s="95">
        <v>5</v>
      </c>
      <c r="K202" s="95">
        <v>12</v>
      </c>
      <c r="L202" s="95">
        <v>5</v>
      </c>
      <c r="M202" s="95">
        <v>11</v>
      </c>
      <c r="N202" s="95">
        <v>50</v>
      </c>
      <c r="O202" s="95">
        <v>17</v>
      </c>
      <c r="P202" s="95">
        <v>12</v>
      </c>
      <c r="Q202" s="95">
        <v>2</v>
      </c>
      <c r="R202" s="95">
        <v>12</v>
      </c>
      <c r="S202" s="95">
        <v>1</v>
      </c>
      <c r="T202" s="95">
        <v>20</v>
      </c>
      <c r="U202" s="95">
        <v>7</v>
      </c>
      <c r="V202" s="95">
        <v>1</v>
      </c>
      <c r="W202" s="95">
        <v>11</v>
      </c>
      <c r="X202" s="95">
        <v>3</v>
      </c>
      <c r="Y202" s="95">
        <v>18</v>
      </c>
      <c r="Z202" s="95">
        <v>6</v>
      </c>
      <c r="AA202" s="95">
        <v>2</v>
      </c>
      <c r="AB202" s="95">
        <v>22</v>
      </c>
      <c r="AC202" s="95">
        <v>12</v>
      </c>
      <c r="AD202" s="95">
        <v>0</v>
      </c>
      <c r="AE202" s="95">
        <v>10</v>
      </c>
      <c r="AF202" s="95">
        <v>0</v>
      </c>
      <c r="AG202" s="95">
        <v>2</v>
      </c>
      <c r="AH202" s="95">
        <v>14</v>
      </c>
      <c r="AI202" s="95">
        <v>4</v>
      </c>
      <c r="AJ202" s="95">
        <v>2</v>
      </c>
      <c r="AK202" s="95">
        <v>0</v>
      </c>
      <c r="AL202" s="95">
        <v>1</v>
      </c>
      <c r="AM202" s="95">
        <v>9</v>
      </c>
      <c r="AN202" s="95">
        <v>0</v>
      </c>
      <c r="AO202" s="95">
        <v>0</v>
      </c>
      <c r="AP202" s="95">
        <v>551</v>
      </c>
      <c r="AQ202" s="160">
        <v>0.19884518224467701</v>
      </c>
    </row>
    <row r="203" spans="1:43">
      <c r="A203" s="100" t="s">
        <v>736</v>
      </c>
      <c r="B203" s="95">
        <v>168</v>
      </c>
      <c r="C203" s="95">
        <v>128</v>
      </c>
      <c r="D203" s="95">
        <v>11</v>
      </c>
      <c r="E203" s="95">
        <v>2</v>
      </c>
      <c r="F203" s="95">
        <v>19</v>
      </c>
      <c r="G203" s="95">
        <v>12</v>
      </c>
      <c r="H203" s="95">
        <v>25</v>
      </c>
      <c r="I203" s="95">
        <v>37</v>
      </c>
      <c r="J203" s="95">
        <v>7</v>
      </c>
      <c r="K203" s="95">
        <v>5</v>
      </c>
      <c r="L203" s="95">
        <v>9</v>
      </c>
      <c r="M203" s="95">
        <v>11</v>
      </c>
      <c r="N203" s="95">
        <v>63</v>
      </c>
      <c r="O203" s="95">
        <v>15</v>
      </c>
      <c r="P203" s="95">
        <v>18</v>
      </c>
      <c r="Q203" s="95">
        <v>3</v>
      </c>
      <c r="R203" s="95">
        <v>22</v>
      </c>
      <c r="S203" s="95">
        <v>1</v>
      </c>
      <c r="T203" s="95">
        <v>45</v>
      </c>
      <c r="U203" s="95">
        <v>19</v>
      </c>
      <c r="V203" s="95">
        <v>1</v>
      </c>
      <c r="W203" s="95">
        <v>50</v>
      </c>
      <c r="X203" s="95">
        <v>12</v>
      </c>
      <c r="Y203" s="95">
        <v>10</v>
      </c>
      <c r="Z203" s="95">
        <v>5</v>
      </c>
      <c r="AA203" s="95">
        <v>5</v>
      </c>
      <c r="AB203" s="95">
        <v>39</v>
      </c>
      <c r="AC203" s="95">
        <v>29</v>
      </c>
      <c r="AD203" s="95">
        <v>0</v>
      </c>
      <c r="AE203" s="95">
        <v>19</v>
      </c>
      <c r="AF203" s="95">
        <v>1</v>
      </c>
      <c r="AG203" s="95">
        <v>1</v>
      </c>
      <c r="AH203" s="95">
        <v>20</v>
      </c>
      <c r="AI203" s="95">
        <v>2</v>
      </c>
      <c r="AJ203" s="95">
        <v>4</v>
      </c>
      <c r="AK203" s="95">
        <v>0</v>
      </c>
      <c r="AL203" s="95">
        <v>4</v>
      </c>
      <c r="AM203" s="95">
        <v>5</v>
      </c>
      <c r="AN203" s="95">
        <v>0</v>
      </c>
      <c r="AO203" s="95">
        <v>2</v>
      </c>
      <c r="AP203" s="95">
        <v>829</v>
      </c>
      <c r="AQ203" s="160">
        <v>0.2991699747383616</v>
      </c>
    </row>
    <row r="204" spans="1:43">
      <c r="A204" s="100" t="s">
        <v>737</v>
      </c>
      <c r="B204" s="95">
        <v>20</v>
      </c>
      <c r="C204" s="95">
        <v>30</v>
      </c>
      <c r="D204" s="95">
        <v>0</v>
      </c>
      <c r="E204" s="95">
        <v>0</v>
      </c>
      <c r="F204" s="95">
        <v>2</v>
      </c>
      <c r="G204" s="95">
        <v>0</v>
      </c>
      <c r="H204" s="95">
        <v>1</v>
      </c>
      <c r="I204" s="95">
        <v>3</v>
      </c>
      <c r="J204" s="95">
        <v>5</v>
      </c>
      <c r="K204" s="95">
        <v>0</v>
      </c>
      <c r="L204" s="95">
        <v>1</v>
      </c>
      <c r="M204" s="95">
        <v>0</v>
      </c>
      <c r="N204" s="95">
        <v>3</v>
      </c>
      <c r="O204" s="95">
        <v>0</v>
      </c>
      <c r="P204" s="95">
        <v>3</v>
      </c>
      <c r="Q204" s="95">
        <v>2</v>
      </c>
      <c r="R204" s="95">
        <v>1</v>
      </c>
      <c r="S204" s="95">
        <v>0</v>
      </c>
      <c r="T204" s="95">
        <v>3</v>
      </c>
      <c r="U204" s="95">
        <v>0</v>
      </c>
      <c r="V204" s="95">
        <v>0</v>
      </c>
      <c r="W204" s="95">
        <v>1</v>
      </c>
      <c r="X204" s="95">
        <v>1</v>
      </c>
      <c r="Y204" s="95">
        <v>3</v>
      </c>
      <c r="Z204" s="95">
        <v>1</v>
      </c>
      <c r="AA204" s="95">
        <v>0</v>
      </c>
      <c r="AB204" s="95">
        <v>2</v>
      </c>
      <c r="AC204" s="95">
        <v>0</v>
      </c>
      <c r="AD204" s="95">
        <v>0</v>
      </c>
      <c r="AE204" s="95">
        <v>0</v>
      </c>
      <c r="AF204" s="95">
        <v>2</v>
      </c>
      <c r="AG204" s="95">
        <v>0</v>
      </c>
      <c r="AH204" s="95">
        <v>1</v>
      </c>
      <c r="AI204" s="95">
        <v>0</v>
      </c>
      <c r="AJ204" s="95">
        <v>0</v>
      </c>
      <c r="AK204" s="95">
        <v>0</v>
      </c>
      <c r="AL204" s="95">
        <v>0</v>
      </c>
      <c r="AM204" s="95">
        <v>0</v>
      </c>
      <c r="AN204" s="95">
        <v>0</v>
      </c>
      <c r="AO204" s="95">
        <v>0</v>
      </c>
      <c r="AP204" s="95">
        <v>85</v>
      </c>
      <c r="AQ204" s="160">
        <v>3.0674846625766871E-2</v>
      </c>
    </row>
    <row r="205" spans="1:43">
      <c r="A205" s="100" t="s">
        <v>738</v>
      </c>
      <c r="B205" s="95">
        <v>4</v>
      </c>
      <c r="C205" s="95">
        <v>6</v>
      </c>
      <c r="D205" s="95">
        <v>0</v>
      </c>
      <c r="E205" s="95">
        <v>0</v>
      </c>
      <c r="F205" s="95">
        <v>0</v>
      </c>
      <c r="G205" s="95">
        <v>0</v>
      </c>
      <c r="H205" s="95">
        <v>0</v>
      </c>
      <c r="I205" s="95">
        <v>0</v>
      </c>
      <c r="J205" s="95">
        <v>1</v>
      </c>
      <c r="K205" s="95">
        <v>0</v>
      </c>
      <c r="L205" s="95">
        <v>0</v>
      </c>
      <c r="M205" s="95">
        <v>0</v>
      </c>
      <c r="N205" s="95">
        <v>0</v>
      </c>
      <c r="O205" s="95">
        <v>0</v>
      </c>
      <c r="P205" s="95">
        <v>0</v>
      </c>
      <c r="Q205" s="95">
        <v>0</v>
      </c>
      <c r="R205" s="95">
        <v>0</v>
      </c>
      <c r="S205" s="95">
        <v>0</v>
      </c>
      <c r="T205" s="95">
        <v>385</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399</v>
      </c>
      <c r="AQ205" s="160">
        <v>0.14399133886683507</v>
      </c>
    </row>
    <row r="206" spans="1:43">
      <c r="A206" s="72" t="s">
        <v>159</v>
      </c>
      <c r="B206" s="57">
        <v>524</v>
      </c>
      <c r="C206" s="57">
        <v>399</v>
      </c>
      <c r="D206" s="57">
        <v>55</v>
      </c>
      <c r="E206" s="57">
        <v>7</v>
      </c>
      <c r="F206" s="57">
        <v>46</v>
      </c>
      <c r="G206" s="57">
        <v>56</v>
      </c>
      <c r="H206" s="57">
        <v>68</v>
      </c>
      <c r="I206" s="57">
        <v>89</v>
      </c>
      <c r="J206" s="57">
        <v>22</v>
      </c>
      <c r="K206" s="57">
        <v>27</v>
      </c>
      <c r="L206" s="57">
        <v>18</v>
      </c>
      <c r="M206" s="57">
        <v>41</v>
      </c>
      <c r="N206" s="57">
        <v>179</v>
      </c>
      <c r="O206" s="57">
        <v>52</v>
      </c>
      <c r="P206" s="57">
        <v>43</v>
      </c>
      <c r="Q206" s="57">
        <v>9</v>
      </c>
      <c r="R206" s="57">
        <v>50</v>
      </c>
      <c r="S206" s="57">
        <v>8</v>
      </c>
      <c r="T206" s="57">
        <v>474</v>
      </c>
      <c r="U206" s="57">
        <v>40</v>
      </c>
      <c r="V206" s="57">
        <v>5</v>
      </c>
      <c r="W206" s="57">
        <v>77</v>
      </c>
      <c r="X206" s="57">
        <v>34</v>
      </c>
      <c r="Y206" s="57">
        <v>44</v>
      </c>
      <c r="Z206" s="57">
        <v>34</v>
      </c>
      <c r="AA206" s="57">
        <v>12</v>
      </c>
      <c r="AB206" s="57">
        <v>112</v>
      </c>
      <c r="AC206" s="57">
        <v>71</v>
      </c>
      <c r="AD206" s="57">
        <v>2</v>
      </c>
      <c r="AE206" s="57">
        <v>49</v>
      </c>
      <c r="AF206" s="57">
        <v>4</v>
      </c>
      <c r="AG206" s="57">
        <v>3</v>
      </c>
      <c r="AH206" s="57">
        <v>58</v>
      </c>
      <c r="AI206" s="57">
        <v>10</v>
      </c>
      <c r="AJ206" s="57">
        <v>14</v>
      </c>
      <c r="AK206" s="57">
        <v>0</v>
      </c>
      <c r="AL206" s="57">
        <v>6</v>
      </c>
      <c r="AM206" s="57">
        <v>23</v>
      </c>
      <c r="AN206" s="57">
        <v>0</v>
      </c>
      <c r="AO206" s="57">
        <v>6</v>
      </c>
      <c r="AP206" s="57">
        <v>2771</v>
      </c>
      <c r="AQ206" s="161">
        <v>1</v>
      </c>
    </row>
    <row r="207" spans="1:43">
      <c r="A207" s="54" t="s">
        <v>739</v>
      </c>
      <c r="B207" s="160">
        <v>0.18910140743413931</v>
      </c>
      <c r="C207" s="160">
        <v>0.14399133886683507</v>
      </c>
      <c r="D207" s="160">
        <v>1.9848430169613858E-2</v>
      </c>
      <c r="E207" s="160">
        <v>2.5261638397690365E-3</v>
      </c>
      <c r="F207" s="160">
        <v>1.6600505232767952E-2</v>
      </c>
      <c r="G207" s="160">
        <v>2.0209310718152292E-2</v>
      </c>
      <c r="H207" s="160">
        <v>2.4539877300613498E-2</v>
      </c>
      <c r="I207" s="160">
        <v>3.2118368819920605E-2</v>
      </c>
      <c r="J207" s="160">
        <v>7.9393720678455435E-3</v>
      </c>
      <c r="K207" s="160">
        <v>9.7437748105377118E-3</v>
      </c>
      <c r="L207" s="160">
        <v>6.4958498736918079E-3</v>
      </c>
      <c r="M207" s="160">
        <v>1.4796102490075786E-2</v>
      </c>
      <c r="N207" s="160">
        <v>6.4597618188379641E-2</v>
      </c>
      <c r="O207" s="160">
        <v>1.8765788523998555E-2</v>
      </c>
      <c r="P207" s="160">
        <v>1.5517863587152653E-2</v>
      </c>
      <c r="Q207" s="160">
        <v>3.2479249368459039E-3</v>
      </c>
      <c r="R207" s="160">
        <v>1.804402742692169E-2</v>
      </c>
      <c r="S207" s="160">
        <v>2.88704438830747E-3</v>
      </c>
      <c r="T207" s="160">
        <v>0.17105738000721762</v>
      </c>
      <c r="U207" s="160">
        <v>1.4435221941537351E-2</v>
      </c>
      <c r="V207" s="160">
        <v>1.8044027426921689E-3</v>
      </c>
      <c r="W207" s="160">
        <v>2.77878022374594E-2</v>
      </c>
      <c r="X207" s="160">
        <v>1.2269938650306749E-2</v>
      </c>
      <c r="Y207" s="160">
        <v>1.5878744135691087E-2</v>
      </c>
      <c r="Z207" s="160">
        <v>1.2269938650306749E-2</v>
      </c>
      <c r="AA207" s="160">
        <v>4.3305665824612052E-3</v>
      </c>
      <c r="AB207" s="160">
        <v>4.0418621436304585E-2</v>
      </c>
      <c r="AC207" s="160">
        <v>2.5622518946228797E-2</v>
      </c>
      <c r="AD207" s="160">
        <v>7.217610970768675E-4</v>
      </c>
      <c r="AE207" s="160">
        <v>1.7683146878383255E-2</v>
      </c>
      <c r="AF207" s="160">
        <v>1.443522194153735E-3</v>
      </c>
      <c r="AG207" s="160">
        <v>1.0826416456153013E-3</v>
      </c>
      <c r="AH207" s="160">
        <v>2.0931071815229157E-2</v>
      </c>
      <c r="AI207" s="160">
        <v>3.6088054853843378E-3</v>
      </c>
      <c r="AJ207" s="160">
        <v>5.0523276795380731E-3</v>
      </c>
      <c r="AK207" s="160">
        <v>0</v>
      </c>
      <c r="AL207" s="160">
        <v>2.1652832912306026E-3</v>
      </c>
      <c r="AM207" s="160">
        <v>8.3002526163839761E-3</v>
      </c>
      <c r="AN207" s="160">
        <v>0</v>
      </c>
      <c r="AO207" s="160">
        <v>2.1652832912306026E-3</v>
      </c>
      <c r="AP207" s="160">
        <v>1</v>
      </c>
      <c r="AQ207" s="160"/>
    </row>
    <row r="208" spans="1:43" ht="15.75" thickBot="1">
      <c r="A208" s="529"/>
      <c r="B208" s="530"/>
      <c r="C208" s="530"/>
      <c r="D208" s="530"/>
      <c r="E208" s="530"/>
      <c r="F208" s="530"/>
      <c r="G208" s="531"/>
      <c r="H208" s="531"/>
      <c r="I208" s="531"/>
      <c r="J208" s="531"/>
      <c r="K208" s="531"/>
      <c r="L208" s="530"/>
      <c r="M208" s="530"/>
      <c r="N208" s="530"/>
      <c r="O208" s="530"/>
      <c r="P208" s="530"/>
      <c r="Q208" s="530"/>
      <c r="R208" s="530"/>
      <c r="S208" s="530"/>
      <c r="T208" s="530"/>
      <c r="U208" s="532"/>
      <c r="V208" s="532"/>
      <c r="W208" s="532"/>
      <c r="X208" s="532"/>
      <c r="Y208" s="532"/>
      <c r="Z208" s="532"/>
      <c r="AA208" s="532"/>
      <c r="AB208" s="532"/>
      <c r="AC208" s="532"/>
      <c r="AD208" s="533"/>
      <c r="AE208" s="533"/>
      <c r="AF208" s="533"/>
      <c r="AG208" s="533"/>
      <c r="AH208" s="533"/>
      <c r="AI208" s="533"/>
      <c r="AJ208" s="533"/>
      <c r="AK208" s="533"/>
      <c r="AL208" s="533"/>
      <c r="AM208" s="533"/>
      <c r="AN208" s="533"/>
      <c r="AO208" s="533"/>
      <c r="AP208" s="533"/>
      <c r="AQ208" s="533"/>
    </row>
    <row r="209" spans="1:43" ht="15" customHeight="1">
      <c r="A209" s="758" t="s">
        <v>1423</v>
      </c>
      <c r="B209" s="758"/>
      <c r="C209" s="758"/>
      <c r="D209" s="758"/>
      <c r="E209" s="758"/>
      <c r="F209" s="758"/>
      <c r="G209" s="758"/>
      <c r="H209" s="758"/>
      <c r="I209" s="758"/>
      <c r="J209" s="758"/>
      <c r="K209" s="758"/>
      <c r="L209" s="758"/>
      <c r="M209" s="758"/>
      <c r="N209" s="758"/>
      <c r="O209" s="758"/>
      <c r="P209" s="758"/>
      <c r="Q209" s="758"/>
      <c r="R209" s="758"/>
      <c r="S209" s="758"/>
      <c r="T209" s="758"/>
      <c r="U209" s="758"/>
      <c r="V209" s="758"/>
      <c r="W209" s="758"/>
      <c r="X209" s="758"/>
      <c r="Y209" s="758"/>
      <c r="Z209" s="758"/>
      <c r="AA209" s="758"/>
      <c r="AB209" s="758"/>
      <c r="AC209" s="758"/>
      <c r="AD209" s="758"/>
      <c r="AE209" s="758"/>
      <c r="AF209" s="758"/>
      <c r="AG209" s="758"/>
      <c r="AH209" s="758"/>
      <c r="AI209" s="758"/>
      <c r="AJ209" s="758"/>
      <c r="AK209" s="758"/>
      <c r="AL209" s="758"/>
      <c r="AM209" s="758"/>
      <c r="AN209" s="758"/>
      <c r="AO209" s="758"/>
      <c r="AP209" s="758"/>
      <c r="AQ209" s="758"/>
    </row>
  </sheetData>
  <mergeCells count="25">
    <mergeCell ref="A209:AQ209"/>
    <mergeCell ref="A130:AQ130"/>
    <mergeCell ref="A167:AQ167"/>
    <mergeCell ref="A169:AQ169"/>
    <mergeCell ref="A170:AQ170"/>
    <mergeCell ref="A171:AQ171"/>
    <mergeCell ref="A172:AQ172"/>
    <mergeCell ref="A129:AQ129"/>
    <mergeCell ref="A44:AQ44"/>
    <mergeCell ref="A45:AQ45"/>
    <mergeCell ref="A46:AQ46"/>
    <mergeCell ref="A83:U83"/>
    <mergeCell ref="A85:AQ85"/>
    <mergeCell ref="A86:AQ86"/>
    <mergeCell ref="A87:AQ87"/>
    <mergeCell ref="A88:AQ88"/>
    <mergeCell ref="A125:AQ125"/>
    <mergeCell ref="A127:AQ127"/>
    <mergeCell ref="A128:AQ128"/>
    <mergeCell ref="A43:AQ43"/>
    <mergeCell ref="A1:AQ1"/>
    <mergeCell ref="A2:AQ2"/>
    <mergeCell ref="A3:AQ3"/>
    <mergeCell ref="A4:AQ4"/>
    <mergeCell ref="A41:AQ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zoomScaleNormal="100" workbookViewId="0">
      <selection activeCell="A3" sqref="A3:S3"/>
    </sheetView>
  </sheetViews>
  <sheetFormatPr defaultColWidth="17.7109375" defaultRowHeight="12.75"/>
  <cols>
    <col min="1" max="1" width="45.7109375" style="328" customWidth="1"/>
    <col min="2" max="2" width="16.42578125" style="623" customWidth="1"/>
    <col min="3" max="7" width="11.140625" style="623" customWidth="1"/>
    <col min="8" max="13" width="11.85546875" style="623" customWidth="1"/>
    <col min="14" max="17" width="11.28515625" style="623" customWidth="1"/>
    <col min="18" max="19" width="15.140625" style="623" customWidth="1"/>
    <col min="20" max="16384" width="17.7109375" style="623"/>
  </cols>
  <sheetData>
    <row r="1" spans="1:20" s="328" customFormat="1" ht="30" customHeight="1">
      <c r="A1" s="726" t="s">
        <v>1240</v>
      </c>
      <c r="B1" s="726"/>
      <c r="C1" s="726"/>
      <c r="D1" s="726"/>
      <c r="E1" s="726"/>
      <c r="F1" s="726"/>
      <c r="G1" s="726"/>
      <c r="H1" s="726"/>
      <c r="I1" s="726"/>
      <c r="J1" s="726"/>
      <c r="K1" s="726"/>
      <c r="L1" s="726"/>
      <c r="M1" s="726"/>
      <c r="N1" s="726"/>
      <c r="O1" s="726"/>
      <c r="P1" s="726"/>
      <c r="Q1" s="726"/>
      <c r="R1" s="726"/>
      <c r="S1" s="726"/>
      <c r="T1" s="49"/>
    </row>
    <row r="2" spans="1:20" s="328" customFormat="1" ht="15" customHeight="1">
      <c r="A2" s="727" t="s">
        <v>1009</v>
      </c>
      <c r="B2" s="727"/>
      <c r="C2" s="727"/>
      <c r="D2" s="727"/>
      <c r="E2" s="727"/>
      <c r="F2" s="727"/>
      <c r="G2" s="727"/>
      <c r="H2" s="727"/>
      <c r="I2" s="727"/>
      <c r="J2" s="727"/>
      <c r="K2" s="727"/>
      <c r="L2" s="727"/>
      <c r="M2" s="727"/>
      <c r="N2" s="727"/>
      <c r="O2" s="727"/>
      <c r="P2" s="727"/>
      <c r="Q2" s="727"/>
      <c r="R2" s="727"/>
      <c r="S2" s="727"/>
      <c r="T2" s="49"/>
    </row>
    <row r="3" spans="1:20" s="328" customFormat="1" ht="15" customHeight="1">
      <c r="A3" s="739" t="s">
        <v>1519</v>
      </c>
      <c r="B3" s="739"/>
      <c r="C3" s="739"/>
      <c r="D3" s="739"/>
      <c r="E3" s="739"/>
      <c r="F3" s="739"/>
      <c r="G3" s="739"/>
      <c r="H3" s="739"/>
      <c r="I3" s="770"/>
      <c r="J3" s="739"/>
      <c r="K3" s="739"/>
      <c r="L3" s="739"/>
      <c r="M3" s="739"/>
      <c r="N3" s="739"/>
      <c r="O3" s="739"/>
      <c r="P3" s="739"/>
      <c r="Q3" s="739"/>
      <c r="R3" s="739"/>
      <c r="S3" s="739"/>
      <c r="T3" s="49"/>
    </row>
    <row r="4" spans="1:20" s="328" customFormat="1" ht="30" customHeight="1">
      <c r="A4" s="728" t="s">
        <v>511</v>
      </c>
      <c r="B4" s="728"/>
      <c r="C4" s="728"/>
      <c r="D4" s="728"/>
      <c r="E4" s="728"/>
      <c r="F4" s="728"/>
      <c r="G4" s="728"/>
      <c r="H4" s="728"/>
      <c r="I4" s="728"/>
      <c r="J4" s="728"/>
      <c r="K4" s="728"/>
      <c r="L4" s="728"/>
      <c r="M4" s="728"/>
      <c r="N4" s="728"/>
      <c r="O4" s="728"/>
      <c r="P4" s="728"/>
      <c r="Q4" s="728"/>
      <c r="R4" s="728"/>
      <c r="S4" s="728"/>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27" t="s">
        <v>993</v>
      </c>
      <c r="C6" s="771" t="s">
        <v>1010</v>
      </c>
      <c r="D6" s="771"/>
      <c r="E6" s="771"/>
      <c r="F6" s="771"/>
      <c r="G6" s="771"/>
      <c r="H6" s="771" t="s">
        <v>1011</v>
      </c>
      <c r="I6" s="771"/>
      <c r="J6" s="771"/>
      <c r="K6" s="771"/>
      <c r="L6" s="771"/>
      <c r="M6" s="771" t="s">
        <v>1012</v>
      </c>
      <c r="N6" s="771"/>
      <c r="O6" s="771"/>
      <c r="P6" s="771"/>
      <c r="Q6" s="771"/>
      <c r="R6" s="771" t="s">
        <v>997</v>
      </c>
      <c r="S6" s="771"/>
      <c r="T6" s="49"/>
    </row>
    <row r="7" spans="1:20" s="328" customFormat="1" ht="15" customHeight="1" thickBot="1">
      <c r="A7" s="434"/>
      <c r="B7" s="627" t="s">
        <v>998</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1013</v>
      </c>
      <c r="B8" s="442" t="s">
        <v>999</v>
      </c>
      <c r="C8" s="442" t="s">
        <v>155</v>
      </c>
      <c r="D8" s="442" t="s">
        <v>157</v>
      </c>
      <c r="E8" s="442" t="s">
        <v>156</v>
      </c>
      <c r="F8" s="442" t="s">
        <v>158</v>
      </c>
      <c r="G8" s="442" t="s">
        <v>159</v>
      </c>
      <c r="H8" s="442" t="s">
        <v>155</v>
      </c>
      <c r="I8" s="442" t="s">
        <v>157</v>
      </c>
      <c r="J8" s="442" t="s">
        <v>156</v>
      </c>
      <c r="K8" s="442" t="s">
        <v>158</v>
      </c>
      <c r="L8" s="442" t="s">
        <v>159</v>
      </c>
      <c r="M8" s="442" t="s">
        <v>155</v>
      </c>
      <c r="N8" s="442" t="s">
        <v>157</v>
      </c>
      <c r="O8" s="442" t="s">
        <v>156</v>
      </c>
      <c r="P8" s="442" t="s">
        <v>158</v>
      </c>
      <c r="Q8" s="442" t="s">
        <v>159</v>
      </c>
      <c r="R8" s="442" t="s">
        <v>1000</v>
      </c>
      <c r="S8" s="442" t="s">
        <v>1001</v>
      </c>
    </row>
    <row r="9" spans="1:20" ht="15" customHeight="1" thickTop="1">
      <c r="A9" s="289"/>
      <c r="B9" s="47"/>
      <c r="C9" s="47"/>
      <c r="D9" s="259" t="s">
        <v>442</v>
      </c>
      <c r="E9" s="259" t="s">
        <v>442</v>
      </c>
      <c r="F9" s="259"/>
      <c r="G9" s="259" t="s">
        <v>442</v>
      </c>
      <c r="H9" s="47"/>
      <c r="I9" s="259" t="s">
        <v>442</v>
      </c>
      <c r="J9" s="259" t="s">
        <v>442</v>
      </c>
      <c r="K9" s="259"/>
      <c r="L9" s="47"/>
      <c r="M9" s="47"/>
      <c r="N9" s="47"/>
      <c r="O9" s="47"/>
      <c r="P9" s="47"/>
      <c r="Q9" s="47"/>
      <c r="R9" s="47"/>
      <c r="S9" s="47"/>
      <c r="T9" s="47"/>
    </row>
    <row r="10" spans="1:20" ht="15" customHeight="1">
      <c r="A10" s="289"/>
      <c r="B10" s="259" t="s">
        <v>442</v>
      </c>
      <c r="C10" s="47"/>
      <c r="D10" s="259" t="s">
        <v>442</v>
      </c>
      <c r="E10" s="260" t="s">
        <v>442</v>
      </c>
      <c r="F10" s="260"/>
      <c r="G10" s="260" t="s">
        <v>442</v>
      </c>
      <c r="H10" s="47"/>
      <c r="I10" s="259" t="s">
        <v>442</v>
      </c>
      <c r="J10" s="259" t="s">
        <v>442</v>
      </c>
      <c r="K10" s="259"/>
      <c r="L10" s="261"/>
      <c r="M10" s="261"/>
      <c r="N10" s="261"/>
      <c r="O10" s="261"/>
      <c r="P10" s="261"/>
      <c r="Q10" s="47"/>
      <c r="R10" s="431"/>
      <c r="S10" s="431"/>
      <c r="T10" s="47"/>
    </row>
    <row r="11" spans="1:20" ht="15" customHeight="1">
      <c r="A11" s="269" t="s">
        <v>62</v>
      </c>
      <c r="B11" s="329">
        <v>1480537.15</v>
      </c>
      <c r="C11" s="329">
        <v>102263.59</v>
      </c>
      <c r="D11" s="329">
        <v>0</v>
      </c>
      <c r="E11" s="329">
        <v>53414.07</v>
      </c>
      <c r="F11" s="329">
        <v>0</v>
      </c>
      <c r="G11" s="329">
        <v>155677.66</v>
      </c>
      <c r="H11" s="329">
        <v>103226.24000000001</v>
      </c>
      <c r="I11" s="329">
        <v>0</v>
      </c>
      <c r="J11" s="329">
        <v>57707.7</v>
      </c>
      <c r="K11" s="329">
        <v>0</v>
      </c>
      <c r="L11" s="329">
        <v>160933.94</v>
      </c>
      <c r="M11" s="329">
        <v>962.65000000000873</v>
      </c>
      <c r="N11" s="329">
        <v>0</v>
      </c>
      <c r="O11" s="329">
        <v>4293.6299999999974</v>
      </c>
      <c r="P11" s="329">
        <v>0</v>
      </c>
      <c r="Q11" s="329">
        <v>5256.2800000000061</v>
      </c>
      <c r="R11" s="330">
        <v>0.10514944525370404</v>
      </c>
      <c r="S11" s="330">
        <v>0.10869969726865686</v>
      </c>
      <c r="T11" s="47"/>
    </row>
    <row r="12" spans="1:20" ht="15" customHeight="1">
      <c r="A12" s="269" t="s">
        <v>64</v>
      </c>
      <c r="B12" s="329">
        <v>520411.08</v>
      </c>
      <c r="C12" s="329">
        <v>31443.64</v>
      </c>
      <c r="D12" s="329">
        <v>0</v>
      </c>
      <c r="E12" s="329">
        <v>18611.849999999999</v>
      </c>
      <c r="F12" s="329">
        <v>0</v>
      </c>
      <c r="G12" s="329">
        <v>50055.49</v>
      </c>
      <c r="H12" s="329">
        <v>33824.69</v>
      </c>
      <c r="I12" s="329">
        <v>0</v>
      </c>
      <c r="J12" s="329">
        <v>20259.07</v>
      </c>
      <c r="K12" s="329">
        <v>0</v>
      </c>
      <c r="L12" s="329">
        <v>54083.76</v>
      </c>
      <c r="M12" s="329">
        <v>2381.0500000000029</v>
      </c>
      <c r="N12" s="329">
        <v>0</v>
      </c>
      <c r="O12" s="329">
        <v>1647.2200000000012</v>
      </c>
      <c r="P12" s="329">
        <v>0</v>
      </c>
      <c r="Q12" s="329">
        <v>4028.2700000000041</v>
      </c>
      <c r="R12" s="330">
        <v>9.6184520129740506E-2</v>
      </c>
      <c r="S12" s="330">
        <v>0.10392507400111466</v>
      </c>
      <c r="T12" s="47"/>
    </row>
    <row r="13" spans="1:20" ht="15" customHeight="1">
      <c r="A13" s="269" t="s">
        <v>66</v>
      </c>
      <c r="B13" s="329">
        <v>160455.01999999999</v>
      </c>
      <c r="C13" s="329">
        <v>11587.3</v>
      </c>
      <c r="D13" s="329">
        <v>0</v>
      </c>
      <c r="E13" s="329">
        <v>4456.16</v>
      </c>
      <c r="F13" s="329">
        <v>0</v>
      </c>
      <c r="G13" s="329">
        <v>16043.46</v>
      </c>
      <c r="H13" s="329">
        <v>13844.33</v>
      </c>
      <c r="I13" s="329">
        <v>0</v>
      </c>
      <c r="J13" s="329">
        <v>12058.54</v>
      </c>
      <c r="K13" s="329">
        <v>0</v>
      </c>
      <c r="L13" s="329">
        <v>25902.870000000003</v>
      </c>
      <c r="M13" s="329">
        <v>2257.0300000000007</v>
      </c>
      <c r="N13" s="329">
        <v>0</v>
      </c>
      <c r="O13" s="329">
        <v>7602.380000000001</v>
      </c>
      <c r="P13" s="329">
        <v>0</v>
      </c>
      <c r="Q13" s="329">
        <v>9859.4100000000017</v>
      </c>
      <c r="R13" s="330">
        <v>9.9987273692029088E-2</v>
      </c>
      <c r="S13" s="330">
        <v>0.16143383983872867</v>
      </c>
      <c r="T13" s="47"/>
    </row>
    <row r="14" spans="1:20" ht="15" customHeight="1">
      <c r="A14" s="289"/>
      <c r="B14" s="331" t="s">
        <v>442</v>
      </c>
      <c r="C14" s="331" t="s">
        <v>442</v>
      </c>
      <c r="D14" s="331" t="s">
        <v>442</v>
      </c>
      <c r="E14" s="331" t="s">
        <v>442</v>
      </c>
      <c r="F14" s="331" t="s">
        <v>442</v>
      </c>
      <c r="G14" s="331" t="s">
        <v>442</v>
      </c>
      <c r="H14" s="331" t="s">
        <v>442</v>
      </c>
      <c r="I14" s="331" t="s">
        <v>442</v>
      </c>
      <c r="J14" s="331" t="s">
        <v>442</v>
      </c>
      <c r="K14" s="331" t="s">
        <v>442</v>
      </c>
      <c r="L14" s="71"/>
      <c r="M14" s="71"/>
      <c r="N14" s="331" t="s">
        <v>442</v>
      </c>
      <c r="O14" s="71"/>
      <c r="P14" s="71"/>
      <c r="Q14" s="71"/>
      <c r="R14" s="47"/>
      <c r="S14" s="47"/>
      <c r="T14" s="47"/>
    </row>
    <row r="15" spans="1:20" s="332" customFormat="1" ht="15" customHeight="1">
      <c r="A15" s="681" t="s">
        <v>159</v>
      </c>
      <c r="B15" s="443">
        <v>2161403.25</v>
      </c>
      <c r="C15" s="443">
        <v>145294.52999999997</v>
      </c>
      <c r="D15" s="443">
        <v>0</v>
      </c>
      <c r="E15" s="443">
        <v>76482.080000000002</v>
      </c>
      <c r="F15" s="443">
        <v>0</v>
      </c>
      <c r="G15" s="443">
        <v>221776.61</v>
      </c>
      <c r="H15" s="443">
        <v>150895.25999999998</v>
      </c>
      <c r="I15" s="443">
        <v>0</v>
      </c>
      <c r="J15" s="443">
        <v>90025.31</v>
      </c>
      <c r="K15" s="443">
        <v>0</v>
      </c>
      <c r="L15" s="443">
        <v>240920.57</v>
      </c>
      <c r="M15" s="443">
        <v>5600.7300000000123</v>
      </c>
      <c r="N15" s="443">
        <v>0</v>
      </c>
      <c r="O15" s="443">
        <v>13543.23</v>
      </c>
      <c r="P15" s="443">
        <v>0</v>
      </c>
      <c r="Q15" s="443">
        <v>19143.960000000014</v>
      </c>
      <c r="R15" s="444">
        <v>0.10260769710603516</v>
      </c>
      <c r="S15" s="444">
        <v>0.11146488745216794</v>
      </c>
      <c r="T15" s="534"/>
    </row>
    <row r="16" spans="1:20" ht="15" customHeight="1" thickBot="1">
      <c r="A16" s="289"/>
      <c r="B16" s="331"/>
      <c r="C16" s="331" t="s">
        <v>442</v>
      </c>
      <c r="D16" s="329" t="s">
        <v>442</v>
      </c>
      <c r="E16" s="329" t="s">
        <v>442</v>
      </c>
      <c r="F16" s="329"/>
      <c r="G16" s="331"/>
      <c r="H16" s="331"/>
      <c r="I16" s="331"/>
      <c r="J16" s="331"/>
      <c r="K16" s="331"/>
      <c r="L16" s="331" t="s">
        <v>442</v>
      </c>
      <c r="M16" s="331" t="s">
        <v>442</v>
      </c>
      <c r="N16" s="331" t="s">
        <v>442</v>
      </c>
      <c r="O16" s="331" t="s">
        <v>442</v>
      </c>
      <c r="P16" s="331"/>
      <c r="Q16" s="331" t="s">
        <v>442</v>
      </c>
      <c r="R16" s="333" t="s">
        <v>442</v>
      </c>
      <c r="S16" s="333" t="s">
        <v>442</v>
      </c>
      <c r="T16" s="47"/>
    </row>
    <row r="17" spans="1:20" s="49" customFormat="1" ht="15" customHeight="1" thickTop="1" thickBot="1">
      <c r="A17" s="535" t="s">
        <v>961</v>
      </c>
      <c r="B17" s="445"/>
      <c r="C17" s="445"/>
      <c r="D17" s="445"/>
      <c r="E17" s="442" t="s">
        <v>442</v>
      </c>
      <c r="F17" s="442"/>
      <c r="G17" s="442"/>
      <c r="H17" s="442"/>
      <c r="I17" s="442"/>
      <c r="J17" s="442"/>
      <c r="K17" s="442"/>
      <c r="L17" s="442" t="s">
        <v>442</v>
      </c>
      <c r="M17" s="442"/>
      <c r="N17" s="442"/>
      <c r="O17" s="442"/>
      <c r="P17" s="442"/>
      <c r="Q17" s="442" t="s">
        <v>442</v>
      </c>
      <c r="R17" s="442"/>
      <c r="S17" s="442"/>
    </row>
    <row r="18" spans="1:20" ht="15" customHeight="1" thickTop="1">
      <c r="A18" s="289"/>
      <c r="B18" s="331" t="s">
        <v>442</v>
      </c>
      <c r="C18" s="71"/>
      <c r="D18" s="331" t="s">
        <v>442</v>
      </c>
      <c r="E18" s="331" t="s">
        <v>442</v>
      </c>
      <c r="F18" s="331"/>
      <c r="G18" s="331" t="s">
        <v>442</v>
      </c>
      <c r="H18" s="331" t="s">
        <v>442</v>
      </c>
      <c r="I18" s="331" t="s">
        <v>442</v>
      </c>
      <c r="J18" s="331" t="s">
        <v>442</v>
      </c>
      <c r="K18" s="331"/>
      <c r="L18" s="331" t="s">
        <v>442</v>
      </c>
      <c r="M18" s="331" t="s">
        <v>442</v>
      </c>
      <c r="N18" s="331" t="s">
        <v>442</v>
      </c>
      <c r="O18" s="71"/>
      <c r="P18" s="71"/>
      <c r="Q18" s="71"/>
      <c r="R18" s="47"/>
      <c r="S18" s="47"/>
      <c r="T18" s="47"/>
    </row>
    <row r="19" spans="1:20" ht="15" customHeight="1">
      <c r="A19" s="269" t="s">
        <v>67</v>
      </c>
      <c r="B19" s="329">
        <v>942621.14</v>
      </c>
      <c r="C19" s="329">
        <v>45447.61</v>
      </c>
      <c r="D19" s="329">
        <v>0</v>
      </c>
      <c r="E19" s="329">
        <v>35696.36</v>
      </c>
      <c r="F19" s="329">
        <v>0</v>
      </c>
      <c r="G19" s="329">
        <v>81143.97</v>
      </c>
      <c r="H19" s="329">
        <v>70730.64</v>
      </c>
      <c r="I19" s="329">
        <v>0</v>
      </c>
      <c r="J19" s="329">
        <v>95892.96</v>
      </c>
      <c r="K19" s="329">
        <v>0.02</v>
      </c>
      <c r="L19" s="329">
        <v>166623.62</v>
      </c>
      <c r="M19" s="329">
        <v>25283.03</v>
      </c>
      <c r="N19" s="329">
        <v>0</v>
      </c>
      <c r="O19" s="329">
        <v>60196.600000000006</v>
      </c>
      <c r="P19" s="329">
        <v>0.02</v>
      </c>
      <c r="Q19" s="329">
        <v>85479.650000000009</v>
      </c>
      <c r="R19" s="330">
        <v>8.6083333543739537E-2</v>
      </c>
      <c r="S19" s="330">
        <v>0.176766266880032</v>
      </c>
      <c r="T19" s="47"/>
    </row>
    <row r="20" spans="1:20" ht="15" customHeight="1">
      <c r="A20" s="269" t="s">
        <v>68</v>
      </c>
      <c r="B20" s="329">
        <v>465871.26</v>
      </c>
      <c r="C20" s="329">
        <v>23864.2</v>
      </c>
      <c r="D20" s="329">
        <v>0</v>
      </c>
      <c r="E20" s="329">
        <v>17154.939999999999</v>
      </c>
      <c r="F20" s="329">
        <v>0</v>
      </c>
      <c r="G20" s="329">
        <v>41019.14</v>
      </c>
      <c r="H20" s="329">
        <v>31136.62</v>
      </c>
      <c r="I20" s="329">
        <v>0</v>
      </c>
      <c r="J20" s="329">
        <v>25039.22</v>
      </c>
      <c r="K20" s="329">
        <v>0</v>
      </c>
      <c r="L20" s="329">
        <v>56175.839999999997</v>
      </c>
      <c r="M20" s="329">
        <v>7272.4199999999983</v>
      </c>
      <c r="N20" s="329">
        <v>0</v>
      </c>
      <c r="O20" s="329">
        <v>7884.2800000000025</v>
      </c>
      <c r="P20" s="329">
        <v>0</v>
      </c>
      <c r="Q20" s="329">
        <v>15156.7</v>
      </c>
      <c r="R20" s="330">
        <v>8.8048230320110318E-2</v>
      </c>
      <c r="S20" s="330">
        <v>0.12058232568370926</v>
      </c>
      <c r="T20" s="47"/>
    </row>
    <row r="21" spans="1:20" ht="15" customHeight="1">
      <c r="A21" s="269" t="s">
        <v>69</v>
      </c>
      <c r="B21" s="329">
        <v>329586.12</v>
      </c>
      <c r="C21" s="329">
        <v>7401.09</v>
      </c>
      <c r="D21" s="329">
        <v>0</v>
      </c>
      <c r="E21" s="329">
        <v>19113.599999999999</v>
      </c>
      <c r="F21" s="329">
        <v>0</v>
      </c>
      <c r="G21" s="329">
        <v>26514.69</v>
      </c>
      <c r="H21" s="329">
        <v>39018.11</v>
      </c>
      <c r="I21" s="329">
        <v>0</v>
      </c>
      <c r="J21" s="329">
        <v>22914.720000000001</v>
      </c>
      <c r="K21" s="329">
        <v>0</v>
      </c>
      <c r="L21" s="329">
        <v>61932.83</v>
      </c>
      <c r="M21" s="329">
        <v>31617.02</v>
      </c>
      <c r="N21" s="329">
        <v>0</v>
      </c>
      <c r="O21" s="329">
        <v>3801.1200000000026</v>
      </c>
      <c r="P21" s="329">
        <v>0</v>
      </c>
      <c r="Q21" s="329">
        <v>35418.14</v>
      </c>
      <c r="R21" s="330">
        <v>8.0448442428340122E-2</v>
      </c>
      <c r="S21" s="330">
        <v>0.18791091687963074</v>
      </c>
      <c r="T21" s="47"/>
    </row>
    <row r="22" spans="1:20" ht="15" customHeight="1">
      <c r="A22" s="269" t="s">
        <v>70</v>
      </c>
      <c r="B22" s="329">
        <v>83009.2</v>
      </c>
      <c r="C22" s="329">
        <v>1785.36</v>
      </c>
      <c r="D22" s="329">
        <v>0</v>
      </c>
      <c r="E22" s="329">
        <v>5355.9</v>
      </c>
      <c r="F22" s="329">
        <v>0</v>
      </c>
      <c r="G22" s="329">
        <v>7141.2599999999993</v>
      </c>
      <c r="H22" s="329">
        <v>2208.12</v>
      </c>
      <c r="I22" s="329">
        <v>0</v>
      </c>
      <c r="J22" s="329">
        <v>6545.34</v>
      </c>
      <c r="K22" s="329">
        <v>0</v>
      </c>
      <c r="L22" s="329">
        <v>8753.4599999999991</v>
      </c>
      <c r="M22" s="329">
        <v>422.76</v>
      </c>
      <c r="N22" s="329">
        <v>0</v>
      </c>
      <c r="O22" s="329">
        <v>1189.4400000000005</v>
      </c>
      <c r="P22" s="329">
        <v>0</v>
      </c>
      <c r="Q22" s="329">
        <v>1612.2000000000005</v>
      </c>
      <c r="R22" s="330">
        <v>8.6029741281689248E-2</v>
      </c>
      <c r="S22" s="330">
        <v>0.1054516848734839</v>
      </c>
      <c r="T22" s="47"/>
    </row>
    <row r="23" spans="1:20" ht="15" customHeight="1">
      <c r="A23" s="269" t="s">
        <v>71</v>
      </c>
      <c r="B23" s="329">
        <v>120728.28</v>
      </c>
      <c r="C23" s="329">
        <v>5045.57</v>
      </c>
      <c r="D23" s="329">
        <v>0</v>
      </c>
      <c r="E23" s="329">
        <v>4620.25</v>
      </c>
      <c r="F23" s="329">
        <v>0</v>
      </c>
      <c r="G23" s="329">
        <v>9665.82</v>
      </c>
      <c r="H23" s="329">
        <v>5658.28</v>
      </c>
      <c r="I23" s="329">
        <v>0</v>
      </c>
      <c r="J23" s="329">
        <v>5444.67</v>
      </c>
      <c r="K23" s="329">
        <v>0</v>
      </c>
      <c r="L23" s="329">
        <v>11102.95</v>
      </c>
      <c r="M23" s="329">
        <v>612.71</v>
      </c>
      <c r="N23" s="329">
        <v>0</v>
      </c>
      <c r="O23" s="329">
        <v>824.42000000000007</v>
      </c>
      <c r="P23" s="329">
        <v>0</v>
      </c>
      <c r="Q23" s="329">
        <v>1437.13</v>
      </c>
      <c r="R23" s="330">
        <v>8.0062600080113788E-2</v>
      </c>
      <c r="S23" s="330">
        <v>9.1966439014951593E-2</v>
      </c>
      <c r="T23" s="47"/>
    </row>
    <row r="24" spans="1:20" ht="15" customHeight="1">
      <c r="A24" s="269" t="s">
        <v>89</v>
      </c>
      <c r="B24" s="329">
        <v>66051.58</v>
      </c>
      <c r="C24" s="329">
        <v>5089.2299999999996</v>
      </c>
      <c r="D24" s="329">
        <v>0</v>
      </c>
      <c r="E24" s="329">
        <v>2078.1</v>
      </c>
      <c r="F24" s="329">
        <v>0</v>
      </c>
      <c r="G24" s="329">
        <v>7167.33</v>
      </c>
      <c r="H24" s="329">
        <v>5794.61</v>
      </c>
      <c r="I24" s="329">
        <v>0</v>
      </c>
      <c r="J24" s="329">
        <v>3025.82</v>
      </c>
      <c r="K24" s="329">
        <v>0</v>
      </c>
      <c r="L24" s="329">
        <v>8820.43</v>
      </c>
      <c r="M24" s="329">
        <v>705.38000000000011</v>
      </c>
      <c r="N24" s="329">
        <v>0</v>
      </c>
      <c r="O24" s="329">
        <v>947.72000000000025</v>
      </c>
      <c r="P24" s="329">
        <v>0</v>
      </c>
      <c r="Q24" s="329">
        <v>1653.1000000000004</v>
      </c>
      <c r="R24" s="330">
        <v>0.10851110601744879</v>
      </c>
      <c r="S24" s="330">
        <v>0.13353851641399039</v>
      </c>
      <c r="T24" s="47"/>
    </row>
    <row r="25" spans="1:20" ht="15" customHeight="1">
      <c r="A25" s="269" t="s">
        <v>72</v>
      </c>
      <c r="B25" s="329">
        <v>155631.92000000001</v>
      </c>
      <c r="C25" s="329">
        <v>11363.02</v>
      </c>
      <c r="D25" s="329">
        <v>0</v>
      </c>
      <c r="E25" s="329">
        <v>5570.11</v>
      </c>
      <c r="F25" s="329">
        <v>0</v>
      </c>
      <c r="G25" s="329">
        <v>16933.13</v>
      </c>
      <c r="H25" s="329">
        <v>13450.97</v>
      </c>
      <c r="I25" s="329">
        <v>0</v>
      </c>
      <c r="J25" s="329">
        <v>7751.55</v>
      </c>
      <c r="K25" s="329">
        <v>0</v>
      </c>
      <c r="L25" s="329">
        <v>21202.52</v>
      </c>
      <c r="M25" s="329">
        <v>2087.9499999999989</v>
      </c>
      <c r="N25" s="329">
        <v>0</v>
      </c>
      <c r="O25" s="329">
        <v>2181.4400000000005</v>
      </c>
      <c r="P25" s="329">
        <v>0</v>
      </c>
      <c r="Q25" s="329">
        <v>4269.3899999999994</v>
      </c>
      <c r="R25" s="330">
        <v>0.1088024230504899</v>
      </c>
      <c r="S25" s="330">
        <v>0.13623503456103347</v>
      </c>
      <c r="T25" s="47"/>
    </row>
    <row r="26" spans="1:20" ht="15" customHeight="1">
      <c r="A26" s="269" t="s">
        <v>73</v>
      </c>
      <c r="B26" s="329">
        <v>70386.44</v>
      </c>
      <c r="C26" s="329">
        <v>5317.75</v>
      </c>
      <c r="D26" s="329">
        <v>0</v>
      </c>
      <c r="E26" s="329">
        <v>1927.95</v>
      </c>
      <c r="F26" s="329">
        <v>0</v>
      </c>
      <c r="G26" s="329">
        <v>7245.7</v>
      </c>
      <c r="H26" s="329">
        <v>5851.14</v>
      </c>
      <c r="I26" s="329">
        <v>0</v>
      </c>
      <c r="J26" s="329">
        <v>2628.37</v>
      </c>
      <c r="K26" s="329">
        <v>0</v>
      </c>
      <c r="L26" s="329">
        <v>8479.51</v>
      </c>
      <c r="M26" s="329">
        <v>533.39000000000033</v>
      </c>
      <c r="N26" s="329">
        <v>0</v>
      </c>
      <c r="O26" s="329">
        <v>700.41999999999985</v>
      </c>
      <c r="P26" s="329">
        <v>0</v>
      </c>
      <c r="Q26" s="329">
        <v>1233.8100000000002</v>
      </c>
      <c r="R26" s="330">
        <v>0.10294170297574362</v>
      </c>
      <c r="S26" s="330">
        <v>0.12047078954412242</v>
      </c>
      <c r="T26" s="47"/>
    </row>
    <row r="27" spans="1:20" ht="15" customHeight="1">
      <c r="A27" s="269" t="s">
        <v>74</v>
      </c>
      <c r="B27" s="329">
        <v>83071.39</v>
      </c>
      <c r="C27" s="329">
        <v>5420.61</v>
      </c>
      <c r="D27" s="329">
        <v>0</v>
      </c>
      <c r="E27" s="329">
        <v>2353.5100000000002</v>
      </c>
      <c r="F27" s="329">
        <v>0</v>
      </c>
      <c r="G27" s="329">
        <v>7774.12</v>
      </c>
      <c r="H27" s="329">
        <v>7938.8</v>
      </c>
      <c r="I27" s="329">
        <v>0</v>
      </c>
      <c r="J27" s="329">
        <v>3252.33</v>
      </c>
      <c r="K27" s="329">
        <v>0</v>
      </c>
      <c r="L27" s="329">
        <v>11191.130000000001</v>
      </c>
      <c r="M27" s="329">
        <v>2518.1900000000005</v>
      </c>
      <c r="N27" s="329">
        <v>0</v>
      </c>
      <c r="O27" s="329">
        <v>898.81999999999971</v>
      </c>
      <c r="P27" s="329">
        <v>0</v>
      </c>
      <c r="Q27" s="329">
        <v>3417.01</v>
      </c>
      <c r="R27" s="330">
        <v>9.3583603211647229E-2</v>
      </c>
      <c r="S27" s="330">
        <v>0.13471701869921765</v>
      </c>
      <c r="T27" s="47"/>
    </row>
    <row r="28" spans="1:20" ht="15" customHeight="1">
      <c r="A28" s="269" t="s">
        <v>75</v>
      </c>
      <c r="B28" s="329">
        <v>60132.86</v>
      </c>
      <c r="C28" s="329">
        <v>4720.92</v>
      </c>
      <c r="D28" s="329">
        <v>0</v>
      </c>
      <c r="E28" s="329">
        <v>760.18</v>
      </c>
      <c r="F28" s="329">
        <v>0</v>
      </c>
      <c r="G28" s="329">
        <v>5481.1</v>
      </c>
      <c r="H28" s="329">
        <v>5854.08</v>
      </c>
      <c r="I28" s="329">
        <v>0</v>
      </c>
      <c r="J28" s="329">
        <v>982.74</v>
      </c>
      <c r="K28" s="329">
        <v>0</v>
      </c>
      <c r="L28" s="329">
        <v>6836.82</v>
      </c>
      <c r="M28" s="329">
        <v>1133.1599999999999</v>
      </c>
      <c r="N28" s="329">
        <v>0</v>
      </c>
      <c r="O28" s="329">
        <v>222.56000000000006</v>
      </c>
      <c r="P28" s="329">
        <v>0</v>
      </c>
      <c r="Q28" s="329">
        <v>1355.7199999999998</v>
      </c>
      <c r="R28" s="330">
        <v>9.1149830558533221E-2</v>
      </c>
      <c r="S28" s="330">
        <v>0.11369524083837022</v>
      </c>
      <c r="T28" s="47"/>
    </row>
    <row r="29" spans="1:20" ht="15" customHeight="1">
      <c r="A29" s="269" t="s">
        <v>76</v>
      </c>
      <c r="B29" s="329">
        <v>65430.31</v>
      </c>
      <c r="C29" s="329">
        <v>4595.28</v>
      </c>
      <c r="D29" s="329">
        <v>0</v>
      </c>
      <c r="E29" s="329">
        <v>1256.27</v>
      </c>
      <c r="F29" s="329">
        <v>0</v>
      </c>
      <c r="G29" s="329">
        <v>5851.5499999999993</v>
      </c>
      <c r="H29" s="329">
        <v>4756.18</v>
      </c>
      <c r="I29" s="329">
        <v>0</v>
      </c>
      <c r="J29" s="329">
        <v>1746.56</v>
      </c>
      <c r="K29" s="329">
        <v>0</v>
      </c>
      <c r="L29" s="329">
        <v>6502.74</v>
      </c>
      <c r="M29" s="329">
        <v>160.90000000000055</v>
      </c>
      <c r="N29" s="329">
        <v>0</v>
      </c>
      <c r="O29" s="329">
        <v>490.28999999999996</v>
      </c>
      <c r="P29" s="329">
        <v>0</v>
      </c>
      <c r="Q29" s="329">
        <v>651.19000000000051</v>
      </c>
      <c r="R29" s="330">
        <v>8.9431793919362443E-2</v>
      </c>
      <c r="S29" s="330">
        <v>9.9384215052626221E-2</v>
      </c>
      <c r="T29" s="47"/>
    </row>
    <row r="30" spans="1:20" ht="15" customHeight="1">
      <c r="A30" s="269" t="s">
        <v>82</v>
      </c>
      <c r="B30" s="329">
        <v>23170.93</v>
      </c>
      <c r="C30" s="329">
        <v>2063.38</v>
      </c>
      <c r="D30" s="329">
        <v>0</v>
      </c>
      <c r="E30" s="329">
        <v>51.82</v>
      </c>
      <c r="F30" s="329">
        <v>0</v>
      </c>
      <c r="G30" s="329">
        <v>2115.2000000000003</v>
      </c>
      <c r="H30" s="329">
        <v>2514.5700000000002</v>
      </c>
      <c r="I30" s="329">
        <v>0</v>
      </c>
      <c r="J30" s="329">
        <v>1772.91</v>
      </c>
      <c r="K30" s="329">
        <v>0</v>
      </c>
      <c r="L30" s="329">
        <v>4287.4800000000005</v>
      </c>
      <c r="M30" s="329">
        <v>451.19000000000005</v>
      </c>
      <c r="N30" s="329">
        <v>0</v>
      </c>
      <c r="O30" s="329">
        <v>1721.0900000000001</v>
      </c>
      <c r="P30" s="329">
        <v>0</v>
      </c>
      <c r="Q30" s="329">
        <v>2172.2800000000002</v>
      </c>
      <c r="R30" s="330">
        <v>9.1286797724562635E-2</v>
      </c>
      <c r="S30" s="330">
        <v>0.18503702699891633</v>
      </c>
      <c r="T30" s="47"/>
    </row>
    <row r="31" spans="1:20" ht="15" customHeight="1">
      <c r="A31" s="269" t="s">
        <v>80</v>
      </c>
      <c r="B31" s="329">
        <v>85505.16</v>
      </c>
      <c r="C31" s="329">
        <v>7545.06</v>
      </c>
      <c r="D31" s="329">
        <v>0</v>
      </c>
      <c r="E31" s="329">
        <v>712.91</v>
      </c>
      <c r="F31" s="329">
        <v>0</v>
      </c>
      <c r="G31" s="329">
        <v>8257.9700000000012</v>
      </c>
      <c r="H31" s="329">
        <v>9939.92</v>
      </c>
      <c r="I31" s="329">
        <v>0</v>
      </c>
      <c r="J31" s="329">
        <v>2957.27</v>
      </c>
      <c r="K31" s="329">
        <v>0</v>
      </c>
      <c r="L31" s="329">
        <v>12897.19</v>
      </c>
      <c r="M31" s="329">
        <v>2394.8599999999997</v>
      </c>
      <c r="N31" s="329">
        <v>0</v>
      </c>
      <c r="O31" s="329">
        <v>2244.36</v>
      </c>
      <c r="P31" s="329">
        <v>0</v>
      </c>
      <c r="Q31" s="329">
        <v>4639.2199999999993</v>
      </c>
      <c r="R31" s="330">
        <v>9.6578615840260409E-2</v>
      </c>
      <c r="S31" s="330">
        <v>0.15083522444727313</v>
      </c>
      <c r="T31" s="47"/>
    </row>
    <row r="32" spans="1:20" ht="15" customHeight="1">
      <c r="A32" s="269" t="s">
        <v>90</v>
      </c>
      <c r="B32" s="329">
        <v>173300.99</v>
      </c>
      <c r="C32" s="329">
        <v>10031.18</v>
      </c>
      <c r="D32" s="329">
        <v>0</v>
      </c>
      <c r="E32" s="329">
        <v>4035.39</v>
      </c>
      <c r="F32" s="329">
        <v>0</v>
      </c>
      <c r="G32" s="329">
        <v>14066.57</v>
      </c>
      <c r="H32" s="329">
        <v>10540.81</v>
      </c>
      <c r="I32" s="329">
        <v>0</v>
      </c>
      <c r="J32" s="329">
        <v>14800.42</v>
      </c>
      <c r="K32" s="329">
        <v>0</v>
      </c>
      <c r="L32" s="329">
        <v>25341.23</v>
      </c>
      <c r="M32" s="329">
        <v>509.6299999999992</v>
      </c>
      <c r="N32" s="329">
        <v>0</v>
      </c>
      <c r="O32" s="329">
        <v>10765.03</v>
      </c>
      <c r="P32" s="329">
        <v>0</v>
      </c>
      <c r="Q32" s="329">
        <v>11274.66</v>
      </c>
      <c r="R32" s="330">
        <v>8.116843417917001E-2</v>
      </c>
      <c r="S32" s="330">
        <v>0.14622668918394524</v>
      </c>
      <c r="T32" s="47"/>
    </row>
    <row r="33" spans="1:20" ht="15" customHeight="1">
      <c r="A33" s="269" t="s">
        <v>81</v>
      </c>
      <c r="B33" s="329">
        <v>34983.49</v>
      </c>
      <c r="C33" s="329">
        <v>2275.85</v>
      </c>
      <c r="D33" s="329">
        <v>0</v>
      </c>
      <c r="E33" s="329">
        <v>1085.7</v>
      </c>
      <c r="F33" s="329">
        <v>0</v>
      </c>
      <c r="G33" s="329">
        <v>3361.55</v>
      </c>
      <c r="H33" s="329">
        <v>4210.5</v>
      </c>
      <c r="I33" s="329">
        <v>0</v>
      </c>
      <c r="J33" s="329">
        <v>3411.38</v>
      </c>
      <c r="K33" s="329">
        <v>0</v>
      </c>
      <c r="L33" s="329">
        <v>7621.88</v>
      </c>
      <c r="M33" s="329">
        <v>1934.65</v>
      </c>
      <c r="N33" s="329">
        <v>0</v>
      </c>
      <c r="O33" s="329">
        <v>2325.6800000000003</v>
      </c>
      <c r="P33" s="329">
        <v>0</v>
      </c>
      <c r="Q33" s="329">
        <v>4260.33</v>
      </c>
      <c r="R33" s="330">
        <v>9.6089612557237719E-2</v>
      </c>
      <c r="S33" s="330">
        <v>0.2178707727559486</v>
      </c>
      <c r="T33" s="47"/>
    </row>
    <row r="34" spans="1:20" ht="15" customHeight="1">
      <c r="A34" s="269" t="s">
        <v>79</v>
      </c>
      <c r="B34" s="329">
        <v>114253.4</v>
      </c>
      <c r="C34" s="329">
        <v>9387.3799999999992</v>
      </c>
      <c r="D34" s="329">
        <v>0</v>
      </c>
      <c r="E34" s="329">
        <v>1260.26</v>
      </c>
      <c r="F34" s="329">
        <v>0</v>
      </c>
      <c r="G34" s="329">
        <v>10647.64</v>
      </c>
      <c r="H34" s="329">
        <v>10381.01</v>
      </c>
      <c r="I34" s="329">
        <v>0</v>
      </c>
      <c r="J34" s="329">
        <v>4351.7</v>
      </c>
      <c r="K34" s="329">
        <v>0</v>
      </c>
      <c r="L34" s="329">
        <v>14732.71</v>
      </c>
      <c r="M34" s="329">
        <v>993.63000000000102</v>
      </c>
      <c r="N34" s="329">
        <v>0</v>
      </c>
      <c r="O34" s="329">
        <v>3091.4399999999996</v>
      </c>
      <c r="P34" s="329">
        <v>0</v>
      </c>
      <c r="Q34" s="329">
        <v>4085.0700000000006</v>
      </c>
      <c r="R34" s="330">
        <v>9.3193200377406707E-2</v>
      </c>
      <c r="S34" s="330">
        <v>0.12894767245438649</v>
      </c>
      <c r="T34" s="47"/>
    </row>
    <row r="35" spans="1:20" ht="15" customHeight="1">
      <c r="A35" s="269" t="s">
        <v>77</v>
      </c>
      <c r="B35" s="329">
        <v>45663.95</v>
      </c>
      <c r="C35" s="329">
        <v>3828.03</v>
      </c>
      <c r="D35" s="329">
        <v>0</v>
      </c>
      <c r="E35" s="329">
        <v>399.97</v>
      </c>
      <c r="F35" s="329">
        <v>0</v>
      </c>
      <c r="G35" s="329">
        <v>4228</v>
      </c>
      <c r="H35" s="329">
        <v>4298.07</v>
      </c>
      <c r="I35" s="329">
        <v>0</v>
      </c>
      <c r="J35" s="329">
        <v>2352.4899999999998</v>
      </c>
      <c r="K35" s="329">
        <v>0</v>
      </c>
      <c r="L35" s="329">
        <v>6650.5599999999995</v>
      </c>
      <c r="M35" s="329">
        <v>470.03999999999951</v>
      </c>
      <c r="N35" s="329">
        <v>0</v>
      </c>
      <c r="O35" s="329">
        <v>1952.5199999999998</v>
      </c>
      <c r="P35" s="329">
        <v>0</v>
      </c>
      <c r="Q35" s="329">
        <v>2422.5599999999995</v>
      </c>
      <c r="R35" s="330">
        <v>9.258944966434135E-2</v>
      </c>
      <c r="S35" s="330">
        <v>0.1456413647965189</v>
      </c>
      <c r="T35" s="47"/>
    </row>
    <row r="36" spans="1:20" ht="15" customHeight="1">
      <c r="A36" s="269" t="s">
        <v>78</v>
      </c>
      <c r="B36" s="329">
        <v>67174.97</v>
      </c>
      <c r="C36" s="329">
        <v>5740.25</v>
      </c>
      <c r="D36" s="329">
        <v>0</v>
      </c>
      <c r="E36" s="329">
        <v>95.18</v>
      </c>
      <c r="F36" s="329">
        <v>0.02</v>
      </c>
      <c r="G36" s="329">
        <v>5835.4500000000007</v>
      </c>
      <c r="H36" s="329">
        <v>7329.65</v>
      </c>
      <c r="I36" s="329">
        <v>0</v>
      </c>
      <c r="J36" s="329">
        <v>343.56</v>
      </c>
      <c r="K36" s="329">
        <v>6.45</v>
      </c>
      <c r="L36" s="329">
        <v>7679.66</v>
      </c>
      <c r="M36" s="329">
        <v>1589.3999999999996</v>
      </c>
      <c r="N36" s="329">
        <v>0</v>
      </c>
      <c r="O36" s="329">
        <v>248.38</v>
      </c>
      <c r="P36" s="329">
        <v>6.4300000000000006</v>
      </c>
      <c r="Q36" s="329">
        <v>1844.2099999999998</v>
      </c>
      <c r="R36" s="330">
        <v>8.686940984119533E-2</v>
      </c>
      <c r="S36" s="330">
        <v>0.11432323676512249</v>
      </c>
      <c r="T36" s="47"/>
    </row>
    <row r="37" spans="1:20" ht="15" customHeight="1">
      <c r="A37" s="269" t="s">
        <v>87</v>
      </c>
      <c r="B37" s="329">
        <v>277253.64</v>
      </c>
      <c r="C37" s="329">
        <v>24337.83</v>
      </c>
      <c r="D37" s="329">
        <v>0</v>
      </c>
      <c r="E37" s="329">
        <v>731.12</v>
      </c>
      <c r="F37" s="329">
        <v>0</v>
      </c>
      <c r="G37" s="329">
        <v>25068.95</v>
      </c>
      <c r="H37" s="329">
        <v>26994.86</v>
      </c>
      <c r="I37" s="329">
        <v>0</v>
      </c>
      <c r="J37" s="329">
        <v>5872.87</v>
      </c>
      <c r="K37" s="329">
        <v>0</v>
      </c>
      <c r="L37" s="329">
        <v>32867.730000000003</v>
      </c>
      <c r="M37" s="329">
        <v>2657.0299999999988</v>
      </c>
      <c r="N37" s="329">
        <v>0</v>
      </c>
      <c r="O37" s="329">
        <v>5141.75</v>
      </c>
      <c r="P37" s="329">
        <v>0</v>
      </c>
      <c r="Q37" s="329">
        <v>7798.7799999999988</v>
      </c>
      <c r="R37" s="330">
        <v>9.0418830930407257E-2</v>
      </c>
      <c r="S37" s="330">
        <v>0.11854751483154559</v>
      </c>
      <c r="T37" s="47"/>
    </row>
    <row r="38" spans="1:20" ht="15" customHeight="1">
      <c r="A38" s="269" t="s">
        <v>88</v>
      </c>
      <c r="B38" s="329">
        <v>203744.58</v>
      </c>
      <c r="C38" s="329">
        <v>16771.41</v>
      </c>
      <c r="D38" s="329">
        <v>0</v>
      </c>
      <c r="E38" s="329">
        <v>1320.93</v>
      </c>
      <c r="F38" s="329">
        <v>0</v>
      </c>
      <c r="G38" s="329">
        <v>18092.34</v>
      </c>
      <c r="H38" s="329">
        <v>17846.2</v>
      </c>
      <c r="I38" s="329">
        <v>0</v>
      </c>
      <c r="J38" s="329">
        <v>3478.4</v>
      </c>
      <c r="K38" s="329">
        <v>204.04</v>
      </c>
      <c r="L38" s="329">
        <v>21528.640000000003</v>
      </c>
      <c r="M38" s="329">
        <v>1074.7900000000009</v>
      </c>
      <c r="N38" s="329">
        <v>0</v>
      </c>
      <c r="O38" s="329">
        <v>2157.4700000000003</v>
      </c>
      <c r="P38" s="329">
        <v>204.04</v>
      </c>
      <c r="Q38" s="329">
        <v>3436.3000000000011</v>
      </c>
      <c r="R38" s="330">
        <v>8.8799122901821487E-2</v>
      </c>
      <c r="S38" s="330">
        <v>0.1056648476244129</v>
      </c>
      <c r="T38" s="47"/>
    </row>
    <row r="39" spans="1:20" ht="15" customHeight="1">
      <c r="A39" s="269" t="s">
        <v>86</v>
      </c>
      <c r="B39" s="329">
        <v>68553.88</v>
      </c>
      <c r="C39" s="329">
        <v>5492.82</v>
      </c>
      <c r="D39" s="329">
        <v>0</v>
      </c>
      <c r="E39" s="329">
        <v>630.38</v>
      </c>
      <c r="F39" s="329">
        <v>0</v>
      </c>
      <c r="G39" s="329">
        <v>6123.2</v>
      </c>
      <c r="H39" s="329">
        <v>5883.37</v>
      </c>
      <c r="I39" s="329">
        <v>0</v>
      </c>
      <c r="J39" s="329">
        <v>1179.79</v>
      </c>
      <c r="K39" s="329">
        <v>0</v>
      </c>
      <c r="L39" s="329">
        <v>7063.16</v>
      </c>
      <c r="M39" s="329">
        <v>390.55000000000018</v>
      </c>
      <c r="N39" s="329">
        <v>0</v>
      </c>
      <c r="O39" s="329">
        <v>549.41</v>
      </c>
      <c r="P39" s="329">
        <v>0</v>
      </c>
      <c r="Q39" s="329">
        <v>939.96000000000015</v>
      </c>
      <c r="R39" s="330">
        <v>8.9319525021778479E-2</v>
      </c>
      <c r="S39" s="330">
        <v>0.10303078396146213</v>
      </c>
      <c r="T39" s="47"/>
    </row>
    <row r="40" spans="1:20" ht="15" customHeight="1">
      <c r="A40" s="269" t="s">
        <v>84</v>
      </c>
      <c r="B40" s="329">
        <v>82130.240000000005</v>
      </c>
      <c r="C40" s="329">
        <v>6139.66</v>
      </c>
      <c r="D40" s="329">
        <v>0</v>
      </c>
      <c r="E40" s="329">
        <v>908.23</v>
      </c>
      <c r="F40" s="329">
        <v>0</v>
      </c>
      <c r="G40" s="329">
        <v>7047.8899999999994</v>
      </c>
      <c r="H40" s="329">
        <v>7517.96</v>
      </c>
      <c r="I40" s="329">
        <v>0</v>
      </c>
      <c r="J40" s="329">
        <v>2445.09</v>
      </c>
      <c r="K40" s="329">
        <v>0</v>
      </c>
      <c r="L40" s="329">
        <v>9963.0499999999993</v>
      </c>
      <c r="M40" s="329">
        <v>1378.3000000000002</v>
      </c>
      <c r="N40" s="329">
        <v>0</v>
      </c>
      <c r="O40" s="329">
        <v>1536.8600000000001</v>
      </c>
      <c r="P40" s="329">
        <v>0</v>
      </c>
      <c r="Q40" s="329">
        <v>2915.1600000000003</v>
      </c>
      <c r="R40" s="330">
        <v>8.5813580966036376E-2</v>
      </c>
      <c r="S40" s="330">
        <v>0.12130793724698721</v>
      </c>
      <c r="T40" s="47"/>
    </row>
    <row r="41" spans="1:20" ht="15" customHeight="1">
      <c r="A41" s="269" t="s">
        <v>83</v>
      </c>
      <c r="B41" s="329">
        <v>57698.77</v>
      </c>
      <c r="C41" s="329">
        <v>3422.35</v>
      </c>
      <c r="D41" s="329">
        <v>0</v>
      </c>
      <c r="E41" s="329">
        <v>1865.1</v>
      </c>
      <c r="F41" s="329">
        <v>0</v>
      </c>
      <c r="G41" s="329">
        <v>5287.45</v>
      </c>
      <c r="H41" s="329">
        <v>3491.34</v>
      </c>
      <c r="I41" s="329">
        <v>0</v>
      </c>
      <c r="J41" s="329">
        <v>1925.91</v>
      </c>
      <c r="K41" s="329">
        <v>0</v>
      </c>
      <c r="L41" s="329">
        <v>5417.25</v>
      </c>
      <c r="M41" s="329">
        <v>68.990000000000236</v>
      </c>
      <c r="N41" s="329">
        <v>0</v>
      </c>
      <c r="O41" s="329">
        <v>60.810000000000173</v>
      </c>
      <c r="P41" s="329">
        <v>0</v>
      </c>
      <c r="Q41" s="329">
        <v>129.80000000000041</v>
      </c>
      <c r="R41" s="330">
        <v>9.1638868558203232E-2</v>
      </c>
      <c r="S41" s="330">
        <v>9.3888483238030909E-2</v>
      </c>
      <c r="T41" s="47"/>
    </row>
    <row r="42" spans="1:20" ht="15" customHeight="1">
      <c r="A42" s="269" t="s">
        <v>91</v>
      </c>
      <c r="B42" s="329">
        <v>70231.55</v>
      </c>
      <c r="C42" s="329">
        <v>5786.95</v>
      </c>
      <c r="D42" s="329">
        <v>0</v>
      </c>
      <c r="E42" s="329">
        <v>752.7</v>
      </c>
      <c r="F42" s="329">
        <v>0</v>
      </c>
      <c r="G42" s="329">
        <v>6539.65</v>
      </c>
      <c r="H42" s="329">
        <v>8755.73</v>
      </c>
      <c r="I42" s="329">
        <v>0</v>
      </c>
      <c r="J42" s="329">
        <v>1607.68</v>
      </c>
      <c r="K42" s="329">
        <v>0</v>
      </c>
      <c r="L42" s="329">
        <v>10363.41</v>
      </c>
      <c r="M42" s="329">
        <v>2968.7799999999997</v>
      </c>
      <c r="N42" s="329">
        <v>0</v>
      </c>
      <c r="O42" s="329">
        <v>854.98</v>
      </c>
      <c r="P42" s="329">
        <v>0</v>
      </c>
      <c r="Q42" s="329">
        <v>3823.7599999999998</v>
      </c>
      <c r="R42" s="330">
        <v>9.3115558463397141E-2</v>
      </c>
      <c r="S42" s="330">
        <v>0.14756060488484163</v>
      </c>
      <c r="T42" s="47"/>
    </row>
    <row r="43" spans="1:20" ht="15" customHeight="1">
      <c r="A43" s="269" t="s">
        <v>92</v>
      </c>
      <c r="B43" s="329">
        <v>133108.26999999999</v>
      </c>
      <c r="C43" s="329">
        <v>7325.42</v>
      </c>
      <c r="D43" s="329">
        <v>0</v>
      </c>
      <c r="E43" s="329">
        <v>6271.34</v>
      </c>
      <c r="F43" s="329">
        <v>0</v>
      </c>
      <c r="G43" s="329">
        <v>13596.76</v>
      </c>
      <c r="H43" s="329">
        <v>8321.09</v>
      </c>
      <c r="I43" s="329">
        <v>0</v>
      </c>
      <c r="J43" s="329">
        <v>8547.93</v>
      </c>
      <c r="K43" s="329">
        <v>0</v>
      </c>
      <c r="L43" s="329">
        <v>16869.02</v>
      </c>
      <c r="M43" s="329">
        <v>995.67000000000007</v>
      </c>
      <c r="N43" s="329">
        <v>0</v>
      </c>
      <c r="O43" s="329">
        <v>2276.59</v>
      </c>
      <c r="P43" s="329">
        <v>0</v>
      </c>
      <c r="Q43" s="329">
        <v>3272.26</v>
      </c>
      <c r="R43" s="330">
        <v>0.10214812347872902</v>
      </c>
      <c r="S43" s="330">
        <v>0.12673156972140048</v>
      </c>
      <c r="T43" s="47"/>
    </row>
    <row r="44" spans="1:20" ht="15" customHeight="1">
      <c r="A44" s="269" t="s">
        <v>93</v>
      </c>
      <c r="B44" s="329">
        <v>32627.22</v>
      </c>
      <c r="C44" s="329">
        <v>3412.35</v>
      </c>
      <c r="D44" s="329">
        <v>0</v>
      </c>
      <c r="E44" s="329">
        <v>340.23</v>
      </c>
      <c r="F44" s="329">
        <v>0</v>
      </c>
      <c r="G44" s="329">
        <v>3752.58</v>
      </c>
      <c r="H44" s="329">
        <v>3742.01</v>
      </c>
      <c r="I44" s="329">
        <v>0</v>
      </c>
      <c r="J44" s="329">
        <v>1192.3599999999999</v>
      </c>
      <c r="K44" s="329">
        <v>0</v>
      </c>
      <c r="L44" s="329">
        <v>4934.37</v>
      </c>
      <c r="M44" s="329">
        <v>329.66000000000031</v>
      </c>
      <c r="N44" s="329">
        <v>0</v>
      </c>
      <c r="O44" s="329">
        <v>852.12999999999988</v>
      </c>
      <c r="P44" s="329">
        <v>0</v>
      </c>
      <c r="Q44" s="329">
        <v>1181.7900000000002</v>
      </c>
      <c r="R44" s="330">
        <v>0.1150137829701703</v>
      </c>
      <c r="S44" s="330">
        <v>0.1512347665538161</v>
      </c>
      <c r="T44" s="47"/>
    </row>
    <row r="45" spans="1:20" ht="15" customHeight="1">
      <c r="A45" s="269" t="s">
        <v>94</v>
      </c>
      <c r="B45" s="329">
        <v>126658.38</v>
      </c>
      <c r="C45" s="329">
        <v>7725.14</v>
      </c>
      <c r="D45" s="329">
        <v>0</v>
      </c>
      <c r="E45" s="329">
        <v>2854.39</v>
      </c>
      <c r="F45" s="329">
        <v>0</v>
      </c>
      <c r="G45" s="329">
        <v>10579.53</v>
      </c>
      <c r="H45" s="329">
        <v>8910.6200000000008</v>
      </c>
      <c r="I45" s="329">
        <v>0</v>
      </c>
      <c r="J45" s="329">
        <v>5126.83</v>
      </c>
      <c r="K45" s="329">
        <v>0</v>
      </c>
      <c r="L45" s="329">
        <v>14037.45</v>
      </c>
      <c r="M45" s="329">
        <v>1185.4800000000005</v>
      </c>
      <c r="N45" s="329">
        <v>0</v>
      </c>
      <c r="O45" s="329">
        <v>2272.44</v>
      </c>
      <c r="P45" s="329">
        <v>0</v>
      </c>
      <c r="Q45" s="329">
        <v>3457.9200000000005</v>
      </c>
      <c r="R45" s="330">
        <v>8.3528069757405704E-2</v>
      </c>
      <c r="S45" s="330">
        <v>0.11082922424872323</v>
      </c>
      <c r="T45" s="47"/>
    </row>
    <row r="46" spans="1:20" ht="15" customHeight="1">
      <c r="A46" s="269" t="s">
        <v>95</v>
      </c>
      <c r="B46" s="329">
        <v>126043.26</v>
      </c>
      <c r="C46" s="329">
        <v>8292.39</v>
      </c>
      <c r="D46" s="329">
        <v>0</v>
      </c>
      <c r="E46" s="329">
        <v>2819.28</v>
      </c>
      <c r="F46" s="329">
        <v>0</v>
      </c>
      <c r="G46" s="329">
        <v>11111.67</v>
      </c>
      <c r="H46" s="329">
        <v>13798.45</v>
      </c>
      <c r="I46" s="329">
        <v>0</v>
      </c>
      <c r="J46" s="329">
        <v>10612.49</v>
      </c>
      <c r="K46" s="329">
        <v>0</v>
      </c>
      <c r="L46" s="329">
        <v>24410.940000000002</v>
      </c>
      <c r="M46" s="329">
        <v>5506.0600000000013</v>
      </c>
      <c r="N46" s="329">
        <v>0</v>
      </c>
      <c r="O46" s="329">
        <v>7793.2099999999991</v>
      </c>
      <c r="P46" s="329">
        <v>0</v>
      </c>
      <c r="Q46" s="329">
        <v>13299.27</v>
      </c>
      <c r="R46" s="330">
        <v>8.8157589703725531E-2</v>
      </c>
      <c r="S46" s="330">
        <v>0.19367112529460126</v>
      </c>
      <c r="T46" s="47"/>
    </row>
    <row r="47" spans="1:20" ht="15" customHeight="1">
      <c r="A47" s="269" t="s">
        <v>96</v>
      </c>
      <c r="B47" s="329">
        <v>32879.96</v>
      </c>
      <c r="C47" s="329">
        <v>3062.16</v>
      </c>
      <c r="D47" s="329">
        <v>0</v>
      </c>
      <c r="E47" s="329">
        <v>251.66</v>
      </c>
      <c r="F47" s="329">
        <v>0</v>
      </c>
      <c r="G47" s="329">
        <v>3313.8199999999997</v>
      </c>
      <c r="H47" s="329">
        <v>3325.34</v>
      </c>
      <c r="I47" s="329">
        <v>0</v>
      </c>
      <c r="J47" s="329">
        <v>363.03</v>
      </c>
      <c r="K47" s="329">
        <v>0</v>
      </c>
      <c r="L47" s="329">
        <v>3688.37</v>
      </c>
      <c r="M47" s="329">
        <v>263.18000000000029</v>
      </c>
      <c r="N47" s="329">
        <v>0</v>
      </c>
      <c r="O47" s="329">
        <v>111.36999999999998</v>
      </c>
      <c r="P47" s="329">
        <v>0</v>
      </c>
      <c r="Q47" s="329">
        <v>374.5500000000003</v>
      </c>
      <c r="R47" s="330">
        <v>0.1007854024153314</v>
      </c>
      <c r="S47" s="330">
        <v>0.11217683963119177</v>
      </c>
      <c r="T47" s="47"/>
    </row>
    <row r="48" spans="1:20" ht="15" customHeight="1">
      <c r="A48" s="269" t="s">
        <v>97</v>
      </c>
      <c r="B48" s="329">
        <v>180423.72</v>
      </c>
      <c r="C48" s="329">
        <v>13634.32</v>
      </c>
      <c r="D48" s="329">
        <v>0</v>
      </c>
      <c r="E48" s="329">
        <v>2196.62</v>
      </c>
      <c r="F48" s="329">
        <v>0</v>
      </c>
      <c r="G48" s="329">
        <v>15830.939999999999</v>
      </c>
      <c r="H48" s="329">
        <v>14006.24</v>
      </c>
      <c r="I48" s="329">
        <v>0</v>
      </c>
      <c r="J48" s="329">
        <v>3091.83</v>
      </c>
      <c r="K48" s="329">
        <v>0</v>
      </c>
      <c r="L48" s="329">
        <v>17098.07</v>
      </c>
      <c r="M48" s="329">
        <v>371.92000000000007</v>
      </c>
      <c r="N48" s="329">
        <v>0</v>
      </c>
      <c r="O48" s="329">
        <v>895.21</v>
      </c>
      <c r="P48" s="329">
        <v>0</v>
      </c>
      <c r="Q48" s="329">
        <v>1267.1300000000001</v>
      </c>
      <c r="R48" s="330">
        <v>8.7743119363684549E-2</v>
      </c>
      <c r="S48" s="330">
        <v>9.4766198147338943E-2</v>
      </c>
      <c r="T48" s="47"/>
    </row>
    <row r="49" spans="1:20" ht="15" customHeight="1">
      <c r="A49" s="269" t="s">
        <v>517</v>
      </c>
      <c r="B49" s="329">
        <v>27083.29</v>
      </c>
      <c r="C49" s="329">
        <v>1957.24</v>
      </c>
      <c r="D49" s="329">
        <v>0</v>
      </c>
      <c r="E49" s="329">
        <v>719.97</v>
      </c>
      <c r="F49" s="329">
        <v>0</v>
      </c>
      <c r="G49" s="329">
        <v>2677.21</v>
      </c>
      <c r="H49" s="329">
        <v>2352.7399999999998</v>
      </c>
      <c r="I49" s="329">
        <v>0</v>
      </c>
      <c r="J49" s="329">
        <v>1046.06</v>
      </c>
      <c r="K49" s="329">
        <v>0</v>
      </c>
      <c r="L49" s="329">
        <v>3398.7999999999997</v>
      </c>
      <c r="M49" s="329">
        <v>395.49999999999977</v>
      </c>
      <c r="N49" s="329">
        <v>0</v>
      </c>
      <c r="O49" s="329">
        <v>326.08999999999992</v>
      </c>
      <c r="P49" s="329">
        <v>0</v>
      </c>
      <c r="Q49" s="329">
        <v>721.58999999999969</v>
      </c>
      <c r="R49" s="330">
        <v>9.8850988930813052E-2</v>
      </c>
      <c r="S49" s="330">
        <v>0.12549435463712125</v>
      </c>
      <c r="T49" s="47"/>
    </row>
    <row r="50" spans="1:20" ht="15" customHeight="1">
      <c r="A50" s="269" t="s">
        <v>1295</v>
      </c>
      <c r="B50" s="329">
        <v>33425.449999999997</v>
      </c>
      <c r="C50" s="329">
        <v>2557.5700000000002</v>
      </c>
      <c r="D50" s="329">
        <v>0</v>
      </c>
      <c r="E50" s="329">
        <v>533.86</v>
      </c>
      <c r="F50" s="329">
        <v>0</v>
      </c>
      <c r="G50" s="329">
        <v>3091.4300000000003</v>
      </c>
      <c r="H50" s="329">
        <v>3473.29</v>
      </c>
      <c r="I50" s="329">
        <v>0</v>
      </c>
      <c r="J50" s="329">
        <v>871.73</v>
      </c>
      <c r="K50" s="329">
        <v>0</v>
      </c>
      <c r="L50" s="329">
        <v>4345.0200000000004</v>
      </c>
      <c r="M50" s="329">
        <v>915.7199999999998</v>
      </c>
      <c r="N50" s="329">
        <v>0</v>
      </c>
      <c r="O50" s="329">
        <v>337.87</v>
      </c>
      <c r="P50" s="329">
        <v>0</v>
      </c>
      <c r="Q50" s="329">
        <v>1253.5899999999997</v>
      </c>
      <c r="R50" s="330">
        <v>9.2487311315180509E-2</v>
      </c>
      <c r="S50" s="330">
        <v>0.12999136885217702</v>
      </c>
      <c r="T50" s="47"/>
    </row>
    <row r="51" spans="1:20" ht="15" customHeight="1">
      <c r="A51" s="269" t="s">
        <v>1306</v>
      </c>
      <c r="B51" s="329">
        <v>22855.68</v>
      </c>
      <c r="C51" s="329">
        <v>1689.57</v>
      </c>
      <c r="D51" s="329">
        <v>0</v>
      </c>
      <c r="E51" s="329">
        <v>355.25</v>
      </c>
      <c r="F51" s="329">
        <v>0</v>
      </c>
      <c r="G51" s="329">
        <v>2044.82</v>
      </c>
      <c r="H51" s="329">
        <v>2747.55</v>
      </c>
      <c r="I51" s="329">
        <v>0</v>
      </c>
      <c r="J51" s="329">
        <v>1040.71</v>
      </c>
      <c r="K51" s="329">
        <v>0</v>
      </c>
      <c r="L51" s="329">
        <v>3788.26</v>
      </c>
      <c r="M51" s="329">
        <v>1057.9800000000002</v>
      </c>
      <c r="N51" s="329">
        <v>0</v>
      </c>
      <c r="O51" s="329">
        <v>685.46</v>
      </c>
      <c r="P51" s="329">
        <v>0</v>
      </c>
      <c r="Q51" s="329">
        <v>1743.4400000000003</v>
      </c>
      <c r="R51" s="330">
        <v>8.9466600862455198E-2</v>
      </c>
      <c r="S51" s="330">
        <v>0.16574698280689965</v>
      </c>
      <c r="T51" s="47"/>
    </row>
    <row r="52" spans="1:20" ht="15" customHeight="1">
      <c r="A52" s="269" t="s">
        <v>1307</v>
      </c>
      <c r="B52" s="329">
        <v>8243.42</v>
      </c>
      <c r="C52" s="329">
        <v>418.28</v>
      </c>
      <c r="D52" s="329">
        <v>0</v>
      </c>
      <c r="E52" s="329">
        <v>215.56</v>
      </c>
      <c r="F52" s="329">
        <v>0</v>
      </c>
      <c r="G52" s="329">
        <v>633.83999999999992</v>
      </c>
      <c r="H52" s="329">
        <v>478.29</v>
      </c>
      <c r="I52" s="329">
        <v>0</v>
      </c>
      <c r="J52" s="329">
        <v>471.33</v>
      </c>
      <c r="K52" s="329">
        <v>0</v>
      </c>
      <c r="L52" s="329">
        <v>949.62</v>
      </c>
      <c r="M52" s="329">
        <v>60.010000000000048</v>
      </c>
      <c r="N52" s="329">
        <v>0</v>
      </c>
      <c r="O52" s="329">
        <v>255.76999999999998</v>
      </c>
      <c r="P52" s="329">
        <v>0</v>
      </c>
      <c r="Q52" s="329">
        <v>315.78000000000003</v>
      </c>
      <c r="R52" s="330">
        <v>7.6890416841553622E-2</v>
      </c>
      <c r="S52" s="330">
        <v>0.11519733314570894</v>
      </c>
      <c r="T52" s="47"/>
    </row>
    <row r="53" spans="1:20" ht="15" customHeight="1">
      <c r="A53" s="269" t="s">
        <v>1317</v>
      </c>
      <c r="B53" s="329">
        <v>30095.84</v>
      </c>
      <c r="C53" s="329">
        <v>2267.8000000000002</v>
      </c>
      <c r="D53" s="329">
        <v>0</v>
      </c>
      <c r="E53" s="329">
        <v>449.64</v>
      </c>
      <c r="F53" s="329">
        <v>0</v>
      </c>
      <c r="G53" s="329">
        <v>2717.44</v>
      </c>
      <c r="H53" s="329">
        <v>2763.33</v>
      </c>
      <c r="I53" s="329">
        <v>0</v>
      </c>
      <c r="J53" s="329">
        <v>587.16</v>
      </c>
      <c r="K53" s="329">
        <v>0</v>
      </c>
      <c r="L53" s="329">
        <v>3350.49</v>
      </c>
      <c r="M53" s="329">
        <v>495.52999999999975</v>
      </c>
      <c r="N53" s="329">
        <v>0</v>
      </c>
      <c r="O53" s="329">
        <v>137.51999999999998</v>
      </c>
      <c r="P53" s="329">
        <v>0</v>
      </c>
      <c r="Q53" s="329">
        <v>633.04999999999973</v>
      </c>
      <c r="R53" s="330">
        <v>9.0292877686750067E-2</v>
      </c>
      <c r="S53" s="330">
        <v>0.11132734623788536</v>
      </c>
      <c r="T53" s="47"/>
    </row>
    <row r="54" spans="1:20" ht="15" customHeight="1">
      <c r="A54" s="269" t="s">
        <v>1318</v>
      </c>
      <c r="B54" s="329">
        <v>2559.21</v>
      </c>
      <c r="C54" s="329">
        <v>235.5</v>
      </c>
      <c r="D54" s="329">
        <v>0</v>
      </c>
      <c r="E54" s="329">
        <v>2.27</v>
      </c>
      <c r="F54" s="329">
        <v>0</v>
      </c>
      <c r="G54" s="329">
        <v>237.77</v>
      </c>
      <c r="H54" s="329">
        <v>388.76</v>
      </c>
      <c r="I54" s="329">
        <v>0</v>
      </c>
      <c r="J54" s="329">
        <v>7.25</v>
      </c>
      <c r="K54" s="329">
        <v>0</v>
      </c>
      <c r="L54" s="329">
        <v>396.01</v>
      </c>
      <c r="M54" s="329">
        <v>153.26</v>
      </c>
      <c r="N54" s="329">
        <v>0</v>
      </c>
      <c r="O54" s="329">
        <v>4.9800000000000004</v>
      </c>
      <c r="P54" s="329">
        <v>0</v>
      </c>
      <c r="Q54" s="329">
        <v>158.23999999999998</v>
      </c>
      <c r="R54" s="330">
        <v>9.2907576947573664E-2</v>
      </c>
      <c r="S54" s="330">
        <v>0.15473915778697331</v>
      </c>
      <c r="T54" s="47"/>
    </row>
    <row r="55" spans="1:20" ht="15" customHeight="1">
      <c r="A55" s="269" t="s">
        <v>1440</v>
      </c>
      <c r="B55" s="329">
        <v>56961.05</v>
      </c>
      <c r="C55" s="329">
        <v>2504.79</v>
      </c>
      <c r="D55" s="329">
        <v>0</v>
      </c>
      <c r="E55" s="329">
        <v>2354.0300000000002</v>
      </c>
      <c r="F55" s="329">
        <v>0</v>
      </c>
      <c r="G55" s="329">
        <v>4858.82</v>
      </c>
      <c r="H55" s="329">
        <v>2665.99</v>
      </c>
      <c r="I55" s="329">
        <v>0</v>
      </c>
      <c r="J55" s="329">
        <v>3587.51</v>
      </c>
      <c r="K55" s="329">
        <v>0</v>
      </c>
      <c r="L55" s="329">
        <v>6253.5</v>
      </c>
      <c r="M55" s="329">
        <v>161.19999999999982</v>
      </c>
      <c r="N55" s="329">
        <v>0</v>
      </c>
      <c r="O55" s="329">
        <v>1233.48</v>
      </c>
      <c r="P55" s="329">
        <v>0</v>
      </c>
      <c r="Q55" s="329">
        <v>1394.6799999999998</v>
      </c>
      <c r="R55" s="330">
        <v>8.530074498275575E-2</v>
      </c>
      <c r="S55" s="330">
        <v>0.10978554643918959</v>
      </c>
      <c r="T55" s="47"/>
    </row>
    <row r="56" spans="1:20" ht="15" customHeight="1">
      <c r="A56" s="269" t="s">
        <v>1473</v>
      </c>
      <c r="B56" s="329">
        <v>116599.31</v>
      </c>
      <c r="C56" s="329">
        <v>7780.14</v>
      </c>
      <c r="D56" s="329">
        <v>0</v>
      </c>
      <c r="E56" s="329">
        <v>3268.6</v>
      </c>
      <c r="F56" s="329">
        <v>0</v>
      </c>
      <c r="G56" s="329">
        <v>11048.74</v>
      </c>
      <c r="H56" s="329">
        <v>11140.52</v>
      </c>
      <c r="I56" s="329">
        <v>0</v>
      </c>
      <c r="J56" s="329">
        <v>4400.6499999999996</v>
      </c>
      <c r="K56" s="329">
        <v>0</v>
      </c>
      <c r="L56" s="329">
        <v>15541.17</v>
      </c>
      <c r="M56" s="329">
        <v>3360.38</v>
      </c>
      <c r="N56" s="329">
        <v>0</v>
      </c>
      <c r="O56" s="329">
        <v>1132.0499999999997</v>
      </c>
      <c r="P56" s="329">
        <v>0</v>
      </c>
      <c r="Q56" s="329">
        <v>4492.43</v>
      </c>
      <c r="R56" s="330">
        <v>9.4758193680562944E-2</v>
      </c>
      <c r="S56" s="330">
        <v>0.13328698085777696</v>
      </c>
      <c r="T56" s="47"/>
    </row>
    <row r="57" spans="1:20" ht="15" customHeight="1">
      <c r="A57" s="269" t="s">
        <v>1474</v>
      </c>
      <c r="B57" s="329">
        <v>38780.519999999997</v>
      </c>
      <c r="C57" s="329">
        <v>1471.93</v>
      </c>
      <c r="D57" s="329">
        <v>0</v>
      </c>
      <c r="E57" s="329">
        <v>2130.52</v>
      </c>
      <c r="F57" s="329">
        <v>0</v>
      </c>
      <c r="G57" s="329">
        <v>3602.45</v>
      </c>
      <c r="H57" s="329">
        <v>1743.26</v>
      </c>
      <c r="I57" s="329">
        <v>0</v>
      </c>
      <c r="J57" s="329">
        <v>2652.97</v>
      </c>
      <c r="K57" s="329">
        <v>0</v>
      </c>
      <c r="L57" s="329">
        <v>4396.2299999999996</v>
      </c>
      <c r="M57" s="329">
        <v>271.32999999999993</v>
      </c>
      <c r="N57" s="329">
        <v>0</v>
      </c>
      <c r="O57" s="329">
        <v>522.44999999999982</v>
      </c>
      <c r="P57" s="329">
        <v>0</v>
      </c>
      <c r="Q57" s="329">
        <v>793.77999999999975</v>
      </c>
      <c r="R57" s="330">
        <v>9.2893287660918422E-2</v>
      </c>
      <c r="S57" s="330">
        <v>0.11336181154868474</v>
      </c>
      <c r="T57" s="47"/>
    </row>
    <row r="58" spans="1:20" ht="15" customHeight="1">
      <c r="A58" s="269" t="s">
        <v>1475</v>
      </c>
      <c r="B58" s="329">
        <v>16072.01</v>
      </c>
      <c r="C58" s="329">
        <v>1047.0899999999999</v>
      </c>
      <c r="D58" s="329">
        <v>0</v>
      </c>
      <c r="E58" s="329">
        <v>408.15</v>
      </c>
      <c r="F58" s="329">
        <v>0</v>
      </c>
      <c r="G58" s="329">
        <v>1455.2399999999998</v>
      </c>
      <c r="H58" s="329">
        <v>1380.45</v>
      </c>
      <c r="I58" s="329">
        <v>0</v>
      </c>
      <c r="J58" s="329">
        <v>682.68</v>
      </c>
      <c r="K58" s="329">
        <v>0</v>
      </c>
      <c r="L58" s="329">
        <v>2063.13</v>
      </c>
      <c r="M58" s="329">
        <v>333.36000000000013</v>
      </c>
      <c r="N58" s="329">
        <v>0</v>
      </c>
      <c r="O58" s="329">
        <v>274.52999999999997</v>
      </c>
      <c r="P58" s="329">
        <v>0</v>
      </c>
      <c r="Q58" s="329">
        <v>607.8900000000001</v>
      </c>
      <c r="R58" s="330">
        <v>9.0544990950105167E-2</v>
      </c>
      <c r="S58" s="330">
        <v>0.1283678892683616</v>
      </c>
      <c r="T58" s="47"/>
    </row>
    <row r="59" spans="1:20" ht="15" customHeight="1">
      <c r="A59" s="289" t="s">
        <v>442</v>
      </c>
      <c r="B59" s="71"/>
      <c r="C59" s="331" t="s">
        <v>442</v>
      </c>
      <c r="D59" s="331" t="s">
        <v>442</v>
      </c>
      <c r="E59" s="71"/>
      <c r="F59" s="71"/>
      <c r="G59" s="331" t="s">
        <v>442</v>
      </c>
      <c r="H59" s="331" t="s">
        <v>442</v>
      </c>
      <c r="I59" s="331" t="s">
        <v>442</v>
      </c>
      <c r="J59" s="71"/>
      <c r="K59" s="71"/>
      <c r="L59" s="71"/>
      <c r="M59" s="71"/>
      <c r="N59" s="331" t="s">
        <v>442</v>
      </c>
      <c r="O59" s="331" t="s">
        <v>442</v>
      </c>
      <c r="P59" s="331" t="s">
        <v>442</v>
      </c>
      <c r="Q59" s="71"/>
      <c r="R59" s="47"/>
      <c r="S59" s="47"/>
      <c r="T59" s="47"/>
    </row>
    <row r="60" spans="1:20" s="328" customFormat="1" ht="15" customHeight="1">
      <c r="A60" s="681" t="s">
        <v>159</v>
      </c>
      <c r="B60" s="443">
        <v>4730602.6399999987</v>
      </c>
      <c r="C60" s="443">
        <v>288254.48000000004</v>
      </c>
      <c r="D60" s="443">
        <v>0</v>
      </c>
      <c r="E60" s="443">
        <v>134908.22999999995</v>
      </c>
      <c r="F60" s="443">
        <v>0.02</v>
      </c>
      <c r="G60" s="443">
        <v>423162.73000000021</v>
      </c>
      <c r="H60" s="443">
        <v>393339.47000000009</v>
      </c>
      <c r="I60" s="443">
        <v>0</v>
      </c>
      <c r="J60" s="443">
        <v>266006.2699999999</v>
      </c>
      <c r="K60" s="443">
        <v>210.51</v>
      </c>
      <c r="L60" s="443">
        <v>659556.24999999988</v>
      </c>
      <c r="M60" s="443">
        <v>105084.99</v>
      </c>
      <c r="N60" s="443">
        <v>0</v>
      </c>
      <c r="O60" s="443">
        <v>131098.04</v>
      </c>
      <c r="P60" s="443">
        <v>210.48999999999998</v>
      </c>
      <c r="Q60" s="443">
        <v>236393.51999999996</v>
      </c>
      <c r="R60" s="444">
        <v>8.9452182354508705E-2</v>
      </c>
      <c r="S60" s="444">
        <v>0.13942330400424419</v>
      </c>
      <c r="T60" s="49"/>
    </row>
    <row r="61" spans="1:20" s="328" customFormat="1" ht="15" customHeight="1" thickBot="1">
      <c r="A61" s="681"/>
      <c r="B61" s="443"/>
      <c r="C61" s="443"/>
      <c r="D61" s="443"/>
      <c r="E61" s="443"/>
      <c r="F61" s="443"/>
      <c r="G61" s="443"/>
      <c r="H61" s="443"/>
      <c r="I61" s="443"/>
      <c r="J61" s="443"/>
      <c r="K61" s="443"/>
      <c r="L61" s="443"/>
      <c r="M61" s="443"/>
      <c r="N61" s="443"/>
      <c r="O61" s="443"/>
      <c r="P61" s="443"/>
      <c r="Q61" s="443"/>
      <c r="R61" s="444"/>
      <c r="S61" s="444"/>
      <c r="T61" s="49"/>
    </row>
    <row r="62" spans="1:20" s="328" customFormat="1" ht="15" customHeight="1" thickTop="1" thickBot="1">
      <c r="A62" s="535" t="s">
        <v>446</v>
      </c>
      <c r="B62" s="445"/>
      <c r="C62" s="445"/>
      <c r="D62" s="445"/>
      <c r="E62" s="442" t="s">
        <v>442</v>
      </c>
      <c r="F62" s="442"/>
      <c r="G62" s="442"/>
      <c r="H62" s="442"/>
      <c r="I62" s="442"/>
      <c r="J62" s="442"/>
      <c r="K62" s="442"/>
      <c r="L62" s="442" t="s">
        <v>442</v>
      </c>
      <c r="M62" s="442"/>
      <c r="N62" s="442"/>
      <c r="O62" s="442"/>
      <c r="P62" s="442"/>
      <c r="Q62" s="442" t="s">
        <v>442</v>
      </c>
      <c r="R62" s="442"/>
      <c r="S62" s="442"/>
      <c r="T62" s="49"/>
    </row>
    <row r="63" spans="1:20" s="328" customFormat="1" ht="15" customHeight="1" thickTop="1">
      <c r="A63" s="681"/>
      <c r="B63" s="443"/>
      <c r="C63" s="443"/>
      <c r="D63" s="443"/>
      <c r="E63" s="443"/>
      <c r="F63" s="443"/>
      <c r="G63" s="443"/>
      <c r="H63" s="443"/>
      <c r="I63" s="443"/>
      <c r="J63" s="443"/>
      <c r="K63" s="443"/>
      <c r="L63" s="443"/>
      <c r="M63" s="443"/>
      <c r="N63" s="443"/>
      <c r="O63" s="443"/>
      <c r="P63" s="443"/>
      <c r="Q63" s="443"/>
      <c r="R63" s="444"/>
      <c r="S63" s="444"/>
      <c r="T63" s="49"/>
    </row>
    <row r="64" spans="1:20" s="328" customFormat="1" ht="15" customHeight="1">
      <c r="A64" s="269" t="s">
        <v>100</v>
      </c>
      <c r="B64" s="570">
        <v>55884.59</v>
      </c>
      <c r="C64" s="570">
        <v>1507.76</v>
      </c>
      <c r="D64" s="570">
        <v>0</v>
      </c>
      <c r="E64" s="570">
        <v>923.44</v>
      </c>
      <c r="F64" s="570">
        <v>0</v>
      </c>
      <c r="G64" s="329">
        <v>2431.1999999999998</v>
      </c>
      <c r="H64" s="570">
        <v>3485.23</v>
      </c>
      <c r="I64" s="570">
        <v>0</v>
      </c>
      <c r="J64" s="570">
        <v>26003.65</v>
      </c>
      <c r="K64" s="570">
        <v>0</v>
      </c>
      <c r="L64" s="329">
        <v>29488.880000000001</v>
      </c>
      <c r="M64" s="570">
        <v>1977.47</v>
      </c>
      <c r="N64" s="570">
        <v>0</v>
      </c>
      <c r="O64" s="570">
        <v>25080.210000000003</v>
      </c>
      <c r="P64" s="570">
        <v>0</v>
      </c>
      <c r="Q64" s="329">
        <v>27057.680000000004</v>
      </c>
      <c r="R64" s="431">
        <v>4.3503942679010442E-2</v>
      </c>
      <c r="S64" s="431">
        <v>0.52767462372006313</v>
      </c>
      <c r="T64" s="49"/>
    </row>
    <row r="65" spans="1:20" s="328" customFormat="1" ht="15" customHeight="1">
      <c r="A65" s="269" t="s">
        <v>102</v>
      </c>
      <c r="B65" s="570">
        <v>479187.34</v>
      </c>
      <c r="C65" s="570">
        <v>32479.21</v>
      </c>
      <c r="D65" s="570">
        <v>0</v>
      </c>
      <c r="E65" s="570">
        <v>1850.62</v>
      </c>
      <c r="F65" s="570">
        <v>0</v>
      </c>
      <c r="G65" s="329">
        <v>34329.83</v>
      </c>
      <c r="H65" s="570">
        <v>38438.76</v>
      </c>
      <c r="I65" s="570">
        <v>0</v>
      </c>
      <c r="J65" s="570">
        <v>11626.58</v>
      </c>
      <c r="K65" s="570">
        <v>0</v>
      </c>
      <c r="L65" s="329">
        <v>50065.340000000004</v>
      </c>
      <c r="M65" s="570">
        <v>5959.5500000000029</v>
      </c>
      <c r="N65" s="570">
        <v>0</v>
      </c>
      <c r="O65" s="570">
        <v>9775.9599999999991</v>
      </c>
      <c r="P65" s="570">
        <v>0</v>
      </c>
      <c r="Q65" s="329">
        <v>15735.510000000002</v>
      </c>
      <c r="R65" s="431">
        <v>7.1641771671179799E-2</v>
      </c>
      <c r="S65" s="431">
        <v>0.10447968011842718</v>
      </c>
      <c r="T65" s="49"/>
    </row>
    <row r="66" spans="1:20" s="328" customFormat="1" ht="15" customHeight="1">
      <c r="A66" s="269" t="s">
        <v>103</v>
      </c>
      <c r="B66" s="570">
        <v>36163.360000000001</v>
      </c>
      <c r="C66" s="570">
        <v>3269.63</v>
      </c>
      <c r="D66" s="570">
        <v>0</v>
      </c>
      <c r="E66" s="570">
        <v>315</v>
      </c>
      <c r="F66" s="570">
        <v>0</v>
      </c>
      <c r="G66" s="329">
        <v>3584.63</v>
      </c>
      <c r="H66" s="570">
        <v>8369.9599999999991</v>
      </c>
      <c r="I66" s="570">
        <v>0</v>
      </c>
      <c r="J66" s="570">
        <v>2041.09</v>
      </c>
      <c r="K66" s="570">
        <v>0</v>
      </c>
      <c r="L66" s="329">
        <v>10411.049999999999</v>
      </c>
      <c r="M66" s="570">
        <v>5100.329999999999</v>
      </c>
      <c r="N66" s="570">
        <v>0</v>
      </c>
      <c r="O66" s="570">
        <v>1726.09</v>
      </c>
      <c r="P66" s="570">
        <v>0</v>
      </c>
      <c r="Q66" s="329">
        <v>6826.4199999999992</v>
      </c>
      <c r="R66" s="431">
        <v>9.9123256246101021E-2</v>
      </c>
      <c r="S66" s="431">
        <v>0.28788945496214952</v>
      </c>
      <c r="T66" s="49"/>
    </row>
    <row r="67" spans="1:20" s="328" customFormat="1" ht="15" customHeight="1">
      <c r="A67" s="269" t="s">
        <v>105</v>
      </c>
      <c r="B67" s="570">
        <v>86.82</v>
      </c>
      <c r="C67" s="570">
        <v>48.53</v>
      </c>
      <c r="D67" s="570">
        <v>0</v>
      </c>
      <c r="E67" s="570">
        <v>0.02</v>
      </c>
      <c r="F67" s="570">
        <v>0</v>
      </c>
      <c r="G67" s="329">
        <v>48.550000000000004</v>
      </c>
      <c r="H67" s="570">
        <v>101.22</v>
      </c>
      <c r="I67" s="570">
        <v>0</v>
      </c>
      <c r="J67" s="570">
        <v>228.14</v>
      </c>
      <c r="K67" s="570">
        <v>0</v>
      </c>
      <c r="L67" s="329">
        <v>329.36</v>
      </c>
      <c r="M67" s="570">
        <v>52.69</v>
      </c>
      <c r="N67" s="570">
        <v>0</v>
      </c>
      <c r="O67" s="570">
        <v>228.11999999999998</v>
      </c>
      <c r="P67" s="570">
        <v>0</v>
      </c>
      <c r="Q67" s="329">
        <v>280.80999999999995</v>
      </c>
      <c r="R67" s="431">
        <v>0.55920294862934816</v>
      </c>
      <c r="S67" s="431">
        <v>3.7935959456346469</v>
      </c>
      <c r="T67" s="49"/>
    </row>
    <row r="68" spans="1:20" s="328" customFormat="1" ht="15" customHeight="1">
      <c r="A68" s="269" t="s">
        <v>107</v>
      </c>
      <c r="B68" s="570">
        <v>30271.51</v>
      </c>
      <c r="C68" s="570">
        <v>2573.08</v>
      </c>
      <c r="D68" s="570">
        <v>0</v>
      </c>
      <c r="E68" s="570">
        <v>0</v>
      </c>
      <c r="F68" s="570">
        <v>0</v>
      </c>
      <c r="G68" s="329">
        <v>2573.08</v>
      </c>
      <c r="H68" s="570">
        <v>4386.2700000000004</v>
      </c>
      <c r="I68" s="570">
        <v>0</v>
      </c>
      <c r="J68" s="570">
        <v>189.08</v>
      </c>
      <c r="K68" s="570">
        <v>0</v>
      </c>
      <c r="L68" s="329">
        <v>4575.3500000000004</v>
      </c>
      <c r="M68" s="570">
        <v>1813.1900000000005</v>
      </c>
      <c r="N68" s="570">
        <v>0</v>
      </c>
      <c r="O68" s="570">
        <v>189.08</v>
      </c>
      <c r="P68" s="570">
        <v>0</v>
      </c>
      <c r="Q68" s="329">
        <v>2002.2700000000004</v>
      </c>
      <c r="R68" s="431">
        <v>8.5000054506696232E-2</v>
      </c>
      <c r="S68" s="431">
        <v>0.15114376521025877</v>
      </c>
      <c r="T68" s="49"/>
    </row>
    <row r="69" spans="1:20" s="328" customFormat="1" ht="15" customHeight="1">
      <c r="A69" s="269" t="s">
        <v>109</v>
      </c>
      <c r="B69" s="570">
        <v>36983.49</v>
      </c>
      <c r="C69" s="570">
        <v>2968.25</v>
      </c>
      <c r="D69" s="570">
        <v>0</v>
      </c>
      <c r="E69" s="570">
        <v>0.72</v>
      </c>
      <c r="F69" s="570">
        <v>0</v>
      </c>
      <c r="G69" s="329">
        <v>2968.97</v>
      </c>
      <c r="H69" s="570">
        <v>7604.83</v>
      </c>
      <c r="I69" s="570">
        <v>0</v>
      </c>
      <c r="J69" s="570">
        <v>3892.19</v>
      </c>
      <c r="K69" s="570">
        <v>0</v>
      </c>
      <c r="L69" s="329">
        <v>11497.02</v>
      </c>
      <c r="M69" s="570">
        <v>4636.58</v>
      </c>
      <c r="N69" s="570">
        <v>0</v>
      </c>
      <c r="O69" s="570">
        <v>3891.4700000000003</v>
      </c>
      <c r="P69" s="570">
        <v>0</v>
      </c>
      <c r="Q69" s="329">
        <v>8528.0499999999993</v>
      </c>
      <c r="R69" s="431">
        <v>8.0278253891128179E-2</v>
      </c>
      <c r="S69" s="431">
        <v>0.31086898505251942</v>
      </c>
      <c r="T69" s="49"/>
    </row>
    <row r="70" spans="1:20" s="328" customFormat="1" ht="15" customHeight="1">
      <c r="A70" s="269" t="s">
        <v>111</v>
      </c>
      <c r="B70" s="570">
        <v>3752.72</v>
      </c>
      <c r="C70" s="570">
        <v>318.98</v>
      </c>
      <c r="D70" s="570">
        <v>0</v>
      </c>
      <c r="E70" s="570">
        <v>0</v>
      </c>
      <c r="F70" s="570">
        <v>0</v>
      </c>
      <c r="G70" s="329">
        <v>318.98</v>
      </c>
      <c r="H70" s="570">
        <v>411.7</v>
      </c>
      <c r="I70" s="570">
        <v>0</v>
      </c>
      <c r="J70" s="570">
        <v>25.47</v>
      </c>
      <c r="K70" s="570">
        <v>0</v>
      </c>
      <c r="L70" s="329">
        <v>437.16999999999996</v>
      </c>
      <c r="M70" s="570">
        <v>92.71999999999997</v>
      </c>
      <c r="N70" s="570">
        <v>0</v>
      </c>
      <c r="O70" s="570">
        <v>25.47</v>
      </c>
      <c r="P70" s="570">
        <v>0</v>
      </c>
      <c r="Q70" s="329">
        <v>118.18999999999997</v>
      </c>
      <c r="R70" s="431">
        <v>8.4999680231938449E-2</v>
      </c>
      <c r="S70" s="431">
        <v>0.11649416956234411</v>
      </c>
      <c r="T70" s="49"/>
    </row>
    <row r="71" spans="1:20" s="328" customFormat="1" ht="15" customHeight="1">
      <c r="A71" s="269" t="s">
        <v>113</v>
      </c>
      <c r="B71" s="570">
        <v>893.94</v>
      </c>
      <c r="C71" s="570">
        <v>702.15</v>
      </c>
      <c r="D71" s="570">
        <v>0</v>
      </c>
      <c r="E71" s="570">
        <v>0</v>
      </c>
      <c r="F71" s="570">
        <v>0</v>
      </c>
      <c r="G71" s="329">
        <v>702.15</v>
      </c>
      <c r="H71" s="570">
        <v>6735.73</v>
      </c>
      <c r="I71" s="570">
        <v>0</v>
      </c>
      <c r="J71" s="570">
        <v>3178.13</v>
      </c>
      <c r="K71" s="570">
        <v>0</v>
      </c>
      <c r="L71" s="329">
        <v>9913.86</v>
      </c>
      <c r="M71" s="570">
        <v>6033.58</v>
      </c>
      <c r="N71" s="570">
        <v>0</v>
      </c>
      <c r="O71" s="570">
        <v>3178.13</v>
      </c>
      <c r="P71" s="570">
        <v>0</v>
      </c>
      <c r="Q71" s="329">
        <v>9211.7099999999991</v>
      </c>
      <c r="R71" s="431">
        <v>0.78545539969125433</v>
      </c>
      <c r="S71" s="431">
        <v>11.090073159272434</v>
      </c>
      <c r="T71" s="49"/>
    </row>
    <row r="72" spans="1:20" s="328" customFormat="1" ht="15" customHeight="1">
      <c r="A72" s="269" t="s">
        <v>510</v>
      </c>
      <c r="B72" s="570">
        <v>0</v>
      </c>
      <c r="C72" s="570">
        <v>0</v>
      </c>
      <c r="D72" s="570">
        <v>0</v>
      </c>
      <c r="E72" s="570">
        <v>0</v>
      </c>
      <c r="F72" s="570">
        <v>0</v>
      </c>
      <c r="G72" s="329">
        <v>0</v>
      </c>
      <c r="H72" s="570">
        <v>1738.03</v>
      </c>
      <c r="I72" s="570">
        <v>0</v>
      </c>
      <c r="J72" s="570">
        <v>240.07</v>
      </c>
      <c r="K72" s="570">
        <v>0</v>
      </c>
      <c r="L72" s="329">
        <v>1978.1</v>
      </c>
      <c r="M72" s="570">
        <v>1738.03</v>
      </c>
      <c r="N72" s="570">
        <v>0</v>
      </c>
      <c r="O72" s="570">
        <v>240.07</v>
      </c>
      <c r="P72" s="570">
        <v>0</v>
      </c>
      <c r="Q72" s="329">
        <v>1978.1</v>
      </c>
      <c r="R72" s="431">
        <v>0</v>
      </c>
      <c r="S72" s="431">
        <v>0</v>
      </c>
      <c r="T72" s="49"/>
    </row>
    <row r="73" spans="1:20" s="328" customFormat="1" ht="15" customHeight="1">
      <c r="A73" s="681" t="s">
        <v>442</v>
      </c>
      <c r="B73" s="443"/>
      <c r="C73" s="443" t="s">
        <v>442</v>
      </c>
      <c r="D73" s="443" t="s">
        <v>442</v>
      </c>
      <c r="E73" s="443"/>
      <c r="F73" s="443"/>
      <c r="G73" s="443" t="s">
        <v>442</v>
      </c>
      <c r="H73" s="443" t="s">
        <v>442</v>
      </c>
      <c r="I73" s="443" t="s">
        <v>442</v>
      </c>
      <c r="J73" s="443"/>
      <c r="K73" s="443"/>
      <c r="L73" s="443"/>
      <c r="M73" s="443"/>
      <c r="N73" s="443" t="s">
        <v>442</v>
      </c>
      <c r="O73" s="443" t="s">
        <v>442</v>
      </c>
      <c r="P73" s="443" t="s">
        <v>442</v>
      </c>
      <c r="Q73" s="443"/>
      <c r="R73" s="444"/>
      <c r="S73" s="444"/>
      <c r="T73" s="49"/>
    </row>
    <row r="74" spans="1:20" s="328" customFormat="1" ht="15" customHeight="1">
      <c r="A74" s="681" t="s">
        <v>159</v>
      </c>
      <c r="B74" s="443">
        <v>643223.7699999999</v>
      </c>
      <c r="C74" s="443">
        <v>43867.590000000004</v>
      </c>
      <c r="D74" s="443">
        <v>0</v>
      </c>
      <c r="E74" s="443">
        <v>3089.7999999999997</v>
      </c>
      <c r="F74" s="443">
        <v>0</v>
      </c>
      <c r="G74" s="443">
        <v>46957.390000000007</v>
      </c>
      <c r="H74" s="443">
        <v>71271.73</v>
      </c>
      <c r="I74" s="443">
        <v>0</v>
      </c>
      <c r="J74" s="443">
        <v>47424.4</v>
      </c>
      <c r="K74" s="443">
        <v>0</v>
      </c>
      <c r="L74" s="443">
        <v>118696.13000000002</v>
      </c>
      <c r="M74" s="443">
        <v>27404.140000000007</v>
      </c>
      <c r="N74" s="443">
        <v>0</v>
      </c>
      <c r="O74" s="443">
        <v>44334.6</v>
      </c>
      <c r="P74" s="443">
        <v>0</v>
      </c>
      <c r="Q74" s="443">
        <v>71738.74000000002</v>
      </c>
      <c r="R74" s="432">
        <v>7.3003194518137929E-2</v>
      </c>
      <c r="S74" s="432">
        <v>0.18453318352958262</v>
      </c>
      <c r="T74" s="49"/>
    </row>
    <row r="75" spans="1:20" ht="15" customHeight="1">
      <c r="A75" s="269" t="s">
        <v>442</v>
      </c>
      <c r="B75" s="331"/>
      <c r="C75" s="331"/>
      <c r="D75" s="331"/>
      <c r="E75" s="329"/>
      <c r="F75" s="329"/>
      <c r="G75" s="331"/>
      <c r="H75" s="331"/>
      <c r="I75" s="331"/>
      <c r="J75" s="331"/>
      <c r="K75" s="331"/>
      <c r="L75" s="331"/>
      <c r="M75" s="331"/>
      <c r="N75" s="331"/>
      <c r="O75" s="331"/>
      <c r="P75" s="331"/>
      <c r="Q75" s="331"/>
      <c r="R75" s="333"/>
      <c r="S75" s="259"/>
      <c r="T75" s="47"/>
    </row>
    <row r="76" spans="1:20" ht="15" customHeight="1">
      <c r="A76" s="49"/>
      <c r="B76" s="259"/>
      <c r="C76" s="259"/>
      <c r="D76" s="47"/>
      <c r="E76" s="264"/>
      <c r="F76" s="264"/>
      <c r="G76" s="259"/>
      <c r="H76" s="259"/>
      <c r="I76" s="259"/>
      <c r="J76" s="264"/>
      <c r="K76" s="264"/>
      <c r="L76" s="259"/>
      <c r="M76" s="259"/>
      <c r="N76" s="47"/>
      <c r="O76" s="259" t="s">
        <v>442</v>
      </c>
      <c r="P76" s="259"/>
      <c r="Q76" s="259" t="s">
        <v>442</v>
      </c>
      <c r="R76" s="259" t="s">
        <v>442</v>
      </c>
      <c r="S76" s="259" t="s">
        <v>1014</v>
      </c>
      <c r="T76" s="47"/>
    </row>
    <row r="77" spans="1:20" ht="15" customHeight="1" thickBot="1">
      <c r="A77" s="334"/>
      <c r="B77" s="335"/>
      <c r="C77" s="118"/>
      <c r="D77" s="118"/>
      <c r="E77" s="335"/>
      <c r="F77" s="335"/>
      <c r="G77" s="118"/>
      <c r="H77" s="118"/>
      <c r="I77" s="118"/>
      <c r="J77" s="335"/>
      <c r="K77" s="335"/>
      <c r="L77" s="335"/>
      <c r="M77" s="118"/>
      <c r="N77" s="118"/>
      <c r="O77" s="118"/>
      <c r="P77" s="118"/>
      <c r="Q77" s="335" t="s">
        <v>442</v>
      </c>
      <c r="R77" s="118"/>
      <c r="S77" s="118"/>
      <c r="T77" s="47"/>
    </row>
    <row r="78" spans="1:20" ht="15" customHeight="1" thickTop="1">
      <c r="A78" s="336" t="s">
        <v>1419</v>
      </c>
      <c r="B78" s="47"/>
      <c r="C78" s="47"/>
      <c r="D78" s="47"/>
      <c r="E78" s="47"/>
      <c r="F78" s="47"/>
      <c r="G78" s="47"/>
      <c r="H78" s="47"/>
      <c r="I78" s="47"/>
      <c r="J78" s="47"/>
      <c r="K78" s="47"/>
      <c r="L78" s="47"/>
      <c r="M78" s="47"/>
      <c r="N78" s="47"/>
      <c r="O78" s="47"/>
      <c r="P78" s="47"/>
      <c r="Q78" s="259" t="s">
        <v>442</v>
      </c>
      <c r="R78" s="47"/>
      <c r="S78" s="47"/>
      <c r="T78" s="47"/>
    </row>
    <row r="79" spans="1:20" ht="15" customHeight="1">
      <c r="A79" s="336" t="s">
        <v>1420</v>
      </c>
      <c r="B79" s="47"/>
      <c r="C79" s="47"/>
      <c r="D79" s="47"/>
      <c r="E79" s="47"/>
      <c r="F79" s="47"/>
      <c r="G79" s="47"/>
      <c r="H79" s="47"/>
      <c r="I79" s="47"/>
      <c r="J79" s="47"/>
      <c r="K79" s="47"/>
      <c r="L79" s="47"/>
      <c r="M79" s="47"/>
      <c r="N79" s="47"/>
      <c r="O79" s="47"/>
      <c r="P79" s="47"/>
      <c r="Q79" s="47"/>
      <c r="R79" s="47"/>
      <c r="S79" s="47"/>
      <c r="T79" s="47"/>
    </row>
    <row r="80" spans="1:20" ht="15" customHeight="1">
      <c r="A80" s="49"/>
      <c r="B80" s="47"/>
      <c r="C80" s="47"/>
      <c r="D80" s="47"/>
      <c r="E80" s="47"/>
      <c r="F80" s="47"/>
      <c r="G80" s="47"/>
      <c r="H80" s="47"/>
      <c r="I80" s="47"/>
      <c r="J80" s="47"/>
      <c r="K80" s="47"/>
      <c r="L80" s="47"/>
      <c r="M80" s="47"/>
      <c r="N80" s="47"/>
      <c r="O80" s="47"/>
      <c r="P80" s="47"/>
      <c r="Q80" s="47"/>
      <c r="R80" s="47"/>
      <c r="S80" s="47"/>
      <c r="T80" s="47"/>
    </row>
    <row r="81" spans="2:20" ht="15" customHeight="1">
      <c r="B81" s="47"/>
      <c r="C81" s="47"/>
      <c r="D81" s="47"/>
      <c r="E81" s="47"/>
      <c r="F81" s="47"/>
      <c r="G81" s="47"/>
      <c r="H81" s="47"/>
      <c r="I81" s="47"/>
      <c r="J81" s="47"/>
      <c r="K81" s="47"/>
      <c r="L81" s="47"/>
      <c r="M81" s="47"/>
      <c r="N81" s="47"/>
      <c r="O81" s="47"/>
      <c r="P81" s="47"/>
      <c r="Q81" s="47"/>
      <c r="R81" s="47"/>
      <c r="S81" s="47"/>
      <c r="T81"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11" t="s">
        <v>446</v>
      </c>
      <c r="B1" s="711"/>
      <c r="C1" s="711"/>
      <c r="D1" s="711"/>
      <c r="E1" s="711"/>
      <c r="F1" s="711"/>
    </row>
    <row r="2" spans="1:6" ht="18">
      <c r="A2" s="712" t="s">
        <v>487</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ht="3.75" customHeight="1">
      <c r="A5" s="188"/>
      <c r="B5" s="189"/>
      <c r="C5" s="189"/>
      <c r="D5" s="189"/>
      <c r="E5" s="189"/>
      <c r="F5" s="189"/>
    </row>
    <row r="6" spans="1:6" ht="30" customHeight="1" thickBot="1">
      <c r="A6" s="446"/>
      <c r="B6" s="382" t="s">
        <v>155</v>
      </c>
      <c r="C6" s="382" t="s">
        <v>156</v>
      </c>
      <c r="D6" s="382" t="s">
        <v>157</v>
      </c>
      <c r="E6" s="382" t="s">
        <v>158</v>
      </c>
      <c r="F6" s="382" t="s">
        <v>159</v>
      </c>
    </row>
    <row r="7" spans="1:6">
      <c r="A7" s="383" t="s">
        <v>160</v>
      </c>
      <c r="B7" s="384">
        <v>8938690.2292099986</v>
      </c>
      <c r="C7" s="384">
        <v>1376413.17973</v>
      </c>
      <c r="D7" s="384">
        <v>0</v>
      </c>
      <c r="E7" s="384">
        <v>0</v>
      </c>
      <c r="F7" s="384">
        <v>10315103.40894</v>
      </c>
    </row>
    <row r="8" spans="1:6">
      <c r="A8" s="187" t="s">
        <v>161</v>
      </c>
      <c r="B8" s="57">
        <v>428111.32175999996</v>
      </c>
      <c r="C8" s="57">
        <v>108909.06698</v>
      </c>
      <c r="D8" s="57">
        <v>0</v>
      </c>
      <c r="E8" s="57">
        <v>0</v>
      </c>
      <c r="F8" s="57">
        <v>537020.38873999997</v>
      </c>
    </row>
    <row r="9" spans="1:6">
      <c r="A9" s="58" t="s">
        <v>162</v>
      </c>
      <c r="B9" s="95">
        <v>105360.11156999999</v>
      </c>
      <c r="C9" s="95">
        <v>5357.25605</v>
      </c>
      <c r="D9" s="95">
        <v>0</v>
      </c>
      <c r="E9" s="95">
        <v>0</v>
      </c>
      <c r="F9" s="95">
        <v>110717.36762</v>
      </c>
    </row>
    <row r="10" spans="1:6">
      <c r="A10" s="58" t="s">
        <v>163</v>
      </c>
      <c r="B10" s="95">
        <v>48204.632640000003</v>
      </c>
      <c r="C10" s="95">
        <v>41544.846270000002</v>
      </c>
      <c r="D10" s="95">
        <v>0</v>
      </c>
      <c r="E10" s="95">
        <v>0</v>
      </c>
      <c r="F10" s="95">
        <v>89749.478909999991</v>
      </c>
    </row>
    <row r="11" spans="1:6">
      <c r="A11" s="58" t="s">
        <v>164</v>
      </c>
      <c r="B11" s="95">
        <v>274526.37272000004</v>
      </c>
      <c r="C11" s="95">
        <v>62006.9637</v>
      </c>
      <c r="D11" s="95">
        <v>0</v>
      </c>
      <c r="E11" s="95">
        <v>0</v>
      </c>
      <c r="F11" s="95">
        <v>336533.33642000001</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0</v>
      </c>
      <c r="C14" s="95">
        <v>0</v>
      </c>
      <c r="D14" s="95">
        <v>0</v>
      </c>
      <c r="E14" s="95">
        <v>0</v>
      </c>
      <c r="F14" s="95">
        <v>0</v>
      </c>
    </row>
    <row r="15" spans="1:6">
      <c r="A15" s="58" t="s">
        <v>168</v>
      </c>
      <c r="B15" s="95">
        <v>20.204830000000001</v>
      </c>
      <c r="C15" s="95">
        <v>9.5999999999999992E-4</v>
      </c>
      <c r="D15" s="95">
        <v>0</v>
      </c>
      <c r="E15" s="95">
        <v>0</v>
      </c>
      <c r="F15" s="95">
        <v>20.20579</v>
      </c>
    </row>
    <row r="16" spans="1:6">
      <c r="A16" s="58" t="s">
        <v>169</v>
      </c>
      <c r="B16" s="95">
        <v>0</v>
      </c>
      <c r="C16" s="95">
        <v>0</v>
      </c>
      <c r="D16" s="95">
        <v>0</v>
      </c>
      <c r="E16" s="95">
        <v>0</v>
      </c>
      <c r="F16" s="95">
        <v>0</v>
      </c>
    </row>
    <row r="17" spans="1:6">
      <c r="A17" s="187" t="s">
        <v>170</v>
      </c>
      <c r="B17" s="57">
        <v>168537.44696</v>
      </c>
      <c r="C17" s="57">
        <v>38452.234329999999</v>
      </c>
      <c r="D17" s="57">
        <v>0</v>
      </c>
      <c r="E17" s="57">
        <v>0</v>
      </c>
      <c r="F17" s="57">
        <v>206989.68128999998</v>
      </c>
    </row>
    <row r="18" spans="1:6">
      <c r="A18" s="58" t="s">
        <v>171</v>
      </c>
      <c r="B18" s="95">
        <v>0</v>
      </c>
      <c r="C18" s="95">
        <v>0</v>
      </c>
      <c r="D18" s="95">
        <v>0</v>
      </c>
      <c r="E18" s="95">
        <v>0</v>
      </c>
      <c r="F18" s="95">
        <v>0</v>
      </c>
    </row>
    <row r="19" spans="1:6">
      <c r="A19" s="58" t="s">
        <v>172</v>
      </c>
      <c r="B19" s="95">
        <v>110819.16585999999</v>
      </c>
      <c r="C19" s="95">
        <v>20600.713039999999</v>
      </c>
      <c r="D19" s="95">
        <v>0</v>
      </c>
      <c r="E19" s="95">
        <v>0</v>
      </c>
      <c r="F19" s="95">
        <v>131419.87890000001</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26722.928550000001</v>
      </c>
      <c r="C22" s="95">
        <v>10742.168230000001</v>
      </c>
      <c r="D22" s="95">
        <v>0</v>
      </c>
      <c r="E22" s="95">
        <v>0</v>
      </c>
      <c r="F22" s="95">
        <v>37465.09678</v>
      </c>
    </row>
    <row r="23" spans="1:6">
      <c r="A23" s="58" t="s">
        <v>176</v>
      </c>
      <c r="B23" s="95">
        <v>29850.612670000002</v>
      </c>
      <c r="C23" s="95">
        <v>6889.5757999999996</v>
      </c>
      <c r="D23" s="95">
        <v>0</v>
      </c>
      <c r="E23" s="95">
        <v>0</v>
      </c>
      <c r="F23" s="95">
        <v>36740.188470000001</v>
      </c>
    </row>
    <row r="24" spans="1:6">
      <c r="A24" s="58" t="s">
        <v>177</v>
      </c>
      <c r="B24" s="95">
        <v>1144.7398799999999</v>
      </c>
      <c r="C24" s="95">
        <v>219.77726000000001</v>
      </c>
      <c r="D24" s="95">
        <v>0</v>
      </c>
      <c r="E24" s="95">
        <v>0</v>
      </c>
      <c r="F24" s="95">
        <v>1364.5171399999999</v>
      </c>
    </row>
    <row r="25" spans="1:6">
      <c r="A25" s="58" t="s">
        <v>178</v>
      </c>
      <c r="B25" s="95">
        <v>0</v>
      </c>
      <c r="C25" s="95">
        <v>0</v>
      </c>
      <c r="D25" s="95">
        <v>0</v>
      </c>
      <c r="E25" s="95">
        <v>0</v>
      </c>
      <c r="F25" s="95">
        <v>0</v>
      </c>
    </row>
    <row r="26" spans="1:6">
      <c r="A26" s="187" t="s">
        <v>179</v>
      </c>
      <c r="B26" s="57">
        <v>8011793.6443999996</v>
      </c>
      <c r="C26" s="57">
        <v>130233.84640000001</v>
      </c>
      <c r="D26" s="57">
        <v>0</v>
      </c>
      <c r="E26" s="57">
        <v>0</v>
      </c>
      <c r="F26" s="57">
        <v>8142027.4907999998</v>
      </c>
    </row>
    <row r="27" spans="1:6">
      <c r="A27" s="60" t="s">
        <v>180</v>
      </c>
      <c r="B27" s="95">
        <v>7694266.19312</v>
      </c>
      <c r="C27" s="95">
        <v>102036.63967</v>
      </c>
      <c r="D27" s="95">
        <v>0</v>
      </c>
      <c r="E27" s="95">
        <v>0</v>
      </c>
      <c r="F27" s="95">
        <v>7796302.8327900004</v>
      </c>
    </row>
    <row r="28" spans="1:6">
      <c r="A28" s="58" t="s">
        <v>181</v>
      </c>
      <c r="B28" s="95">
        <v>6966577.6067500003</v>
      </c>
      <c r="C28" s="95">
        <v>60015.766659999994</v>
      </c>
      <c r="D28" s="95">
        <v>0</v>
      </c>
      <c r="E28" s="95">
        <v>0</v>
      </c>
      <c r="F28" s="95">
        <v>7026593.3734099995</v>
      </c>
    </row>
    <row r="29" spans="1:6">
      <c r="A29" s="58" t="s">
        <v>182</v>
      </c>
      <c r="B29" s="95">
        <v>554299.44745000009</v>
      </c>
      <c r="C29" s="95">
        <v>35532.809200000003</v>
      </c>
      <c r="D29" s="95">
        <v>0</v>
      </c>
      <c r="E29" s="95">
        <v>0</v>
      </c>
      <c r="F29" s="95">
        <v>589832.25665</v>
      </c>
    </row>
    <row r="30" spans="1:6">
      <c r="A30" s="58" t="s">
        <v>183</v>
      </c>
      <c r="B30" s="95">
        <v>173389.13892</v>
      </c>
      <c r="C30" s="95">
        <v>6488.0638099999996</v>
      </c>
      <c r="D30" s="95">
        <v>0</v>
      </c>
      <c r="E30" s="95">
        <v>0</v>
      </c>
      <c r="F30" s="95">
        <v>179877.20272999999</v>
      </c>
    </row>
    <row r="31" spans="1:6">
      <c r="A31" s="60" t="s">
        <v>184</v>
      </c>
      <c r="B31" s="95">
        <v>99210.408949999997</v>
      </c>
      <c r="C31" s="95">
        <v>744.64567</v>
      </c>
      <c r="D31" s="95">
        <v>0</v>
      </c>
      <c r="E31" s="95">
        <v>0</v>
      </c>
      <c r="F31" s="95">
        <v>99955.05462000001</v>
      </c>
    </row>
    <row r="32" spans="1:6">
      <c r="A32" s="58" t="s">
        <v>185</v>
      </c>
      <c r="B32" s="95">
        <v>74868.165219999995</v>
      </c>
      <c r="C32" s="95">
        <v>383.51853000000006</v>
      </c>
      <c r="D32" s="95">
        <v>0</v>
      </c>
      <c r="E32" s="95">
        <v>0</v>
      </c>
      <c r="F32" s="95">
        <v>75251.683749999997</v>
      </c>
    </row>
    <row r="33" spans="1:6">
      <c r="A33" s="58" t="s">
        <v>186</v>
      </c>
      <c r="B33" s="95">
        <v>15184.150390000001</v>
      </c>
      <c r="C33" s="95">
        <v>196.35149999999999</v>
      </c>
      <c r="D33" s="95">
        <v>0</v>
      </c>
      <c r="E33" s="95">
        <v>0</v>
      </c>
      <c r="F33" s="95">
        <v>15380.501890000001</v>
      </c>
    </row>
    <row r="34" spans="1:6">
      <c r="A34" s="58" t="s">
        <v>187</v>
      </c>
      <c r="B34" s="95">
        <v>9158.0933399999994</v>
      </c>
      <c r="C34" s="95">
        <v>164.77564000000001</v>
      </c>
      <c r="D34" s="95">
        <v>0</v>
      </c>
      <c r="E34" s="95">
        <v>0</v>
      </c>
      <c r="F34" s="95">
        <v>9322.8689800000011</v>
      </c>
    </row>
    <row r="35" spans="1:6">
      <c r="A35" s="60" t="s">
        <v>188</v>
      </c>
      <c r="B35" s="95">
        <v>73475.348230000003</v>
      </c>
      <c r="C35" s="95">
        <v>8049.8355999999994</v>
      </c>
      <c r="D35" s="95">
        <v>0</v>
      </c>
      <c r="E35" s="95">
        <v>0</v>
      </c>
      <c r="F35" s="95">
        <v>81525.183829999994</v>
      </c>
    </row>
    <row r="36" spans="1:6">
      <c r="A36" s="58" t="s">
        <v>189</v>
      </c>
      <c r="B36" s="95">
        <v>54188.51586</v>
      </c>
      <c r="C36" s="95">
        <v>3658.48666</v>
      </c>
      <c r="D36" s="95">
        <v>0</v>
      </c>
      <c r="E36" s="95">
        <v>0</v>
      </c>
      <c r="F36" s="95">
        <v>57847.002520000002</v>
      </c>
    </row>
    <row r="37" spans="1:6">
      <c r="A37" s="58" t="s">
        <v>190</v>
      </c>
      <c r="B37" s="95">
        <v>15541.880029999998</v>
      </c>
      <c r="C37" s="95">
        <v>4131.74809</v>
      </c>
      <c r="D37" s="95">
        <v>0</v>
      </c>
      <c r="E37" s="95">
        <v>0</v>
      </c>
      <c r="F37" s="95">
        <v>19673.628120000001</v>
      </c>
    </row>
    <row r="38" spans="1:6">
      <c r="A38" s="58" t="s">
        <v>191</v>
      </c>
      <c r="B38" s="95">
        <v>3744.9523399999998</v>
      </c>
      <c r="C38" s="95">
        <v>259.60084999999998</v>
      </c>
      <c r="D38" s="95">
        <v>0</v>
      </c>
      <c r="E38" s="95">
        <v>0</v>
      </c>
      <c r="F38" s="95">
        <v>4004.5531900000001</v>
      </c>
    </row>
    <row r="39" spans="1:6">
      <c r="A39" s="60" t="s">
        <v>192</v>
      </c>
      <c r="B39" s="95">
        <v>490447.27286000003</v>
      </c>
      <c r="C39" s="95">
        <v>25948.772929999999</v>
      </c>
      <c r="D39" s="95">
        <v>0</v>
      </c>
      <c r="E39" s="95">
        <v>0</v>
      </c>
      <c r="F39" s="95">
        <v>516396.04579</v>
      </c>
    </row>
    <row r="40" spans="1:6">
      <c r="A40" s="58" t="s">
        <v>193</v>
      </c>
      <c r="B40" s="95">
        <v>168633.08124999999</v>
      </c>
      <c r="C40" s="95">
        <v>7127.4940700000006</v>
      </c>
      <c r="D40" s="95">
        <v>0</v>
      </c>
      <c r="E40" s="95">
        <v>0</v>
      </c>
      <c r="F40" s="95">
        <v>175760.57532</v>
      </c>
    </row>
    <row r="41" spans="1:6">
      <c r="A41" s="58" t="s">
        <v>194</v>
      </c>
      <c r="B41" s="95">
        <v>56717.266510000001</v>
      </c>
      <c r="C41" s="95">
        <v>5864.63382</v>
      </c>
      <c r="D41" s="95">
        <v>0</v>
      </c>
      <c r="E41" s="95">
        <v>0</v>
      </c>
      <c r="F41" s="95">
        <v>62581.900329999997</v>
      </c>
    </row>
    <row r="42" spans="1:6">
      <c r="A42" s="58" t="s">
        <v>195</v>
      </c>
      <c r="B42" s="95">
        <v>1261.2209499999999</v>
      </c>
      <c r="C42" s="95">
        <v>4.1949700000000005</v>
      </c>
      <c r="D42" s="95">
        <v>0</v>
      </c>
      <c r="E42" s="95">
        <v>0</v>
      </c>
      <c r="F42" s="95">
        <v>1265.4159199999999</v>
      </c>
    </row>
    <row r="43" spans="1:6">
      <c r="A43" s="58" t="s">
        <v>196</v>
      </c>
      <c r="B43" s="95">
        <v>564.10529000000008</v>
      </c>
      <c r="C43" s="95">
        <v>8.400409999999999</v>
      </c>
      <c r="D43" s="95">
        <v>0</v>
      </c>
      <c r="E43" s="95">
        <v>0</v>
      </c>
      <c r="F43" s="95">
        <v>572.50569999999993</v>
      </c>
    </row>
    <row r="44" spans="1:6">
      <c r="A44" s="58" t="s">
        <v>197</v>
      </c>
      <c r="B44" s="95">
        <v>173.53931</v>
      </c>
      <c r="C44" s="95">
        <v>7.2324999999999999</v>
      </c>
      <c r="D44" s="95">
        <v>0</v>
      </c>
      <c r="E44" s="95">
        <v>0</v>
      </c>
      <c r="F44" s="95">
        <v>180.77180999999999</v>
      </c>
    </row>
    <row r="45" spans="1:6">
      <c r="A45" s="58" t="s">
        <v>198</v>
      </c>
      <c r="B45" s="95">
        <v>211.11515</v>
      </c>
      <c r="C45" s="95">
        <v>1.9808299999999999</v>
      </c>
      <c r="D45" s="95">
        <v>0</v>
      </c>
      <c r="E45" s="95">
        <v>0</v>
      </c>
      <c r="F45" s="95">
        <v>213.09598</v>
      </c>
    </row>
    <row r="46" spans="1:6">
      <c r="A46" s="58" t="s">
        <v>1181</v>
      </c>
      <c r="B46" s="95">
        <v>143603.83263999998</v>
      </c>
      <c r="C46" s="95">
        <v>6530.2047599999996</v>
      </c>
      <c r="D46" s="95">
        <v>0</v>
      </c>
      <c r="E46" s="95">
        <v>0</v>
      </c>
      <c r="F46" s="95">
        <v>150134.0374</v>
      </c>
    </row>
    <row r="47" spans="1:6">
      <c r="A47" s="58" t="s">
        <v>1182</v>
      </c>
      <c r="B47" s="95">
        <v>116212.28834</v>
      </c>
      <c r="C47" s="95">
        <v>6350.3784400000004</v>
      </c>
      <c r="D47" s="95">
        <v>0</v>
      </c>
      <c r="E47" s="95">
        <v>0</v>
      </c>
      <c r="F47" s="95">
        <v>122562.66678</v>
      </c>
    </row>
    <row r="48" spans="1:6">
      <c r="A48" s="58" t="s">
        <v>1187</v>
      </c>
      <c r="B48" s="95">
        <v>959.69351000000006</v>
      </c>
      <c r="C48" s="95">
        <v>3.7815700000000003</v>
      </c>
      <c r="D48" s="95">
        <v>0</v>
      </c>
      <c r="E48" s="95">
        <v>0</v>
      </c>
      <c r="F48" s="95">
        <v>963.47507999999993</v>
      </c>
    </row>
    <row r="49" spans="1:6">
      <c r="A49" s="58" t="s">
        <v>1188</v>
      </c>
      <c r="B49" s="95">
        <v>1314.0936999999999</v>
      </c>
      <c r="C49" s="95">
        <v>28.137250000000002</v>
      </c>
      <c r="D49" s="95">
        <v>0</v>
      </c>
      <c r="E49" s="95">
        <v>0</v>
      </c>
      <c r="F49" s="95">
        <v>1342.2309499999999</v>
      </c>
    </row>
    <row r="50" spans="1:6">
      <c r="A50" s="58" t="s">
        <v>1206</v>
      </c>
      <c r="B50" s="95">
        <v>399.30552</v>
      </c>
      <c r="C50" s="95">
        <v>0</v>
      </c>
      <c r="D50" s="95">
        <v>0</v>
      </c>
      <c r="E50" s="95">
        <v>0</v>
      </c>
      <c r="F50" s="95">
        <v>399.30552</v>
      </c>
    </row>
    <row r="51" spans="1:6">
      <c r="A51" s="58" t="s">
        <v>1226</v>
      </c>
      <c r="B51" s="95">
        <v>397.73068999999998</v>
      </c>
      <c r="C51" s="95">
        <v>22.334310000000002</v>
      </c>
      <c r="D51" s="95">
        <v>0</v>
      </c>
      <c r="E51" s="95">
        <v>0</v>
      </c>
      <c r="F51" s="95">
        <v>420.065</v>
      </c>
    </row>
    <row r="52" spans="1:6">
      <c r="A52" s="60" t="s">
        <v>199</v>
      </c>
      <c r="B52" s="95">
        <v>-345605.57876</v>
      </c>
      <c r="C52" s="95">
        <v>-6546.0474699999995</v>
      </c>
      <c r="D52" s="95">
        <v>0</v>
      </c>
      <c r="E52" s="95">
        <v>0</v>
      </c>
      <c r="F52" s="95">
        <v>-352151.62622999999</v>
      </c>
    </row>
    <row r="53" spans="1:6">
      <c r="A53" s="61" t="s">
        <v>1257</v>
      </c>
      <c r="B53" s="95">
        <v>-46670.169470000001</v>
      </c>
      <c r="C53" s="95">
        <v>-1213.65149</v>
      </c>
      <c r="D53" s="95">
        <v>0</v>
      </c>
      <c r="E53" s="95">
        <v>0</v>
      </c>
      <c r="F53" s="95">
        <v>-47883.820959999997</v>
      </c>
    </row>
    <row r="54" spans="1:6">
      <c r="A54" s="58" t="s">
        <v>1281</v>
      </c>
      <c r="B54" s="95">
        <v>-8579.6443900000013</v>
      </c>
      <c r="C54" s="95">
        <v>-866.40768999999989</v>
      </c>
      <c r="D54" s="95">
        <v>0</v>
      </c>
      <c r="E54" s="95">
        <v>0</v>
      </c>
      <c r="F54" s="95">
        <v>-9446.0520799999995</v>
      </c>
    </row>
    <row r="55" spans="1:6">
      <c r="A55" s="58" t="s">
        <v>1258</v>
      </c>
      <c r="B55" s="95">
        <v>-45265.81983</v>
      </c>
      <c r="C55" s="95">
        <v>-163.87207999999998</v>
      </c>
      <c r="D55" s="95">
        <v>0</v>
      </c>
      <c r="E55" s="95">
        <v>0</v>
      </c>
      <c r="F55" s="95">
        <v>-45429.691909999994</v>
      </c>
    </row>
    <row r="56" spans="1:6">
      <c r="A56" s="58" t="s">
        <v>1282</v>
      </c>
      <c r="B56" s="95">
        <v>-9280.4154699999999</v>
      </c>
      <c r="C56" s="95">
        <v>-53.794890000000002</v>
      </c>
      <c r="D56" s="95">
        <v>0</v>
      </c>
      <c r="E56" s="95">
        <v>0</v>
      </c>
      <c r="F56" s="95">
        <v>-9334.2103599999991</v>
      </c>
    </row>
    <row r="57" spans="1:6">
      <c r="A57" s="58" t="s">
        <v>1259</v>
      </c>
      <c r="B57" s="95">
        <v>-44481.886310000002</v>
      </c>
      <c r="C57" s="95">
        <v>-1847.3597</v>
      </c>
      <c r="D57" s="95">
        <v>0</v>
      </c>
      <c r="E57" s="95">
        <v>0</v>
      </c>
      <c r="F57" s="95">
        <v>-46329.246009999995</v>
      </c>
    </row>
    <row r="58" spans="1:6">
      <c r="A58" s="58" t="s">
        <v>200</v>
      </c>
      <c r="B58" s="95">
        <v>-10486.843949999999</v>
      </c>
      <c r="C58" s="95">
        <v>-2141.8276900000001</v>
      </c>
      <c r="D58" s="95">
        <v>0</v>
      </c>
      <c r="E58" s="95">
        <v>0</v>
      </c>
      <c r="F58" s="95">
        <v>-12628.67164</v>
      </c>
    </row>
    <row r="59" spans="1:6">
      <c r="A59" s="61" t="s">
        <v>201</v>
      </c>
      <c r="B59" s="95">
        <v>-125608.16939</v>
      </c>
      <c r="C59" s="95">
        <v>0</v>
      </c>
      <c r="D59" s="95">
        <v>0</v>
      </c>
      <c r="E59" s="95">
        <v>0</v>
      </c>
      <c r="F59" s="95">
        <v>-125608.16939</v>
      </c>
    </row>
    <row r="60" spans="1:6">
      <c r="A60" s="58" t="s">
        <v>202</v>
      </c>
      <c r="B60" s="95">
        <v>-38456.172979999996</v>
      </c>
      <c r="C60" s="95">
        <v>0</v>
      </c>
      <c r="D60" s="95">
        <v>0</v>
      </c>
      <c r="E60" s="95">
        <v>0</v>
      </c>
      <c r="F60" s="95">
        <v>-38456.172979999996</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-1628.18741</v>
      </c>
      <c r="C63" s="95">
        <v>-40.15446</v>
      </c>
      <c r="D63" s="95">
        <v>0</v>
      </c>
      <c r="E63" s="95">
        <v>0</v>
      </c>
      <c r="F63" s="95">
        <v>-1668.3418700000002</v>
      </c>
    </row>
    <row r="64" spans="1:6">
      <c r="A64" s="58" t="s">
        <v>1003</v>
      </c>
      <c r="B64" s="95">
        <v>-3123.9430600000001</v>
      </c>
      <c r="C64" s="95">
        <v>-114.36971000000001</v>
      </c>
      <c r="D64" s="95">
        <v>0</v>
      </c>
      <c r="E64" s="95">
        <v>0</v>
      </c>
      <c r="F64" s="95">
        <v>-3238.31277</v>
      </c>
    </row>
    <row r="65" spans="1:6">
      <c r="A65" s="61" t="s">
        <v>1189</v>
      </c>
      <c r="B65" s="95">
        <v>-3905.1670600000002</v>
      </c>
      <c r="C65" s="95">
        <v>-12.61792</v>
      </c>
      <c r="D65" s="95">
        <v>0</v>
      </c>
      <c r="E65" s="95">
        <v>0</v>
      </c>
      <c r="F65" s="95">
        <v>-3917.7849799999999</v>
      </c>
    </row>
    <row r="66" spans="1:6">
      <c r="A66" s="58" t="s">
        <v>1190</v>
      </c>
      <c r="B66" s="95">
        <v>-5188.2270699999999</v>
      </c>
      <c r="C66" s="95">
        <v>-13.65902</v>
      </c>
      <c r="D66" s="95">
        <v>0</v>
      </c>
      <c r="E66" s="95">
        <v>0</v>
      </c>
      <c r="F66" s="95">
        <v>-5201.88609</v>
      </c>
    </row>
    <row r="67" spans="1:6">
      <c r="A67" s="58" t="s">
        <v>1191</v>
      </c>
      <c r="B67" s="95">
        <v>-1290.1738600000001</v>
      </c>
      <c r="C67" s="95">
        <v>-37.156980000000004</v>
      </c>
      <c r="D67" s="95">
        <v>0</v>
      </c>
      <c r="E67" s="95">
        <v>0</v>
      </c>
      <c r="F67" s="95">
        <v>-1327.3308400000001</v>
      </c>
    </row>
    <row r="68" spans="1:6">
      <c r="A68" s="58" t="s">
        <v>1192</v>
      </c>
      <c r="B68" s="95">
        <v>-1640.7585100000001</v>
      </c>
      <c r="C68" s="95">
        <v>-41.175839999999994</v>
      </c>
      <c r="D68" s="95">
        <v>0</v>
      </c>
      <c r="E68" s="95">
        <v>0</v>
      </c>
      <c r="F68" s="95">
        <v>-1681.93435</v>
      </c>
    </row>
    <row r="69" spans="1:6">
      <c r="A69" s="187" t="s">
        <v>205</v>
      </c>
      <c r="B69" s="57">
        <v>70436.115340000004</v>
      </c>
      <c r="C69" s="57">
        <v>6038.7211399999997</v>
      </c>
      <c r="D69" s="57">
        <v>0</v>
      </c>
      <c r="E69" s="57">
        <v>0</v>
      </c>
      <c r="F69" s="57">
        <v>76474.836479999998</v>
      </c>
    </row>
    <row r="70" spans="1:6">
      <c r="A70" s="58" t="s">
        <v>206</v>
      </c>
      <c r="B70" s="95">
        <v>0</v>
      </c>
      <c r="C70" s="95">
        <v>0</v>
      </c>
      <c r="D70" s="95">
        <v>0</v>
      </c>
      <c r="E70" s="95">
        <v>0</v>
      </c>
      <c r="F70" s="95">
        <v>0</v>
      </c>
    </row>
    <row r="71" spans="1:6">
      <c r="A71" s="61" t="s">
        <v>207</v>
      </c>
      <c r="B71" s="95">
        <v>49204.23934</v>
      </c>
      <c r="C71" s="95">
        <v>3064.9668999999999</v>
      </c>
      <c r="D71" s="95">
        <v>0</v>
      </c>
      <c r="E71" s="95">
        <v>0</v>
      </c>
      <c r="F71" s="95">
        <v>52269.20624</v>
      </c>
    </row>
    <row r="72" spans="1:6">
      <c r="A72" s="58" t="s">
        <v>208</v>
      </c>
      <c r="B72" s="95">
        <v>27929.124520000001</v>
      </c>
      <c r="C72" s="95">
        <v>3918.1378999999997</v>
      </c>
      <c r="D72" s="95">
        <v>0</v>
      </c>
      <c r="E72" s="95">
        <v>0</v>
      </c>
      <c r="F72" s="95">
        <v>31847.262420000003</v>
      </c>
    </row>
    <row r="73" spans="1:6">
      <c r="A73" s="58" t="s">
        <v>209</v>
      </c>
      <c r="B73" s="95">
        <v>0</v>
      </c>
      <c r="C73" s="95">
        <v>0</v>
      </c>
      <c r="D73" s="95">
        <v>0</v>
      </c>
      <c r="E73" s="95">
        <v>0</v>
      </c>
      <c r="F73" s="95">
        <v>0</v>
      </c>
    </row>
    <row r="74" spans="1:6">
      <c r="A74" s="58" t="s">
        <v>210</v>
      </c>
      <c r="B74" s="95">
        <v>-6697.2485199999992</v>
      </c>
      <c r="C74" s="95">
        <v>-944.38366000000008</v>
      </c>
      <c r="D74" s="95">
        <v>0</v>
      </c>
      <c r="E74" s="95">
        <v>0</v>
      </c>
      <c r="F74" s="95">
        <v>-7641.6321799999996</v>
      </c>
    </row>
    <row r="75" spans="1:6">
      <c r="A75" s="187" t="s">
        <v>211</v>
      </c>
      <c r="B75" s="57">
        <v>994.76463000000001</v>
      </c>
      <c r="C75" s="57">
        <v>0</v>
      </c>
      <c r="D75" s="57">
        <v>0</v>
      </c>
      <c r="E75" s="57">
        <v>0</v>
      </c>
      <c r="F75" s="57">
        <v>994.76463000000001</v>
      </c>
    </row>
    <row r="76" spans="1:6">
      <c r="A76" s="58" t="s">
        <v>212</v>
      </c>
      <c r="B76" s="95">
        <v>0</v>
      </c>
      <c r="C76" s="95">
        <v>0</v>
      </c>
      <c r="D76" s="95">
        <v>0</v>
      </c>
      <c r="E76" s="95">
        <v>0</v>
      </c>
      <c r="F76" s="95">
        <v>0</v>
      </c>
    </row>
    <row r="77" spans="1:6">
      <c r="A77" s="58" t="s">
        <v>213</v>
      </c>
      <c r="B77" s="95">
        <v>6151.6448700000001</v>
      </c>
      <c r="C77" s="95">
        <v>0</v>
      </c>
      <c r="D77" s="95">
        <v>0</v>
      </c>
      <c r="E77" s="95">
        <v>0</v>
      </c>
      <c r="F77" s="95">
        <v>6151.6448700000001</v>
      </c>
    </row>
    <row r="78" spans="1:6">
      <c r="A78" s="58" t="s">
        <v>214</v>
      </c>
      <c r="B78" s="95">
        <v>840.94556</v>
      </c>
      <c r="C78" s="95">
        <v>0</v>
      </c>
      <c r="D78" s="95">
        <v>0</v>
      </c>
      <c r="E78" s="95">
        <v>0</v>
      </c>
      <c r="F78" s="95">
        <v>840.94556</v>
      </c>
    </row>
    <row r="79" spans="1:6">
      <c r="A79" s="58" t="s">
        <v>215</v>
      </c>
      <c r="B79" s="95">
        <v>1E-3</v>
      </c>
      <c r="C79" s="95">
        <v>0</v>
      </c>
      <c r="D79" s="95">
        <v>0</v>
      </c>
      <c r="E79" s="95">
        <v>0</v>
      </c>
      <c r="F79" s="95">
        <v>1E-3</v>
      </c>
    </row>
    <row r="80" spans="1:6">
      <c r="A80" s="58" t="s">
        <v>216</v>
      </c>
      <c r="B80" s="95">
        <v>-5997.8267999999998</v>
      </c>
      <c r="C80" s="95">
        <v>0</v>
      </c>
      <c r="D80" s="95">
        <v>0</v>
      </c>
      <c r="E80" s="95">
        <v>0</v>
      </c>
      <c r="F80" s="95">
        <v>-5997.8267999999998</v>
      </c>
    </row>
    <row r="81" spans="1:6">
      <c r="A81" s="187" t="s">
        <v>217</v>
      </c>
      <c r="B81" s="57">
        <v>47255.630810000002</v>
      </c>
      <c r="C81" s="57">
        <v>1092763.62949</v>
      </c>
      <c r="D81" s="57">
        <v>0</v>
      </c>
      <c r="E81" s="57">
        <v>0</v>
      </c>
      <c r="F81" s="57">
        <v>1140019.2603</v>
      </c>
    </row>
    <row r="82" spans="1:6">
      <c r="A82" s="58" t="s">
        <v>171</v>
      </c>
      <c r="B82" s="95">
        <v>0</v>
      </c>
      <c r="C82" s="95">
        <v>0</v>
      </c>
      <c r="D82" s="95">
        <v>0</v>
      </c>
      <c r="E82" s="95">
        <v>0</v>
      </c>
      <c r="F82" s="95">
        <v>0</v>
      </c>
    </row>
    <row r="83" spans="1:6">
      <c r="A83" s="58" t="s">
        <v>172</v>
      </c>
      <c r="B83" s="95">
        <v>37736.501389999998</v>
      </c>
      <c r="C83" s="95">
        <v>23324</v>
      </c>
      <c r="D83" s="95">
        <v>0</v>
      </c>
      <c r="E83" s="95">
        <v>0</v>
      </c>
      <c r="F83" s="95">
        <v>61060.501389999998</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1717.76747</v>
      </c>
      <c r="C86" s="95">
        <v>0</v>
      </c>
      <c r="D86" s="95">
        <v>0</v>
      </c>
      <c r="E86" s="95">
        <v>0</v>
      </c>
      <c r="F86" s="95">
        <v>1717.76747</v>
      </c>
    </row>
    <row r="87" spans="1:6">
      <c r="A87" s="58" t="s">
        <v>219</v>
      </c>
      <c r="B87" s="95">
        <v>110.10299999999999</v>
      </c>
      <c r="C87" s="95">
        <v>729.42084</v>
      </c>
      <c r="D87" s="95">
        <v>0</v>
      </c>
      <c r="E87" s="95">
        <v>0</v>
      </c>
      <c r="F87" s="95">
        <v>839.52383999999995</v>
      </c>
    </row>
    <row r="88" spans="1:6">
      <c r="A88" s="58" t="s">
        <v>176</v>
      </c>
      <c r="B88" s="95">
        <v>6836.67</v>
      </c>
      <c r="C88" s="95">
        <v>1068422.5164999999</v>
      </c>
      <c r="D88" s="95">
        <v>0</v>
      </c>
      <c r="E88" s="95">
        <v>0</v>
      </c>
      <c r="F88" s="95">
        <v>1075259.1865000001</v>
      </c>
    </row>
    <row r="89" spans="1:6">
      <c r="A89" s="58" t="s">
        <v>220</v>
      </c>
      <c r="B89" s="95">
        <v>854.58894999999995</v>
      </c>
      <c r="C89" s="95">
        <v>672.22718000000009</v>
      </c>
      <c r="D89" s="95">
        <v>0</v>
      </c>
      <c r="E89" s="95">
        <v>0</v>
      </c>
      <c r="F89" s="95">
        <v>1526.8161299999999</v>
      </c>
    </row>
    <row r="90" spans="1:6">
      <c r="A90" s="58" t="s">
        <v>221</v>
      </c>
      <c r="B90" s="95">
        <v>0</v>
      </c>
      <c r="C90" s="95">
        <v>-384.53503000000001</v>
      </c>
      <c r="D90" s="95">
        <v>0</v>
      </c>
      <c r="E90" s="95">
        <v>0</v>
      </c>
      <c r="F90" s="95">
        <v>-384.53503000000001</v>
      </c>
    </row>
    <row r="91" spans="1:6">
      <c r="A91" s="187" t="s">
        <v>222</v>
      </c>
      <c r="B91" s="57">
        <v>178813.67165</v>
      </c>
      <c r="C91" s="57">
        <v>0</v>
      </c>
      <c r="D91" s="57">
        <v>0</v>
      </c>
      <c r="E91" s="57">
        <v>0</v>
      </c>
      <c r="F91" s="57">
        <v>178813.67165</v>
      </c>
    </row>
    <row r="92" spans="1:6">
      <c r="A92" s="58" t="s">
        <v>223</v>
      </c>
      <c r="B92" s="95">
        <v>34042.735959999998</v>
      </c>
      <c r="C92" s="95">
        <v>0</v>
      </c>
      <c r="D92" s="95">
        <v>0</v>
      </c>
      <c r="E92" s="95">
        <v>0</v>
      </c>
      <c r="F92" s="95">
        <v>34042.735959999998</v>
      </c>
    </row>
    <row r="93" spans="1:6">
      <c r="A93" s="58" t="s">
        <v>224</v>
      </c>
      <c r="B93" s="95">
        <v>66987.753880000004</v>
      </c>
      <c r="C93" s="95">
        <v>0</v>
      </c>
      <c r="D93" s="95">
        <v>0</v>
      </c>
      <c r="E93" s="95">
        <v>0</v>
      </c>
      <c r="F93" s="95">
        <v>66987.753880000004</v>
      </c>
    </row>
    <row r="94" spans="1:6">
      <c r="A94" s="58" t="s">
        <v>225</v>
      </c>
      <c r="B94" s="95">
        <v>14180.771359999999</v>
      </c>
      <c r="C94" s="95">
        <v>0</v>
      </c>
      <c r="D94" s="95">
        <v>0</v>
      </c>
      <c r="E94" s="95">
        <v>0</v>
      </c>
      <c r="F94" s="95">
        <v>14180.771359999999</v>
      </c>
    </row>
    <row r="95" spans="1:6">
      <c r="A95" s="58" t="s">
        <v>226</v>
      </c>
      <c r="B95" s="95">
        <v>17114.469570000001</v>
      </c>
      <c r="C95" s="95">
        <v>0</v>
      </c>
      <c r="D95" s="95">
        <v>0</v>
      </c>
      <c r="E95" s="95">
        <v>0</v>
      </c>
      <c r="F95" s="95">
        <v>17114.469570000001</v>
      </c>
    </row>
    <row r="96" spans="1:6">
      <c r="A96" s="58" t="s">
        <v>227</v>
      </c>
      <c r="B96" s="95">
        <v>32727.7628</v>
      </c>
      <c r="C96" s="95">
        <v>0</v>
      </c>
      <c r="D96" s="95">
        <v>0</v>
      </c>
      <c r="E96" s="95">
        <v>0</v>
      </c>
      <c r="F96" s="95">
        <v>32727.7628</v>
      </c>
    </row>
    <row r="97" spans="1:6">
      <c r="A97" s="58" t="s">
        <v>228</v>
      </c>
      <c r="B97" s="95">
        <v>10468.33216</v>
      </c>
      <c r="C97" s="95">
        <v>0</v>
      </c>
      <c r="D97" s="95">
        <v>0</v>
      </c>
      <c r="E97" s="95">
        <v>0</v>
      </c>
      <c r="F97" s="95">
        <v>10468.33216</v>
      </c>
    </row>
    <row r="98" spans="1:6">
      <c r="A98" s="58" t="s">
        <v>229</v>
      </c>
      <c r="B98" s="95">
        <v>14.903459999999999</v>
      </c>
      <c r="C98" s="95">
        <v>0</v>
      </c>
      <c r="D98" s="95">
        <v>0</v>
      </c>
      <c r="E98" s="95">
        <v>0</v>
      </c>
      <c r="F98" s="95">
        <v>14.903459999999999</v>
      </c>
    </row>
    <row r="99" spans="1:6">
      <c r="A99" s="58" t="s">
        <v>230</v>
      </c>
      <c r="B99" s="95">
        <v>3261.6590000000001</v>
      </c>
      <c r="C99" s="95">
        <v>0</v>
      </c>
      <c r="D99" s="95">
        <v>0</v>
      </c>
      <c r="E99" s="95">
        <v>0</v>
      </c>
      <c r="F99" s="95">
        <v>3261.6590000000001</v>
      </c>
    </row>
    <row r="100" spans="1:6">
      <c r="A100" s="58" t="s">
        <v>231</v>
      </c>
      <c r="B100" s="95">
        <v>15.28346</v>
      </c>
      <c r="C100" s="95">
        <v>0</v>
      </c>
      <c r="D100" s="95">
        <v>0</v>
      </c>
      <c r="E100" s="95">
        <v>0</v>
      </c>
      <c r="F100" s="95">
        <v>15.28346</v>
      </c>
    </row>
    <row r="101" spans="1:6">
      <c r="A101" s="187" t="s">
        <v>232</v>
      </c>
      <c r="B101" s="57">
        <v>32747.63366</v>
      </c>
      <c r="C101" s="57">
        <v>15.681389999999999</v>
      </c>
      <c r="D101" s="57">
        <v>0</v>
      </c>
      <c r="E101" s="57">
        <v>0</v>
      </c>
      <c r="F101" s="57">
        <v>32763.315050000001</v>
      </c>
    </row>
    <row r="102" spans="1:6">
      <c r="A102" s="58" t="s">
        <v>233</v>
      </c>
      <c r="B102" s="95">
        <v>5832.8671399999994</v>
      </c>
      <c r="C102" s="95">
        <v>0</v>
      </c>
      <c r="D102" s="95">
        <v>0</v>
      </c>
      <c r="E102" s="95">
        <v>0</v>
      </c>
      <c r="F102" s="95">
        <v>5832.8671399999994</v>
      </c>
    </row>
    <row r="103" spans="1:6">
      <c r="A103" s="58" t="s">
        <v>234</v>
      </c>
      <c r="B103" s="95">
        <v>8017.2726500000008</v>
      </c>
      <c r="C103" s="95">
        <v>0</v>
      </c>
      <c r="D103" s="95">
        <v>0</v>
      </c>
      <c r="E103" s="95">
        <v>0</v>
      </c>
      <c r="F103" s="95">
        <v>8017.2726500000008</v>
      </c>
    </row>
    <row r="104" spans="1:6">
      <c r="A104" s="58" t="s">
        <v>235</v>
      </c>
      <c r="B104" s="95">
        <v>4689.9351799999995</v>
      </c>
      <c r="C104" s="95">
        <v>15.681389999999999</v>
      </c>
      <c r="D104" s="95">
        <v>0</v>
      </c>
      <c r="E104" s="95">
        <v>0</v>
      </c>
      <c r="F104" s="95">
        <v>4705.6165700000001</v>
      </c>
    </row>
    <row r="105" spans="1:6">
      <c r="A105" s="58" t="s">
        <v>236</v>
      </c>
      <c r="B105" s="95">
        <v>14207.55869</v>
      </c>
      <c r="C105" s="95">
        <v>0</v>
      </c>
      <c r="D105" s="95">
        <v>0</v>
      </c>
      <c r="E105" s="95">
        <v>0</v>
      </c>
      <c r="F105" s="95">
        <v>14207.55869</v>
      </c>
    </row>
    <row r="106" spans="1:6">
      <c r="A106" s="58" t="s">
        <v>237</v>
      </c>
      <c r="B106" s="95">
        <v>0</v>
      </c>
      <c r="C106" s="95">
        <v>0</v>
      </c>
      <c r="D106" s="95">
        <v>0</v>
      </c>
      <c r="E106" s="95">
        <v>0</v>
      </c>
      <c r="F106" s="95">
        <v>0</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7335014.3189300001</v>
      </c>
      <c r="C114" s="57">
        <v>1547805.2040299999</v>
      </c>
      <c r="D114" s="57">
        <v>0</v>
      </c>
      <c r="E114" s="57">
        <v>0</v>
      </c>
      <c r="F114" s="57">
        <v>8882819.5229599997</v>
      </c>
    </row>
    <row r="115" spans="1:6">
      <c r="A115" s="177" t="s">
        <v>246</v>
      </c>
      <c r="B115" s="57">
        <v>957860.30747</v>
      </c>
      <c r="C115" s="57">
        <v>145226.62058000002</v>
      </c>
      <c r="D115" s="57">
        <v>0</v>
      </c>
      <c r="E115" s="57">
        <v>0</v>
      </c>
      <c r="F115" s="57">
        <v>1103086.92805</v>
      </c>
    </row>
    <row r="116" spans="1:6">
      <c r="A116" s="64" t="s">
        <v>247</v>
      </c>
      <c r="B116" s="95">
        <v>640.20184999999992</v>
      </c>
      <c r="C116" s="95">
        <v>15.146879999999999</v>
      </c>
      <c r="D116" s="95">
        <v>0</v>
      </c>
      <c r="E116" s="95">
        <v>0</v>
      </c>
      <c r="F116" s="95">
        <v>655.34872999999993</v>
      </c>
    </row>
    <row r="117" spans="1:6">
      <c r="A117" s="64" t="s">
        <v>248</v>
      </c>
      <c r="B117" s="95">
        <v>0</v>
      </c>
      <c r="C117" s="95">
        <v>0</v>
      </c>
      <c r="D117" s="95">
        <v>0</v>
      </c>
      <c r="E117" s="95">
        <v>0</v>
      </c>
      <c r="F117" s="95">
        <v>0</v>
      </c>
    </row>
    <row r="118" spans="1:6">
      <c r="A118" s="64" t="s">
        <v>249</v>
      </c>
      <c r="B118" s="95">
        <v>640.20184999999992</v>
      </c>
      <c r="C118" s="95">
        <v>15.146879999999999</v>
      </c>
      <c r="D118" s="95">
        <v>0</v>
      </c>
      <c r="E118" s="95">
        <v>0</v>
      </c>
      <c r="F118" s="95">
        <v>655.34872999999993</v>
      </c>
    </row>
    <row r="119" spans="1:6">
      <c r="A119" s="64" t="s">
        <v>250</v>
      </c>
      <c r="B119" s="95">
        <v>351251.19133</v>
      </c>
      <c r="C119" s="95">
        <v>2519.5763999999999</v>
      </c>
      <c r="D119" s="95">
        <v>0</v>
      </c>
      <c r="E119" s="95">
        <v>0</v>
      </c>
      <c r="F119" s="95">
        <v>353770.76773000002</v>
      </c>
    </row>
    <row r="120" spans="1:6">
      <c r="A120" s="64" t="s">
        <v>251</v>
      </c>
      <c r="B120" s="95">
        <v>21906.770270000001</v>
      </c>
      <c r="C120" s="95">
        <v>39628.335359999997</v>
      </c>
      <c r="D120" s="95">
        <v>0</v>
      </c>
      <c r="E120" s="95">
        <v>0</v>
      </c>
      <c r="F120" s="95">
        <v>61535.105630000005</v>
      </c>
    </row>
    <row r="121" spans="1:6">
      <c r="A121" s="65" t="s">
        <v>252</v>
      </c>
      <c r="B121" s="95">
        <v>687.94596000000001</v>
      </c>
      <c r="C121" s="95">
        <v>84.785899999999998</v>
      </c>
      <c r="D121" s="95">
        <v>0</v>
      </c>
      <c r="E121" s="95">
        <v>0</v>
      </c>
      <c r="F121" s="95">
        <v>772.73185999999998</v>
      </c>
    </row>
    <row r="122" spans="1:6">
      <c r="A122" s="65" t="s">
        <v>253</v>
      </c>
      <c r="B122" s="95">
        <v>110.57402</v>
      </c>
      <c r="C122" s="95">
        <v>110.50438</v>
      </c>
      <c r="D122" s="95">
        <v>0</v>
      </c>
      <c r="E122" s="95">
        <v>0</v>
      </c>
      <c r="F122" s="95">
        <v>221.07839999999999</v>
      </c>
    </row>
    <row r="123" spans="1:6">
      <c r="A123" s="99" t="s">
        <v>254</v>
      </c>
      <c r="B123" s="95">
        <v>183.45423000000002</v>
      </c>
      <c r="C123" s="95">
        <v>0</v>
      </c>
      <c r="D123" s="95">
        <v>0</v>
      </c>
      <c r="E123" s="95">
        <v>0</v>
      </c>
      <c r="F123" s="95">
        <v>183.45423000000002</v>
      </c>
    </row>
    <row r="124" spans="1:6">
      <c r="A124" s="99" t="s">
        <v>255</v>
      </c>
      <c r="B124" s="95">
        <v>3052.78586</v>
      </c>
      <c r="C124" s="95">
        <v>92.744389999999996</v>
      </c>
      <c r="D124" s="95">
        <v>0</v>
      </c>
      <c r="E124" s="95">
        <v>0</v>
      </c>
      <c r="F124" s="95">
        <v>3145.5302499999998</v>
      </c>
    </row>
    <row r="125" spans="1:6">
      <c r="A125" s="99" t="s">
        <v>256</v>
      </c>
      <c r="B125" s="95">
        <v>8460.3718900000003</v>
      </c>
      <c r="C125" s="95">
        <v>6027.8226500000001</v>
      </c>
      <c r="D125" s="95">
        <v>0</v>
      </c>
      <c r="E125" s="95">
        <v>0</v>
      </c>
      <c r="F125" s="95">
        <v>14488.194539999999</v>
      </c>
    </row>
    <row r="126" spans="1:6">
      <c r="A126" s="99" t="s">
        <v>257</v>
      </c>
      <c r="B126" s="95">
        <v>5873.29756</v>
      </c>
      <c r="C126" s="95">
        <v>11522.339739999999</v>
      </c>
      <c r="D126" s="95">
        <v>0</v>
      </c>
      <c r="E126" s="95">
        <v>0</v>
      </c>
      <c r="F126" s="95">
        <v>17395.637300000002</v>
      </c>
    </row>
    <row r="127" spans="1:6">
      <c r="A127" s="99" t="s">
        <v>1444</v>
      </c>
      <c r="B127" s="95">
        <v>3531.9407500000002</v>
      </c>
      <c r="C127" s="95">
        <v>21172.738300000001</v>
      </c>
      <c r="D127" s="95">
        <v>0</v>
      </c>
      <c r="E127" s="95">
        <v>0</v>
      </c>
      <c r="F127" s="95">
        <v>24704.679050000002</v>
      </c>
    </row>
    <row r="128" spans="1:6">
      <c r="A128" s="99" t="s">
        <v>1445</v>
      </c>
      <c r="B128" s="95">
        <v>6.4</v>
      </c>
      <c r="C128" s="95">
        <v>617.4</v>
      </c>
      <c r="D128" s="95">
        <v>0</v>
      </c>
      <c r="E128" s="95">
        <v>0</v>
      </c>
      <c r="F128" s="95">
        <v>623.79999999999995</v>
      </c>
    </row>
    <row r="129" spans="1:6">
      <c r="A129" s="156" t="s">
        <v>260</v>
      </c>
      <c r="B129" s="95">
        <v>568.20064000000002</v>
      </c>
      <c r="C129" s="95">
        <v>1.1762900000000001</v>
      </c>
      <c r="D129" s="95">
        <v>0</v>
      </c>
      <c r="E129" s="95">
        <v>0</v>
      </c>
      <c r="F129" s="95">
        <v>569.37693000000002</v>
      </c>
    </row>
    <row r="130" spans="1:6">
      <c r="A130" s="156" t="s">
        <v>261</v>
      </c>
      <c r="B130" s="95">
        <v>565492.89070000011</v>
      </c>
      <c r="C130" s="95">
        <v>99968.100870000009</v>
      </c>
      <c r="D130" s="95">
        <v>0</v>
      </c>
      <c r="E130" s="95">
        <v>0</v>
      </c>
      <c r="F130" s="95">
        <v>665460.99157000007</v>
      </c>
    </row>
    <row r="131" spans="1:6">
      <c r="A131" s="64" t="s">
        <v>262</v>
      </c>
      <c r="B131" s="95">
        <v>18001.052680000001</v>
      </c>
      <c r="C131" s="95">
        <v>3094.28478</v>
      </c>
      <c r="D131" s="95">
        <v>0</v>
      </c>
      <c r="E131" s="95">
        <v>0</v>
      </c>
      <c r="F131" s="95">
        <v>21095.337460000002</v>
      </c>
    </row>
    <row r="132" spans="1:6">
      <c r="A132" s="177" t="s">
        <v>263</v>
      </c>
      <c r="B132" s="57">
        <v>0</v>
      </c>
      <c r="C132" s="57">
        <v>0</v>
      </c>
      <c r="D132" s="57">
        <v>0</v>
      </c>
      <c r="E132" s="57">
        <v>0</v>
      </c>
      <c r="F132" s="57">
        <v>0</v>
      </c>
    </row>
    <row r="133" spans="1:6">
      <c r="A133" s="177" t="s">
        <v>454</v>
      </c>
      <c r="B133" s="57">
        <v>959.61768000000006</v>
      </c>
      <c r="C133" s="57">
        <v>0</v>
      </c>
      <c r="D133" s="57">
        <v>0</v>
      </c>
      <c r="E133" s="57">
        <v>0</v>
      </c>
      <c r="F133" s="57">
        <v>959.61768000000006</v>
      </c>
    </row>
    <row r="134" spans="1:6">
      <c r="A134" s="64" t="s">
        <v>455</v>
      </c>
      <c r="B134" s="95">
        <v>0</v>
      </c>
      <c r="C134" s="95">
        <v>0</v>
      </c>
      <c r="D134" s="95">
        <v>0</v>
      </c>
      <c r="E134" s="95">
        <v>0</v>
      </c>
      <c r="F134" s="95">
        <v>0</v>
      </c>
    </row>
    <row r="135" spans="1:6">
      <c r="A135" s="64" t="s">
        <v>456</v>
      </c>
      <c r="B135" s="95">
        <v>959.61768000000006</v>
      </c>
      <c r="C135" s="95">
        <v>0</v>
      </c>
      <c r="D135" s="95">
        <v>0</v>
      </c>
      <c r="E135" s="95">
        <v>0</v>
      </c>
      <c r="F135" s="95">
        <v>959.61768000000006</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4318680.4491000008</v>
      </c>
      <c r="C140" s="57">
        <v>1303339.8785399999</v>
      </c>
      <c r="D140" s="57">
        <v>0</v>
      </c>
      <c r="E140" s="57">
        <v>0</v>
      </c>
      <c r="F140" s="57">
        <v>5622020.3276400007</v>
      </c>
    </row>
    <row r="141" spans="1:6">
      <c r="A141" s="64" t="s">
        <v>265</v>
      </c>
      <c r="B141" s="95">
        <v>0</v>
      </c>
      <c r="C141" s="95">
        <v>0</v>
      </c>
      <c r="D141" s="95">
        <v>0</v>
      </c>
      <c r="E141" s="95">
        <v>0</v>
      </c>
      <c r="F141" s="95">
        <v>0</v>
      </c>
    </row>
    <row r="142" spans="1:6">
      <c r="A142" s="64" t="s">
        <v>266</v>
      </c>
      <c r="B142" s="95">
        <v>1060390.37301</v>
      </c>
      <c r="C142" s="95">
        <v>0</v>
      </c>
      <c r="D142" s="95">
        <v>0</v>
      </c>
      <c r="E142" s="95">
        <v>0</v>
      </c>
      <c r="F142" s="95">
        <v>1060390.37301</v>
      </c>
    </row>
    <row r="143" spans="1:6">
      <c r="A143" s="64" t="s">
        <v>267</v>
      </c>
      <c r="B143" s="95">
        <v>0</v>
      </c>
      <c r="C143" s="95">
        <v>0</v>
      </c>
      <c r="D143" s="95">
        <v>0</v>
      </c>
      <c r="E143" s="95">
        <v>0</v>
      </c>
      <c r="F143" s="95">
        <v>0</v>
      </c>
    </row>
    <row r="144" spans="1:6">
      <c r="A144" s="64" t="s">
        <v>268</v>
      </c>
      <c r="B144" s="95">
        <v>1017499.11895</v>
      </c>
      <c r="C144" s="95">
        <v>1347.49937</v>
      </c>
      <c r="D144" s="95">
        <v>0</v>
      </c>
      <c r="E144" s="95">
        <v>0</v>
      </c>
      <c r="F144" s="95">
        <v>1018846.61832</v>
      </c>
    </row>
    <row r="145" spans="1:6">
      <c r="A145" s="64" t="s">
        <v>1446</v>
      </c>
      <c r="B145" s="95">
        <v>2150121.5624099998</v>
      </c>
      <c r="C145" s="95">
        <v>8266.2999999999993</v>
      </c>
      <c r="D145" s="95">
        <v>0</v>
      </c>
      <c r="E145" s="95">
        <v>0</v>
      </c>
      <c r="F145" s="95">
        <v>2158387.8624100001</v>
      </c>
    </row>
    <row r="146" spans="1:6">
      <c r="A146" s="64" t="s">
        <v>270</v>
      </c>
      <c r="B146" s="95">
        <v>4639.2679800000005</v>
      </c>
      <c r="C146" s="95">
        <v>1029</v>
      </c>
      <c r="D146" s="95">
        <v>0</v>
      </c>
      <c r="E146" s="95">
        <v>0</v>
      </c>
      <c r="F146" s="95">
        <v>5668.2679800000005</v>
      </c>
    </row>
    <row r="147" spans="1:6">
      <c r="A147" s="64" t="s">
        <v>271</v>
      </c>
      <c r="B147" s="95">
        <v>56941.609689999997</v>
      </c>
      <c r="C147" s="95">
        <v>1271370.2753900001</v>
      </c>
      <c r="D147" s="95">
        <v>0</v>
      </c>
      <c r="E147" s="95">
        <v>0</v>
      </c>
      <c r="F147" s="95">
        <v>1328311.8850799999</v>
      </c>
    </row>
    <row r="148" spans="1:6">
      <c r="A148" s="64" t="s">
        <v>272</v>
      </c>
      <c r="B148" s="95">
        <v>29088.517059999998</v>
      </c>
      <c r="C148" s="95">
        <v>21326.803780000002</v>
      </c>
      <c r="D148" s="95">
        <v>0</v>
      </c>
      <c r="E148" s="95">
        <v>0</v>
      </c>
      <c r="F148" s="95">
        <v>50415.32084</v>
      </c>
    </row>
    <row r="149" spans="1:6">
      <c r="A149" s="177" t="s">
        <v>273</v>
      </c>
      <c r="B149" s="57">
        <v>266504.88832999999</v>
      </c>
      <c r="C149" s="57">
        <v>2488.4404800000002</v>
      </c>
      <c r="D149" s="57">
        <v>0</v>
      </c>
      <c r="E149" s="57">
        <v>0</v>
      </c>
      <c r="F149" s="57">
        <v>268993.32880999998</v>
      </c>
    </row>
    <row r="150" spans="1:6">
      <c r="A150" s="64" t="s">
        <v>206</v>
      </c>
      <c r="B150" s="95">
        <v>103.31589</v>
      </c>
      <c r="C150" s="95">
        <v>4.3899999999999998E-3</v>
      </c>
      <c r="D150" s="95">
        <v>0</v>
      </c>
      <c r="E150" s="95">
        <v>0</v>
      </c>
      <c r="F150" s="95">
        <v>103.32028</v>
      </c>
    </row>
    <row r="151" spans="1:6">
      <c r="A151" s="64" t="s">
        <v>208</v>
      </c>
      <c r="B151" s="95">
        <v>112355.52812999999</v>
      </c>
      <c r="C151" s="95">
        <v>2346.2080899999996</v>
      </c>
      <c r="D151" s="95">
        <v>0</v>
      </c>
      <c r="E151" s="95">
        <v>0</v>
      </c>
      <c r="F151" s="95">
        <v>114701.73621999999</v>
      </c>
    </row>
    <row r="152" spans="1:6">
      <c r="A152" s="64" t="s">
        <v>274</v>
      </c>
      <c r="B152" s="95">
        <v>147557.75858000002</v>
      </c>
      <c r="C152" s="95">
        <v>109.12044</v>
      </c>
      <c r="D152" s="95">
        <v>0</v>
      </c>
      <c r="E152" s="95">
        <v>0</v>
      </c>
      <c r="F152" s="95">
        <v>147666.87902000002</v>
      </c>
    </row>
    <row r="153" spans="1:6">
      <c r="A153" s="64" t="s">
        <v>235</v>
      </c>
      <c r="B153" s="95">
        <v>6488.2857300000005</v>
      </c>
      <c r="C153" s="95">
        <v>33.107559999999999</v>
      </c>
      <c r="D153" s="95">
        <v>0</v>
      </c>
      <c r="E153" s="95">
        <v>0</v>
      </c>
      <c r="F153" s="95">
        <v>6521.39329</v>
      </c>
    </row>
    <row r="154" spans="1:6">
      <c r="A154" s="64" t="s">
        <v>275</v>
      </c>
      <c r="B154" s="95">
        <v>0</v>
      </c>
      <c r="C154" s="95">
        <v>0</v>
      </c>
      <c r="D154" s="95">
        <v>0</v>
      </c>
      <c r="E154" s="95">
        <v>0</v>
      </c>
      <c r="F154" s="95">
        <v>0</v>
      </c>
    </row>
    <row r="155" spans="1:6">
      <c r="A155" s="177" t="s">
        <v>276</v>
      </c>
      <c r="B155" s="57">
        <v>163224.43044</v>
      </c>
      <c r="C155" s="57">
        <v>1911.9344900000001</v>
      </c>
      <c r="D155" s="57">
        <v>0</v>
      </c>
      <c r="E155" s="57">
        <v>0</v>
      </c>
      <c r="F155" s="57">
        <v>165136.36493000001</v>
      </c>
    </row>
    <row r="156" spans="1:6">
      <c r="A156" s="64" t="s">
        <v>277</v>
      </c>
      <c r="B156" s="95">
        <v>0</v>
      </c>
      <c r="C156" s="95">
        <v>0</v>
      </c>
      <c r="D156" s="95">
        <v>0</v>
      </c>
      <c r="E156" s="95">
        <v>0</v>
      </c>
      <c r="F156" s="95">
        <v>0</v>
      </c>
    </row>
    <row r="157" spans="1:6">
      <c r="A157" s="64" t="s">
        <v>278</v>
      </c>
      <c r="B157" s="95">
        <v>0</v>
      </c>
      <c r="C157" s="95">
        <v>0</v>
      </c>
      <c r="D157" s="95">
        <v>0</v>
      </c>
      <c r="E157" s="95">
        <v>0</v>
      </c>
      <c r="F157" s="95">
        <v>0</v>
      </c>
    </row>
    <row r="158" spans="1:6">
      <c r="A158" s="64" t="s">
        <v>279</v>
      </c>
      <c r="B158" s="95">
        <v>66940.91042</v>
      </c>
      <c r="C158" s="95">
        <v>406.22408000000001</v>
      </c>
      <c r="D158" s="95">
        <v>0</v>
      </c>
      <c r="E158" s="95">
        <v>0</v>
      </c>
      <c r="F158" s="95">
        <v>67347.1345</v>
      </c>
    </row>
    <row r="159" spans="1:6">
      <c r="A159" s="64" t="s">
        <v>1283</v>
      </c>
      <c r="B159" s="95">
        <v>0</v>
      </c>
      <c r="C159" s="95">
        <v>0</v>
      </c>
      <c r="D159" s="95">
        <v>0</v>
      </c>
      <c r="E159" s="95">
        <v>0</v>
      </c>
      <c r="F159" s="95">
        <v>0</v>
      </c>
    </row>
    <row r="160" spans="1:6">
      <c r="A160" s="64" t="s">
        <v>280</v>
      </c>
      <c r="B160" s="95">
        <v>75688.016069999998</v>
      </c>
      <c r="C160" s="95">
        <v>1016.03341</v>
      </c>
      <c r="D160" s="95">
        <v>0</v>
      </c>
      <c r="E160" s="95">
        <v>0</v>
      </c>
      <c r="F160" s="95">
        <v>76704.049480000001</v>
      </c>
    </row>
    <row r="161" spans="1:6">
      <c r="A161" s="64" t="s">
        <v>281</v>
      </c>
      <c r="B161" s="95">
        <v>20595.503949999998</v>
      </c>
      <c r="C161" s="95">
        <v>489.67700000000002</v>
      </c>
      <c r="D161" s="95">
        <v>0</v>
      </c>
      <c r="E161" s="95">
        <v>0</v>
      </c>
      <c r="F161" s="95">
        <v>21085.180949999998</v>
      </c>
    </row>
    <row r="162" spans="1:6">
      <c r="A162" s="177" t="s">
        <v>282</v>
      </c>
      <c r="B162" s="57">
        <v>1627784.6259100002</v>
      </c>
      <c r="C162" s="57">
        <v>22598.828989999998</v>
      </c>
      <c r="D162" s="57">
        <v>0</v>
      </c>
      <c r="E162" s="57">
        <v>0</v>
      </c>
      <c r="F162" s="57">
        <v>1650383.4549</v>
      </c>
    </row>
    <row r="163" spans="1:6">
      <c r="A163" s="64" t="s">
        <v>283</v>
      </c>
      <c r="B163" s="95">
        <v>55434.665000000001</v>
      </c>
      <c r="C163" s="95">
        <v>0</v>
      </c>
      <c r="D163" s="95">
        <v>0</v>
      </c>
      <c r="E163" s="95">
        <v>0</v>
      </c>
      <c r="F163" s="95">
        <v>55434.665000000001</v>
      </c>
    </row>
    <row r="164" spans="1:6">
      <c r="A164" s="64" t="s">
        <v>284</v>
      </c>
      <c r="B164" s="95">
        <v>0</v>
      </c>
      <c r="C164" s="95">
        <v>0</v>
      </c>
      <c r="D164" s="95">
        <v>0</v>
      </c>
      <c r="E164" s="95">
        <v>0</v>
      </c>
      <c r="F164" s="95">
        <v>0</v>
      </c>
    </row>
    <row r="165" spans="1:6">
      <c r="A165" s="64" t="s">
        <v>1447</v>
      </c>
      <c r="B165" s="95">
        <v>1431778.1359000001</v>
      </c>
      <c r="C165" s="95">
        <v>22089.200000000001</v>
      </c>
      <c r="D165" s="95">
        <v>0</v>
      </c>
      <c r="E165" s="95">
        <v>0</v>
      </c>
      <c r="F165" s="95">
        <v>1453867.3359000001</v>
      </c>
    </row>
    <row r="166" spans="1:6">
      <c r="A166" s="64" t="s">
        <v>286</v>
      </c>
      <c r="B166" s="95">
        <v>140571.82501</v>
      </c>
      <c r="C166" s="95">
        <v>509.62898999999999</v>
      </c>
      <c r="D166" s="95">
        <v>0</v>
      </c>
      <c r="E166" s="95">
        <v>0</v>
      </c>
      <c r="F166" s="95">
        <v>141081.454</v>
      </c>
    </row>
    <row r="167" spans="1:6">
      <c r="A167" s="177" t="s">
        <v>287</v>
      </c>
      <c r="B167" s="57">
        <v>0</v>
      </c>
      <c r="C167" s="57">
        <v>72239.500950000001</v>
      </c>
      <c r="D167" s="57">
        <v>0</v>
      </c>
      <c r="E167" s="57">
        <v>0</v>
      </c>
      <c r="F167" s="57">
        <v>72239.500950000001</v>
      </c>
    </row>
    <row r="168" spans="1:6">
      <c r="A168" s="64" t="s">
        <v>288</v>
      </c>
      <c r="B168" s="95">
        <v>0</v>
      </c>
      <c r="C168" s="95">
        <v>71282.600480000008</v>
      </c>
      <c r="D168" s="95">
        <v>0</v>
      </c>
      <c r="E168" s="95">
        <v>0</v>
      </c>
      <c r="F168" s="95">
        <v>71282.600480000008</v>
      </c>
    </row>
    <row r="169" spans="1:6">
      <c r="A169" s="64" t="s">
        <v>289</v>
      </c>
      <c r="B169" s="95">
        <v>0</v>
      </c>
      <c r="C169" s="95">
        <v>0</v>
      </c>
      <c r="D169" s="95">
        <v>0</v>
      </c>
      <c r="E169" s="95">
        <v>0</v>
      </c>
      <c r="F169" s="95">
        <v>0</v>
      </c>
    </row>
    <row r="170" spans="1:6">
      <c r="A170" s="64" t="s">
        <v>290</v>
      </c>
      <c r="B170" s="95">
        <v>0</v>
      </c>
      <c r="C170" s="95">
        <v>2737.6064799999999</v>
      </c>
      <c r="D170" s="95">
        <v>0</v>
      </c>
      <c r="E170" s="95">
        <v>0</v>
      </c>
      <c r="F170" s="95">
        <v>2737.6064799999999</v>
      </c>
    </row>
    <row r="171" spans="1:6">
      <c r="A171" s="64" t="s">
        <v>291</v>
      </c>
      <c r="B171" s="95">
        <v>0</v>
      </c>
      <c r="C171" s="95">
        <v>68544.994000000006</v>
      </c>
      <c r="D171" s="95">
        <v>0</v>
      </c>
      <c r="E171" s="95">
        <v>0</v>
      </c>
      <c r="F171" s="95">
        <v>68544.994000000006</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956.90046999999993</v>
      </c>
      <c r="D175" s="95">
        <v>0</v>
      </c>
      <c r="E175" s="95">
        <v>0</v>
      </c>
      <c r="F175" s="95">
        <v>956.90046999999993</v>
      </c>
    </row>
    <row r="176" spans="1:6">
      <c r="A176" s="155" t="s">
        <v>296</v>
      </c>
      <c r="B176" s="57">
        <v>1432283.8859900001</v>
      </c>
      <c r="C176" s="57">
        <v>0</v>
      </c>
      <c r="D176" s="57">
        <v>0</v>
      </c>
      <c r="E176" s="57">
        <v>0</v>
      </c>
      <c r="F176" s="57">
        <v>1432283.8859900001</v>
      </c>
    </row>
    <row r="177" spans="1:6">
      <c r="A177" s="63" t="s">
        <v>297</v>
      </c>
      <c r="B177" s="95">
        <v>1255084.6971500001</v>
      </c>
      <c r="C177" s="95">
        <v>0</v>
      </c>
      <c r="D177" s="95">
        <v>0</v>
      </c>
      <c r="E177" s="95">
        <v>0</v>
      </c>
      <c r="F177" s="95">
        <v>1255084.6971500001</v>
      </c>
    </row>
    <row r="178" spans="1:6">
      <c r="A178" s="64" t="s">
        <v>298</v>
      </c>
      <c r="B178" s="95">
        <v>1255084.6971500001</v>
      </c>
      <c r="C178" s="95">
        <v>0</v>
      </c>
      <c r="D178" s="95">
        <v>0</v>
      </c>
      <c r="E178" s="95">
        <v>0</v>
      </c>
      <c r="F178" s="95">
        <v>1255084.6971500001</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7243.1701199999998</v>
      </c>
      <c r="C181" s="95">
        <v>0</v>
      </c>
      <c r="D181" s="95">
        <v>0</v>
      </c>
      <c r="E181" s="95">
        <v>0</v>
      </c>
      <c r="F181" s="95">
        <v>7243.1701199999998</v>
      </c>
    </row>
    <row r="182" spans="1:6">
      <c r="A182" s="64" t="s">
        <v>302</v>
      </c>
      <c r="B182" s="95">
        <v>0</v>
      </c>
      <c r="C182" s="95">
        <v>0</v>
      </c>
      <c r="D182" s="95">
        <v>0</v>
      </c>
      <c r="E182" s="95">
        <v>0</v>
      </c>
      <c r="F182" s="95">
        <v>0</v>
      </c>
    </row>
    <row r="183" spans="1:6">
      <c r="A183" s="64" t="s">
        <v>303</v>
      </c>
      <c r="B183" s="95">
        <v>3389.2807200000002</v>
      </c>
      <c r="C183" s="95">
        <v>0</v>
      </c>
      <c r="D183" s="95">
        <v>0</v>
      </c>
      <c r="E183" s="95">
        <v>0</v>
      </c>
      <c r="F183" s="95">
        <v>3389.2807200000002</v>
      </c>
    </row>
    <row r="184" spans="1:6">
      <c r="A184" s="64" t="s">
        <v>304</v>
      </c>
      <c r="B184" s="95">
        <v>3853.8894</v>
      </c>
      <c r="C184" s="95">
        <v>0</v>
      </c>
      <c r="D184" s="95">
        <v>0</v>
      </c>
      <c r="E184" s="95">
        <v>0</v>
      </c>
      <c r="F184" s="95">
        <v>3853.8894</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122246.24523999999</v>
      </c>
      <c r="C187" s="95">
        <v>0</v>
      </c>
      <c r="D187" s="95">
        <v>0</v>
      </c>
      <c r="E187" s="95">
        <v>0</v>
      </c>
      <c r="F187" s="95">
        <v>122246.24523999999</v>
      </c>
    </row>
    <row r="188" spans="1:6">
      <c r="A188" s="64" t="s">
        <v>308</v>
      </c>
      <c r="B188" s="95">
        <v>65002.805200000003</v>
      </c>
      <c r="C188" s="95">
        <v>0</v>
      </c>
      <c r="D188" s="95">
        <v>0</v>
      </c>
      <c r="E188" s="95">
        <v>0</v>
      </c>
      <c r="F188" s="95">
        <v>65002.805200000003</v>
      </c>
    </row>
    <row r="189" spans="1:6">
      <c r="A189" s="64" t="s">
        <v>309</v>
      </c>
      <c r="B189" s="95">
        <v>57243.440040000001</v>
      </c>
      <c r="C189" s="95">
        <v>0</v>
      </c>
      <c r="D189" s="95">
        <v>0</v>
      </c>
      <c r="E189" s="95">
        <v>0</v>
      </c>
      <c r="F189" s="95">
        <v>57243.440040000001</v>
      </c>
    </row>
    <row r="190" spans="1:6">
      <c r="A190" s="64" t="s">
        <v>310</v>
      </c>
      <c r="B190" s="95">
        <v>0</v>
      </c>
      <c r="C190" s="95">
        <v>0</v>
      </c>
      <c r="D190" s="95">
        <v>0</v>
      </c>
      <c r="E190" s="95">
        <v>0</v>
      </c>
      <c r="F190" s="95">
        <v>0</v>
      </c>
    </row>
    <row r="191" spans="1:6">
      <c r="A191" s="63" t="s">
        <v>311</v>
      </c>
      <c r="B191" s="95">
        <v>47709.773479999996</v>
      </c>
      <c r="C191" s="95">
        <v>0</v>
      </c>
      <c r="D191" s="95">
        <v>0</v>
      </c>
      <c r="E191" s="95">
        <v>0</v>
      </c>
      <c r="F191" s="95">
        <v>47709.773479999996</v>
      </c>
    </row>
    <row r="192" spans="1:6">
      <c r="A192" s="64" t="s">
        <v>312</v>
      </c>
      <c r="B192" s="95">
        <v>33794.327579999997</v>
      </c>
      <c r="C192" s="95">
        <v>0</v>
      </c>
      <c r="D192" s="95">
        <v>0</v>
      </c>
      <c r="E192" s="95">
        <v>0</v>
      </c>
      <c r="F192" s="95">
        <v>33794.327579999997</v>
      </c>
    </row>
    <row r="193" spans="1:6">
      <c r="A193" s="64" t="s">
        <v>313</v>
      </c>
      <c r="B193" s="95">
        <v>13915.445900000001</v>
      </c>
      <c r="C193" s="95">
        <v>0</v>
      </c>
      <c r="D193" s="95">
        <v>0</v>
      </c>
      <c r="E193" s="95">
        <v>0</v>
      </c>
      <c r="F193" s="95">
        <v>13915.445900000001</v>
      </c>
    </row>
    <row r="194" spans="1:6">
      <c r="A194" s="72" t="s">
        <v>314</v>
      </c>
      <c r="B194" s="57">
        <v>8767298.2049199995</v>
      </c>
      <c r="C194" s="57">
        <v>1547805.2040299999</v>
      </c>
      <c r="D194" s="57">
        <v>0</v>
      </c>
      <c r="E194" s="57">
        <v>0</v>
      </c>
      <c r="F194" s="57">
        <v>10315103.408950001</v>
      </c>
    </row>
    <row r="195" spans="1:6">
      <c r="A195" s="72" t="s">
        <v>315</v>
      </c>
      <c r="B195" s="57">
        <v>15696.06639</v>
      </c>
      <c r="C195" s="57">
        <v>0</v>
      </c>
      <c r="D195" s="57">
        <v>0</v>
      </c>
      <c r="E195" s="57">
        <v>0</v>
      </c>
      <c r="F195" s="57">
        <v>15696.06639</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0</v>
      </c>
      <c r="C202" s="95">
        <v>0</v>
      </c>
      <c r="D202" s="95">
        <v>0</v>
      </c>
      <c r="E202" s="95">
        <v>0</v>
      </c>
      <c r="F202" s="95">
        <v>0</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0</v>
      </c>
      <c r="C205" s="95">
        <v>0</v>
      </c>
      <c r="D205" s="95">
        <v>0</v>
      </c>
      <c r="E205" s="95">
        <v>0</v>
      </c>
      <c r="F205" s="95">
        <v>0</v>
      </c>
    </row>
    <row r="206" spans="1:6">
      <c r="A206" s="64" t="s">
        <v>326</v>
      </c>
      <c r="B206" s="95">
        <v>0</v>
      </c>
      <c r="C206" s="95">
        <v>0</v>
      </c>
      <c r="D206" s="95">
        <v>0</v>
      </c>
      <c r="E206" s="95">
        <v>0</v>
      </c>
      <c r="F206" s="95">
        <v>0</v>
      </c>
    </row>
    <row r="207" spans="1:6">
      <c r="A207" s="64" t="s">
        <v>327</v>
      </c>
      <c r="B207" s="95">
        <v>0</v>
      </c>
      <c r="C207" s="95">
        <v>0</v>
      </c>
      <c r="D207" s="95">
        <v>0</v>
      </c>
      <c r="E207" s="95">
        <v>0</v>
      </c>
      <c r="F207" s="95">
        <v>0</v>
      </c>
    </row>
    <row r="208" spans="1:6">
      <c r="A208" s="63" t="s">
        <v>328</v>
      </c>
      <c r="B208" s="95">
        <v>0</v>
      </c>
      <c r="C208" s="95">
        <v>0</v>
      </c>
      <c r="D208" s="95">
        <v>0</v>
      </c>
      <c r="E208" s="95">
        <v>0</v>
      </c>
      <c r="F208" s="95">
        <v>0</v>
      </c>
    </row>
    <row r="209" spans="1:6">
      <c r="A209" s="63" t="s">
        <v>329</v>
      </c>
      <c r="B209" s="95">
        <v>0</v>
      </c>
      <c r="C209" s="95">
        <v>0</v>
      </c>
      <c r="D209" s="95">
        <v>0</v>
      </c>
      <c r="E209" s="95">
        <v>0</v>
      </c>
      <c r="F209" s="95">
        <v>0</v>
      </c>
    </row>
    <row r="210" spans="1:6">
      <c r="A210" s="64" t="s">
        <v>330</v>
      </c>
      <c r="B210" s="95">
        <v>0</v>
      </c>
      <c r="C210" s="95">
        <v>0</v>
      </c>
      <c r="D210" s="95">
        <v>0</v>
      </c>
      <c r="E210" s="95">
        <v>0</v>
      </c>
      <c r="F210" s="95">
        <v>0</v>
      </c>
    </row>
    <row r="211" spans="1:6">
      <c r="A211" s="64" t="s">
        <v>331</v>
      </c>
      <c r="B211" s="95">
        <v>0</v>
      </c>
      <c r="C211" s="95">
        <v>0</v>
      </c>
      <c r="D211" s="95">
        <v>0</v>
      </c>
      <c r="E211" s="95">
        <v>0</v>
      </c>
      <c r="F211" s="95">
        <v>0</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15696.06639</v>
      </c>
      <c r="C214" s="95">
        <v>0</v>
      </c>
      <c r="D214" s="95">
        <v>0</v>
      </c>
      <c r="E214" s="95">
        <v>0</v>
      </c>
      <c r="F214" s="95">
        <v>15696.06639</v>
      </c>
    </row>
    <row r="215" spans="1:6">
      <c r="A215" s="177" t="s">
        <v>335</v>
      </c>
      <c r="B215" s="57">
        <v>7172530.4879899994</v>
      </c>
      <c r="C215" s="57">
        <v>2987136.36742</v>
      </c>
      <c r="D215" s="57">
        <v>0</v>
      </c>
      <c r="E215" s="57">
        <v>0</v>
      </c>
      <c r="F215" s="57">
        <v>10159666.85541</v>
      </c>
    </row>
    <row r="216" spans="1:6">
      <c r="A216" s="63" t="s">
        <v>336</v>
      </c>
      <c r="B216" s="95">
        <v>164074.46338999999</v>
      </c>
      <c r="C216" s="95">
        <v>0</v>
      </c>
      <c r="D216" s="95">
        <v>0</v>
      </c>
      <c r="E216" s="95">
        <v>0</v>
      </c>
      <c r="F216" s="95">
        <v>164074.46338999999</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164074.46338999999</v>
      </c>
      <c r="C219" s="95">
        <v>0</v>
      </c>
      <c r="D219" s="95">
        <v>0</v>
      </c>
      <c r="E219" s="95">
        <v>0</v>
      </c>
      <c r="F219" s="95">
        <v>164074.46338999999</v>
      </c>
    </row>
    <row r="220" spans="1:6">
      <c r="A220" s="63" t="s">
        <v>340</v>
      </c>
      <c r="B220" s="95">
        <v>8243.7088999999996</v>
      </c>
      <c r="C220" s="95">
        <v>0</v>
      </c>
      <c r="D220" s="95">
        <v>0</v>
      </c>
      <c r="E220" s="95">
        <v>0</v>
      </c>
      <c r="F220" s="95">
        <v>8243.7088999999996</v>
      </c>
    </row>
    <row r="221" spans="1:6">
      <c r="A221" s="64" t="s">
        <v>341</v>
      </c>
      <c r="B221" s="95">
        <v>0</v>
      </c>
      <c r="C221" s="95">
        <v>0</v>
      </c>
      <c r="D221" s="95">
        <v>0</v>
      </c>
      <c r="E221" s="95">
        <v>0</v>
      </c>
      <c r="F221" s="95">
        <v>0</v>
      </c>
    </row>
    <row r="222" spans="1:6">
      <c r="A222" s="64" t="s">
        <v>342</v>
      </c>
      <c r="B222" s="95">
        <v>8085.93372</v>
      </c>
      <c r="C222" s="95">
        <v>0</v>
      </c>
      <c r="D222" s="95">
        <v>0</v>
      </c>
      <c r="E222" s="95">
        <v>0</v>
      </c>
      <c r="F222" s="95">
        <v>8085.93372</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157.77518000000001</v>
      </c>
      <c r="C225" s="95">
        <v>0</v>
      </c>
      <c r="D225" s="95">
        <v>0</v>
      </c>
      <c r="E225" s="95">
        <v>0</v>
      </c>
      <c r="F225" s="95">
        <v>157.77518000000001</v>
      </c>
    </row>
    <row r="226" spans="1:6">
      <c r="A226" s="63" t="s">
        <v>346</v>
      </c>
      <c r="B226" s="95">
        <v>0</v>
      </c>
      <c r="C226" s="95">
        <v>140.76820999999998</v>
      </c>
      <c r="D226" s="95">
        <v>0</v>
      </c>
      <c r="E226" s="95">
        <v>0</v>
      </c>
      <c r="F226" s="95">
        <v>140.76820999999998</v>
      </c>
    </row>
    <row r="227" spans="1:6">
      <c r="A227" s="64" t="s">
        <v>347</v>
      </c>
      <c r="B227" s="95">
        <v>0</v>
      </c>
      <c r="C227" s="95">
        <v>140.76820999999998</v>
      </c>
      <c r="D227" s="95">
        <v>0</v>
      </c>
      <c r="E227" s="95">
        <v>0</v>
      </c>
      <c r="F227" s="95">
        <v>140.76820999999998</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4880001.3891400006</v>
      </c>
      <c r="C232" s="95">
        <v>1732863.7220899998</v>
      </c>
      <c r="D232" s="95">
        <v>0</v>
      </c>
      <c r="E232" s="95">
        <v>0</v>
      </c>
      <c r="F232" s="95">
        <v>6612865.1112299999</v>
      </c>
    </row>
    <row r="233" spans="1:6">
      <c r="A233" s="64" t="s">
        <v>353</v>
      </c>
      <c r="B233" s="95">
        <v>1405794.1254200002</v>
      </c>
      <c r="C233" s="95">
        <v>1213886.28263</v>
      </c>
      <c r="D233" s="95">
        <v>0</v>
      </c>
      <c r="E233" s="95">
        <v>0</v>
      </c>
      <c r="F233" s="95">
        <v>2619680.4080500002</v>
      </c>
    </row>
    <row r="234" spans="1:6">
      <c r="A234" s="64" t="s">
        <v>354</v>
      </c>
      <c r="B234" s="95">
        <v>0</v>
      </c>
      <c r="C234" s="95">
        <v>0</v>
      </c>
      <c r="D234" s="95">
        <v>0</v>
      </c>
      <c r="E234" s="95">
        <v>0</v>
      </c>
      <c r="F234" s="95">
        <v>0</v>
      </c>
    </row>
    <row r="235" spans="1:6">
      <c r="A235" s="64" t="s">
        <v>355</v>
      </c>
      <c r="B235" s="95">
        <v>1388367.8495399999</v>
      </c>
      <c r="C235" s="95">
        <v>373011.91070000001</v>
      </c>
      <c r="D235" s="95">
        <v>0</v>
      </c>
      <c r="E235" s="95">
        <v>0</v>
      </c>
      <c r="F235" s="95">
        <v>1761379.76024</v>
      </c>
    </row>
    <row r="236" spans="1:6">
      <c r="A236" s="64" t="s">
        <v>356</v>
      </c>
      <c r="B236" s="95">
        <v>0</v>
      </c>
      <c r="C236" s="95">
        <v>0</v>
      </c>
      <c r="D236" s="95">
        <v>0</v>
      </c>
      <c r="E236" s="95">
        <v>0</v>
      </c>
      <c r="F236" s="95">
        <v>0</v>
      </c>
    </row>
    <row r="237" spans="1:6">
      <c r="A237" s="64" t="s">
        <v>357</v>
      </c>
      <c r="B237" s="95">
        <v>215333.42692</v>
      </c>
      <c r="C237" s="95">
        <v>0</v>
      </c>
      <c r="D237" s="95">
        <v>0</v>
      </c>
      <c r="E237" s="95">
        <v>0</v>
      </c>
      <c r="F237" s="95">
        <v>215333.42692</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1870505.9872600001</v>
      </c>
      <c r="C240" s="95">
        <v>145965.52875999999</v>
      </c>
      <c r="D240" s="95">
        <v>0</v>
      </c>
      <c r="E240" s="95">
        <v>0</v>
      </c>
      <c r="F240" s="95">
        <v>2016471.51602</v>
      </c>
    </row>
    <row r="241" spans="1:6">
      <c r="A241" s="63" t="s">
        <v>361</v>
      </c>
      <c r="B241" s="95">
        <v>1427756.2566099998</v>
      </c>
      <c r="C241" s="95">
        <v>1254131.8771199998</v>
      </c>
      <c r="D241" s="95">
        <v>0</v>
      </c>
      <c r="E241" s="95">
        <v>0</v>
      </c>
      <c r="F241" s="95">
        <v>2681888.1337299999</v>
      </c>
    </row>
    <row r="242" spans="1:6">
      <c r="A242" s="64" t="s">
        <v>362</v>
      </c>
      <c r="B242" s="95">
        <v>65479.925659999994</v>
      </c>
      <c r="C242" s="95">
        <v>56261.365909999993</v>
      </c>
      <c r="D242" s="95">
        <v>0</v>
      </c>
      <c r="E242" s="95">
        <v>0</v>
      </c>
      <c r="F242" s="95">
        <v>121741.29156999999</v>
      </c>
    </row>
    <row r="243" spans="1:6">
      <c r="A243" s="64" t="s">
        <v>363</v>
      </c>
      <c r="B243" s="95">
        <v>730020.79038999998</v>
      </c>
      <c r="C243" s="95">
        <v>91238</v>
      </c>
      <c r="D243" s="95">
        <v>0</v>
      </c>
      <c r="E243" s="95">
        <v>0</v>
      </c>
      <c r="F243" s="95">
        <v>821258.79038999998</v>
      </c>
    </row>
    <row r="244" spans="1:6">
      <c r="A244" s="64" t="s">
        <v>364</v>
      </c>
      <c r="B244" s="95">
        <v>427341.34506999998</v>
      </c>
      <c r="C244" s="95">
        <v>79497.315989999988</v>
      </c>
      <c r="D244" s="95">
        <v>0</v>
      </c>
      <c r="E244" s="95">
        <v>0</v>
      </c>
      <c r="F244" s="95">
        <v>506838.66106000001</v>
      </c>
    </row>
    <row r="245" spans="1:6">
      <c r="A245" s="64" t="s">
        <v>365</v>
      </c>
      <c r="B245" s="95">
        <v>37930.046929999997</v>
      </c>
      <c r="C245" s="95">
        <v>5600.0993099999996</v>
      </c>
      <c r="D245" s="95">
        <v>0</v>
      </c>
      <c r="E245" s="95">
        <v>0</v>
      </c>
      <c r="F245" s="95">
        <v>43530.146240000002</v>
      </c>
    </row>
    <row r="246" spans="1:6">
      <c r="A246" s="64" t="s">
        <v>1449</v>
      </c>
      <c r="B246" s="95">
        <v>0</v>
      </c>
      <c r="C246" s="95">
        <v>0</v>
      </c>
      <c r="D246" s="95">
        <v>0</v>
      </c>
      <c r="E246" s="95">
        <v>0</v>
      </c>
      <c r="F246" s="95">
        <v>0</v>
      </c>
    </row>
    <row r="247" spans="1:6">
      <c r="A247" s="64" t="s">
        <v>366</v>
      </c>
      <c r="B247" s="95">
        <v>166984.14856</v>
      </c>
      <c r="C247" s="95">
        <v>1021535.0959099999</v>
      </c>
      <c r="D247" s="95">
        <v>0</v>
      </c>
      <c r="E247" s="95">
        <v>0</v>
      </c>
      <c r="F247" s="95">
        <v>1188519.24447</v>
      </c>
    </row>
    <row r="248" spans="1:6">
      <c r="A248" s="63" t="s">
        <v>367</v>
      </c>
      <c r="B248" s="95">
        <v>0</v>
      </c>
      <c r="C248" s="95">
        <v>0</v>
      </c>
      <c r="D248" s="95">
        <v>0</v>
      </c>
      <c r="E248" s="95">
        <v>0</v>
      </c>
      <c r="F248" s="95">
        <v>0</v>
      </c>
    </row>
    <row r="249" spans="1:6">
      <c r="A249" s="64" t="s">
        <v>368</v>
      </c>
      <c r="B249" s="95">
        <v>0</v>
      </c>
      <c r="C249" s="95">
        <v>0</v>
      </c>
      <c r="D249" s="95">
        <v>0</v>
      </c>
      <c r="E249" s="95">
        <v>0</v>
      </c>
      <c r="F249" s="95">
        <v>0</v>
      </c>
    </row>
    <row r="250" spans="1:6">
      <c r="A250" s="64" t="s">
        <v>369</v>
      </c>
      <c r="B250" s="95">
        <v>0</v>
      </c>
      <c r="C250" s="95">
        <v>0</v>
      </c>
      <c r="D250" s="95">
        <v>0</v>
      </c>
      <c r="E250" s="95">
        <v>0</v>
      </c>
      <c r="F250" s="95">
        <v>0</v>
      </c>
    </row>
    <row r="251" spans="1:6">
      <c r="A251" s="63" t="s">
        <v>370</v>
      </c>
      <c r="B251" s="95">
        <v>692454.66995000001</v>
      </c>
      <c r="C251" s="95">
        <v>0</v>
      </c>
      <c r="D251" s="95">
        <v>0</v>
      </c>
      <c r="E251" s="95">
        <v>0</v>
      </c>
      <c r="F251" s="95">
        <v>692454.66995000001</v>
      </c>
    </row>
    <row r="252" spans="1:6">
      <c r="A252" s="64" t="s">
        <v>368</v>
      </c>
      <c r="B252" s="95">
        <v>689607.66571000009</v>
      </c>
      <c r="C252" s="95">
        <v>0</v>
      </c>
      <c r="D252" s="95">
        <v>0</v>
      </c>
      <c r="E252" s="95">
        <v>0</v>
      </c>
      <c r="F252" s="95">
        <v>689607.66571000009</v>
      </c>
    </row>
    <row r="253" spans="1:6">
      <c r="A253" s="64" t="s">
        <v>369</v>
      </c>
      <c r="B253" s="95">
        <v>2847.0042400000002</v>
      </c>
      <c r="C253" s="95">
        <v>0</v>
      </c>
      <c r="D253" s="95">
        <v>0</v>
      </c>
      <c r="E253" s="95">
        <v>0</v>
      </c>
      <c r="F253" s="95">
        <v>2847.0042400000002</v>
      </c>
    </row>
    <row r="254" spans="1:6">
      <c r="A254" s="216" t="s">
        <v>371</v>
      </c>
      <c r="B254" s="57">
        <v>267624.41878999997</v>
      </c>
      <c r="C254" s="57">
        <v>2376.1546499999999</v>
      </c>
      <c r="D254" s="57">
        <v>0</v>
      </c>
      <c r="E254" s="57">
        <v>0</v>
      </c>
      <c r="F254" s="57">
        <v>270000.57344000001</v>
      </c>
    </row>
    <row r="255" spans="1:6">
      <c r="A255" s="99" t="s">
        <v>372</v>
      </c>
      <c r="B255" s="95">
        <v>764.18173000000002</v>
      </c>
      <c r="C255" s="95">
        <v>55.660119999999999</v>
      </c>
      <c r="D255" s="95">
        <v>0</v>
      </c>
      <c r="E255" s="95">
        <v>0</v>
      </c>
      <c r="F255" s="95">
        <v>819.84185000000002</v>
      </c>
    </row>
    <row r="256" spans="1:6">
      <c r="A256" s="99" t="s">
        <v>373</v>
      </c>
      <c r="B256" s="95">
        <v>1006.19823</v>
      </c>
      <c r="C256" s="95">
        <v>127.54975999999999</v>
      </c>
      <c r="D256" s="95">
        <v>0</v>
      </c>
      <c r="E256" s="95">
        <v>0</v>
      </c>
      <c r="F256" s="95">
        <v>1133.7479900000001</v>
      </c>
    </row>
    <row r="257" spans="1:6">
      <c r="A257" s="99" t="s">
        <v>374</v>
      </c>
      <c r="B257" s="95">
        <v>246770.24033999999</v>
      </c>
      <c r="C257" s="95">
        <v>1196.81756</v>
      </c>
      <c r="D257" s="95">
        <v>0</v>
      </c>
      <c r="E257" s="95">
        <v>0</v>
      </c>
      <c r="F257" s="95">
        <v>247967.05790000001</v>
      </c>
    </row>
    <row r="258" spans="1:6">
      <c r="A258" s="99" t="s">
        <v>375</v>
      </c>
      <c r="B258" s="95">
        <v>16230.104939999999</v>
      </c>
      <c r="C258" s="95">
        <v>803.01909000000001</v>
      </c>
      <c r="D258" s="95">
        <v>0</v>
      </c>
      <c r="E258" s="95">
        <v>0</v>
      </c>
      <c r="F258" s="95">
        <v>17033.124030000003</v>
      </c>
    </row>
    <row r="259" spans="1:6">
      <c r="A259" s="99" t="s">
        <v>376</v>
      </c>
      <c r="B259" s="95">
        <v>1474.8690800000002</v>
      </c>
      <c r="C259" s="95">
        <v>21.107939999999999</v>
      </c>
      <c r="D259" s="95">
        <v>0</v>
      </c>
      <c r="E259" s="95">
        <v>0</v>
      </c>
      <c r="F259" s="95">
        <v>1495.97702</v>
      </c>
    </row>
    <row r="260" spans="1:6">
      <c r="A260" s="99" t="s">
        <v>377</v>
      </c>
      <c r="B260" s="95">
        <v>399.48020000000002</v>
      </c>
      <c r="C260" s="95">
        <v>20.851990000000001</v>
      </c>
      <c r="D260" s="95">
        <v>0</v>
      </c>
      <c r="E260" s="95">
        <v>0</v>
      </c>
      <c r="F260" s="95">
        <v>420.33219000000003</v>
      </c>
    </row>
    <row r="261" spans="1:6">
      <c r="A261" s="99" t="s">
        <v>378</v>
      </c>
      <c r="B261" s="95">
        <v>476.03300999999999</v>
      </c>
      <c r="C261" s="95">
        <v>3.7829600000000001</v>
      </c>
      <c r="D261" s="95">
        <v>0</v>
      </c>
      <c r="E261" s="95">
        <v>0</v>
      </c>
      <c r="F261" s="95">
        <v>479.81596999999999</v>
      </c>
    </row>
    <row r="262" spans="1:6">
      <c r="A262" s="99" t="s">
        <v>379</v>
      </c>
      <c r="B262" s="95">
        <v>115.46894</v>
      </c>
      <c r="C262" s="95">
        <v>0.76798</v>
      </c>
      <c r="D262" s="95">
        <v>0</v>
      </c>
      <c r="E262" s="95">
        <v>0</v>
      </c>
      <c r="F262" s="95">
        <v>116.23692</v>
      </c>
    </row>
    <row r="263" spans="1:6">
      <c r="A263" s="99" t="s">
        <v>380</v>
      </c>
      <c r="B263" s="95">
        <v>0</v>
      </c>
      <c r="C263" s="95">
        <v>0</v>
      </c>
      <c r="D263" s="95">
        <v>0</v>
      </c>
      <c r="E263" s="95">
        <v>0</v>
      </c>
      <c r="F263" s="95">
        <v>0</v>
      </c>
    </row>
    <row r="264" spans="1:6">
      <c r="A264" s="99" t="s">
        <v>381</v>
      </c>
      <c r="B264" s="95">
        <v>387.84232000000003</v>
      </c>
      <c r="C264" s="95">
        <v>146.59725</v>
      </c>
      <c r="D264" s="95">
        <v>0</v>
      </c>
      <c r="E264" s="95">
        <v>0</v>
      </c>
      <c r="F264" s="95">
        <v>534.43957</v>
      </c>
    </row>
    <row r="265" spans="1:6">
      <c r="A265" s="99" t="s">
        <v>382</v>
      </c>
      <c r="B265" s="95">
        <v>0</v>
      </c>
      <c r="C265" s="95">
        <v>0</v>
      </c>
      <c r="D265" s="95">
        <v>0</v>
      </c>
      <c r="E265" s="95">
        <v>0</v>
      </c>
      <c r="F265" s="95">
        <v>0</v>
      </c>
    </row>
    <row r="266" spans="1:6">
      <c r="A266" s="216" t="s">
        <v>383</v>
      </c>
      <c r="B266" s="57">
        <v>-51281.283369999997</v>
      </c>
      <c r="C266" s="57">
        <v>-16005.068509999999</v>
      </c>
      <c r="D266" s="57">
        <v>0</v>
      </c>
      <c r="E266" s="57">
        <v>0</v>
      </c>
      <c r="F266" s="57">
        <v>-67286.351880000002</v>
      </c>
    </row>
    <row r="267" spans="1:6">
      <c r="A267" s="99" t="s">
        <v>384</v>
      </c>
      <c r="B267" s="95">
        <v>-6848.3702899999998</v>
      </c>
      <c r="C267" s="95">
        <v>-765.02179000000001</v>
      </c>
      <c r="D267" s="95">
        <v>0</v>
      </c>
      <c r="E267" s="95">
        <v>0</v>
      </c>
      <c r="F267" s="95">
        <v>-7613.3920799999996</v>
      </c>
    </row>
    <row r="268" spans="1:6">
      <c r="A268" s="99" t="s">
        <v>385</v>
      </c>
      <c r="B268" s="95">
        <v>0</v>
      </c>
      <c r="C268" s="95">
        <v>0</v>
      </c>
      <c r="D268" s="95">
        <v>0</v>
      </c>
      <c r="E268" s="95">
        <v>0</v>
      </c>
      <c r="F268" s="95">
        <v>0</v>
      </c>
    </row>
    <row r="269" spans="1:6">
      <c r="A269" s="99" t="s">
        <v>386</v>
      </c>
      <c r="B269" s="95">
        <v>-27603.571090000001</v>
      </c>
      <c r="C269" s="95">
        <v>-14290.540869999999</v>
      </c>
      <c r="D269" s="95">
        <v>0</v>
      </c>
      <c r="E269" s="95">
        <v>0</v>
      </c>
      <c r="F269" s="95">
        <v>-41894.111960000002</v>
      </c>
    </row>
    <row r="270" spans="1:6">
      <c r="A270" s="99" t="s">
        <v>387</v>
      </c>
      <c r="B270" s="95">
        <v>-105.04764</v>
      </c>
      <c r="C270" s="95">
        <v>-129.31748999999999</v>
      </c>
      <c r="D270" s="95">
        <v>0</v>
      </c>
      <c r="E270" s="95">
        <v>0</v>
      </c>
      <c r="F270" s="95">
        <v>-234.36512999999999</v>
      </c>
    </row>
    <row r="271" spans="1:6">
      <c r="A271" s="99" t="s">
        <v>388</v>
      </c>
      <c r="B271" s="95">
        <v>-16300.399599999999</v>
      </c>
      <c r="C271" s="95">
        <v>-317.03910999999999</v>
      </c>
      <c r="D271" s="95">
        <v>0</v>
      </c>
      <c r="E271" s="95">
        <v>0</v>
      </c>
      <c r="F271" s="95">
        <v>-16617.438710000002</v>
      </c>
    </row>
    <row r="272" spans="1:6">
      <c r="A272" s="156" t="s">
        <v>389</v>
      </c>
      <c r="B272" s="95">
        <v>-421.60415999999998</v>
      </c>
      <c r="C272" s="95">
        <v>-503.14924999999999</v>
      </c>
      <c r="D272" s="95">
        <v>0</v>
      </c>
      <c r="E272" s="95">
        <v>0</v>
      </c>
      <c r="F272" s="95">
        <v>-924.75341000000003</v>
      </c>
    </row>
    <row r="273" spans="1:6">
      <c r="A273" s="99" t="s">
        <v>460</v>
      </c>
      <c r="B273" s="95">
        <v>-2.2905900000000003</v>
      </c>
      <c r="C273" s="95">
        <v>0</v>
      </c>
      <c r="D273" s="95">
        <v>0</v>
      </c>
      <c r="E273" s="95">
        <v>0</v>
      </c>
      <c r="F273" s="95">
        <v>-2.2905900000000003</v>
      </c>
    </row>
    <row r="274" spans="1:6">
      <c r="A274" s="216" t="s">
        <v>974</v>
      </c>
      <c r="B274" s="57">
        <v>216343.13541999998</v>
      </c>
      <c r="C274" s="57">
        <v>-13628.913859999999</v>
      </c>
      <c r="D274" s="57">
        <v>0</v>
      </c>
      <c r="E274" s="57">
        <v>0</v>
      </c>
      <c r="F274" s="57">
        <v>202714.22156000001</v>
      </c>
    </row>
    <row r="275" spans="1:6">
      <c r="A275" s="69" t="s">
        <v>390</v>
      </c>
      <c r="B275" s="57">
        <v>6287.3457600000002</v>
      </c>
      <c r="C275" s="57">
        <v>140.79576999999998</v>
      </c>
      <c r="D275" s="57">
        <v>0</v>
      </c>
      <c r="E275" s="57">
        <v>0</v>
      </c>
      <c r="F275" s="57">
        <v>6428.1415299999999</v>
      </c>
    </row>
    <row r="276" spans="1:6">
      <c r="A276" s="99" t="s">
        <v>391</v>
      </c>
      <c r="B276" s="95">
        <v>4492.7597400000004</v>
      </c>
      <c r="C276" s="95">
        <v>86.534419999999997</v>
      </c>
      <c r="D276" s="95">
        <v>0</v>
      </c>
      <c r="E276" s="95">
        <v>0</v>
      </c>
      <c r="F276" s="95">
        <v>4579.2941600000004</v>
      </c>
    </row>
    <row r="277" spans="1:6">
      <c r="A277" s="99" t="s">
        <v>392</v>
      </c>
      <c r="B277" s="95">
        <v>219.32431</v>
      </c>
      <c r="C277" s="95">
        <v>33.531109999999998</v>
      </c>
      <c r="D277" s="95">
        <v>0</v>
      </c>
      <c r="E277" s="95">
        <v>0</v>
      </c>
      <c r="F277" s="95">
        <v>252.85542000000001</v>
      </c>
    </row>
    <row r="278" spans="1:6">
      <c r="A278" s="99" t="s">
        <v>393</v>
      </c>
      <c r="B278" s="95">
        <v>41.491169999999997</v>
      </c>
      <c r="C278" s="95">
        <v>0</v>
      </c>
      <c r="D278" s="95">
        <v>0</v>
      </c>
      <c r="E278" s="95">
        <v>0</v>
      </c>
      <c r="F278" s="95">
        <v>41.491169999999997</v>
      </c>
    </row>
    <row r="279" spans="1:6">
      <c r="A279" s="99" t="s">
        <v>394</v>
      </c>
      <c r="B279" s="95">
        <v>0</v>
      </c>
      <c r="C279" s="95">
        <v>0</v>
      </c>
      <c r="D279" s="95">
        <v>0</v>
      </c>
      <c r="E279" s="95">
        <v>0</v>
      </c>
      <c r="F279" s="95">
        <v>0</v>
      </c>
    </row>
    <row r="280" spans="1:6">
      <c r="A280" s="99" t="s">
        <v>395</v>
      </c>
      <c r="B280" s="95">
        <v>1533.77054</v>
      </c>
      <c r="C280" s="95">
        <v>20.730240000000002</v>
      </c>
      <c r="D280" s="95">
        <v>0</v>
      </c>
      <c r="E280" s="95">
        <v>0</v>
      </c>
      <c r="F280" s="95">
        <v>1554.5007800000001</v>
      </c>
    </row>
    <row r="281" spans="1:6">
      <c r="A281" s="99" t="s">
        <v>396</v>
      </c>
      <c r="B281" s="95">
        <v>0</v>
      </c>
      <c r="C281" s="95">
        <v>0</v>
      </c>
      <c r="D281" s="95">
        <v>0</v>
      </c>
      <c r="E281" s="95">
        <v>0</v>
      </c>
      <c r="F281" s="95">
        <v>0</v>
      </c>
    </row>
    <row r="282" spans="1:6">
      <c r="A282" s="157" t="s">
        <v>397</v>
      </c>
      <c r="B282" s="57">
        <v>-5287.61463</v>
      </c>
      <c r="C282" s="57">
        <v>-158.35220999999999</v>
      </c>
      <c r="D282" s="57">
        <v>0</v>
      </c>
      <c r="E282" s="57">
        <v>0</v>
      </c>
      <c r="F282" s="57">
        <v>-5445.96684</v>
      </c>
    </row>
    <row r="283" spans="1:6">
      <c r="A283" s="99" t="s">
        <v>391</v>
      </c>
      <c r="B283" s="95">
        <v>-1338.31158</v>
      </c>
      <c r="C283" s="95">
        <v>-84.966759999999994</v>
      </c>
      <c r="D283" s="95">
        <v>0</v>
      </c>
      <c r="E283" s="95">
        <v>0</v>
      </c>
      <c r="F283" s="95">
        <v>-1423.2783400000001</v>
      </c>
    </row>
    <row r="284" spans="1:6">
      <c r="A284" s="99" t="s">
        <v>398</v>
      </c>
      <c r="B284" s="95">
        <v>-115.92583</v>
      </c>
      <c r="C284" s="95">
        <v>0</v>
      </c>
      <c r="D284" s="95">
        <v>0</v>
      </c>
      <c r="E284" s="95">
        <v>0</v>
      </c>
      <c r="F284" s="95">
        <v>-115.92583</v>
      </c>
    </row>
    <row r="285" spans="1:6">
      <c r="A285" s="99" t="s">
        <v>399</v>
      </c>
      <c r="B285" s="95">
        <v>-2.5494699999999999</v>
      </c>
      <c r="C285" s="95">
        <v>0</v>
      </c>
      <c r="D285" s="95">
        <v>0</v>
      </c>
      <c r="E285" s="95">
        <v>0</v>
      </c>
      <c r="F285" s="95">
        <v>-2.5494699999999999</v>
      </c>
    </row>
    <row r="286" spans="1:6">
      <c r="A286" s="99" t="s">
        <v>400</v>
      </c>
      <c r="B286" s="95">
        <v>0</v>
      </c>
      <c r="C286" s="95">
        <v>0</v>
      </c>
      <c r="D286" s="95">
        <v>0</v>
      </c>
      <c r="E286" s="95">
        <v>0</v>
      </c>
      <c r="F286" s="95">
        <v>0</v>
      </c>
    </row>
    <row r="287" spans="1:6">
      <c r="A287" s="99" t="s">
        <v>401</v>
      </c>
      <c r="B287" s="95">
        <v>-3830.8277499999999</v>
      </c>
      <c r="C287" s="95">
        <v>-73.385449999999992</v>
      </c>
      <c r="D287" s="95">
        <v>0</v>
      </c>
      <c r="E287" s="95">
        <v>0</v>
      </c>
      <c r="F287" s="95">
        <v>-3904.2132000000001</v>
      </c>
    </row>
    <row r="288" spans="1:6">
      <c r="A288" s="99" t="s">
        <v>402</v>
      </c>
      <c r="B288" s="95">
        <v>0</v>
      </c>
      <c r="C288" s="95">
        <v>0</v>
      </c>
      <c r="D288" s="95">
        <v>0</v>
      </c>
      <c r="E288" s="95">
        <v>0</v>
      </c>
      <c r="F288" s="95">
        <v>0</v>
      </c>
    </row>
    <row r="289" spans="1:6">
      <c r="A289" s="216" t="s">
        <v>973</v>
      </c>
      <c r="B289" s="57">
        <v>217342.86655000001</v>
      </c>
      <c r="C289" s="57">
        <v>-13646.470300000001</v>
      </c>
      <c r="D289" s="57">
        <v>0</v>
      </c>
      <c r="E289" s="57">
        <v>0</v>
      </c>
      <c r="F289" s="57">
        <v>203696.39624999999</v>
      </c>
    </row>
    <row r="290" spans="1:6">
      <c r="A290" s="99" t="s">
        <v>403</v>
      </c>
      <c r="B290" s="95">
        <v>26195.793379999999</v>
      </c>
      <c r="C290" s="95">
        <v>1396.3148999999999</v>
      </c>
      <c r="D290" s="95">
        <v>0</v>
      </c>
      <c r="E290" s="95">
        <v>0</v>
      </c>
      <c r="F290" s="95">
        <v>27592.10828</v>
      </c>
    </row>
    <row r="291" spans="1:6">
      <c r="A291" s="99" t="s">
        <v>404</v>
      </c>
      <c r="B291" s="95">
        <v>3430.3654999999999</v>
      </c>
      <c r="C291" s="95">
        <v>280.38782000000003</v>
      </c>
      <c r="D291" s="95">
        <v>0</v>
      </c>
      <c r="E291" s="95">
        <v>0</v>
      </c>
      <c r="F291" s="95">
        <v>3710.7533199999998</v>
      </c>
    </row>
    <row r="292" spans="1:6">
      <c r="A292" s="99" t="s">
        <v>405</v>
      </c>
      <c r="B292" s="95">
        <v>22765.427879999999</v>
      </c>
      <c r="C292" s="95">
        <v>1115.9270800000002</v>
      </c>
      <c r="D292" s="95">
        <v>0</v>
      </c>
      <c r="E292" s="95">
        <v>0</v>
      </c>
      <c r="F292" s="95">
        <v>23881.354960000001</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-56158.454469999997</v>
      </c>
      <c r="C298" s="95">
        <v>-2826.10392</v>
      </c>
      <c r="D298" s="95">
        <v>0</v>
      </c>
      <c r="E298" s="95">
        <v>0</v>
      </c>
      <c r="F298" s="95">
        <v>-58984.558389999998</v>
      </c>
    </row>
    <row r="299" spans="1:6">
      <c r="A299" s="99" t="s">
        <v>412</v>
      </c>
      <c r="B299" s="95">
        <v>-51362.526279999998</v>
      </c>
      <c r="C299" s="95">
        <v>-1604.5097900000001</v>
      </c>
      <c r="D299" s="95">
        <v>0</v>
      </c>
      <c r="E299" s="95">
        <v>0</v>
      </c>
      <c r="F299" s="95">
        <v>-52967.036070000002</v>
      </c>
    </row>
    <row r="300" spans="1:6">
      <c r="A300" s="99" t="s">
        <v>413</v>
      </c>
      <c r="B300" s="95">
        <v>-5.57951</v>
      </c>
      <c r="C300" s="95">
        <v>-16.24935</v>
      </c>
      <c r="D300" s="95">
        <v>0</v>
      </c>
      <c r="E300" s="95">
        <v>0</v>
      </c>
      <c r="F300" s="95">
        <v>-21.828859999999999</v>
      </c>
    </row>
    <row r="301" spans="1:6">
      <c r="A301" s="99" t="s">
        <v>414</v>
      </c>
      <c r="B301" s="95">
        <v>0</v>
      </c>
      <c r="C301" s="95">
        <v>0</v>
      </c>
      <c r="D301" s="95">
        <v>0</v>
      </c>
      <c r="E301" s="95">
        <v>0</v>
      </c>
      <c r="F301" s="95">
        <v>0</v>
      </c>
    </row>
    <row r="302" spans="1:6">
      <c r="A302" s="156" t="s">
        <v>415</v>
      </c>
      <c r="B302" s="95">
        <v>-4790.3486800000001</v>
      </c>
      <c r="C302" s="95">
        <v>-1205.3447800000001</v>
      </c>
      <c r="D302" s="95">
        <v>0</v>
      </c>
      <c r="E302" s="95">
        <v>0</v>
      </c>
      <c r="F302" s="95">
        <v>-5995.6934600000004</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187380.20546</v>
      </c>
      <c r="C305" s="57">
        <v>-15076.259320000001</v>
      </c>
      <c r="D305" s="57">
        <v>0</v>
      </c>
      <c r="E305" s="57">
        <v>0</v>
      </c>
      <c r="F305" s="57">
        <v>172303.94613999999</v>
      </c>
    </row>
    <row r="306" spans="1:6">
      <c r="A306" s="216" t="s">
        <v>418</v>
      </c>
      <c r="B306" s="57">
        <v>-146888.89678000001</v>
      </c>
      <c r="C306" s="57">
        <v>-772.33339999999998</v>
      </c>
      <c r="D306" s="57">
        <v>0</v>
      </c>
      <c r="E306" s="57">
        <v>0</v>
      </c>
      <c r="F306" s="57">
        <v>-147661.23018000001</v>
      </c>
    </row>
    <row r="307" spans="1:6">
      <c r="A307" s="99" t="s">
        <v>419</v>
      </c>
      <c r="B307" s="95">
        <v>-99489.090370000005</v>
      </c>
      <c r="C307" s="95">
        <v>-16.692400000000003</v>
      </c>
      <c r="D307" s="95">
        <v>0</v>
      </c>
      <c r="E307" s="95">
        <v>0</v>
      </c>
      <c r="F307" s="95">
        <v>-99505.782769999991</v>
      </c>
    </row>
    <row r="308" spans="1:6">
      <c r="A308" s="99" t="s">
        <v>420</v>
      </c>
      <c r="B308" s="95">
        <v>-9821.2787799999987</v>
      </c>
      <c r="C308" s="95">
        <v>-106.24925999999999</v>
      </c>
      <c r="D308" s="95">
        <v>0</v>
      </c>
      <c r="E308" s="95">
        <v>0</v>
      </c>
      <c r="F308" s="95">
        <v>-9927.5280399999992</v>
      </c>
    </row>
    <row r="309" spans="1:6">
      <c r="A309" s="99" t="s">
        <v>421</v>
      </c>
      <c r="B309" s="95">
        <v>-642.69418999999994</v>
      </c>
      <c r="C309" s="95">
        <v>-487.43367999999998</v>
      </c>
      <c r="D309" s="95">
        <v>0</v>
      </c>
      <c r="E309" s="95">
        <v>0</v>
      </c>
      <c r="F309" s="95">
        <v>-1130.12787</v>
      </c>
    </row>
    <row r="310" spans="1:6">
      <c r="A310" s="99" t="s">
        <v>422</v>
      </c>
      <c r="B310" s="95">
        <v>-4853.6781500000006</v>
      </c>
      <c r="C310" s="95">
        <v>-14.17525</v>
      </c>
      <c r="D310" s="95">
        <v>0</v>
      </c>
      <c r="E310" s="95">
        <v>0</v>
      </c>
      <c r="F310" s="95">
        <v>-4867.8534</v>
      </c>
    </row>
    <row r="311" spans="1:6">
      <c r="A311" s="99" t="s">
        <v>423</v>
      </c>
      <c r="B311" s="95">
        <v>-5994.2955400000001</v>
      </c>
      <c r="C311" s="95">
        <v>0</v>
      </c>
      <c r="D311" s="95">
        <v>0</v>
      </c>
      <c r="E311" s="95">
        <v>0</v>
      </c>
      <c r="F311" s="95">
        <v>-5994.2955400000001</v>
      </c>
    </row>
    <row r="312" spans="1:6">
      <c r="A312" s="99" t="s">
        <v>424</v>
      </c>
      <c r="B312" s="95">
        <v>-2480.2188599999999</v>
      </c>
      <c r="C312" s="95">
        <v>0</v>
      </c>
      <c r="D312" s="95">
        <v>0</v>
      </c>
      <c r="E312" s="95">
        <v>0</v>
      </c>
      <c r="F312" s="95">
        <v>-2480.2188599999999</v>
      </c>
    </row>
    <row r="313" spans="1:6">
      <c r="A313" s="99" t="s">
        <v>425</v>
      </c>
      <c r="B313" s="95">
        <v>-5113.6670700000004</v>
      </c>
      <c r="C313" s="95">
        <v>0</v>
      </c>
      <c r="D313" s="95">
        <v>0</v>
      </c>
      <c r="E313" s="95">
        <v>0</v>
      </c>
      <c r="F313" s="95">
        <v>-5113.6670700000004</v>
      </c>
    </row>
    <row r="314" spans="1:6">
      <c r="A314" s="99" t="s">
        <v>426</v>
      </c>
      <c r="B314" s="95">
        <v>-2521.51539</v>
      </c>
      <c r="C314" s="95">
        <v>0</v>
      </c>
      <c r="D314" s="95">
        <v>0</v>
      </c>
      <c r="E314" s="95">
        <v>0</v>
      </c>
      <c r="F314" s="95">
        <v>-2521.51539</v>
      </c>
    </row>
    <row r="315" spans="1:6">
      <c r="A315" s="99" t="s">
        <v>427</v>
      </c>
      <c r="B315" s="95">
        <v>-15972.458430000001</v>
      </c>
      <c r="C315" s="95">
        <v>-147.78280999999998</v>
      </c>
      <c r="D315" s="95">
        <v>0</v>
      </c>
      <c r="E315" s="95">
        <v>0</v>
      </c>
      <c r="F315" s="95">
        <v>-16120.241239999999</v>
      </c>
    </row>
    <row r="316" spans="1:6">
      <c r="A316" s="69" t="s">
        <v>971</v>
      </c>
      <c r="B316" s="57">
        <v>40491.308680000002</v>
      </c>
      <c r="C316" s="57">
        <v>-15848.592720000001</v>
      </c>
      <c r="D316" s="57">
        <v>0</v>
      </c>
      <c r="E316" s="57">
        <v>0</v>
      </c>
      <c r="F316" s="57">
        <v>24642.715960000001</v>
      </c>
    </row>
    <row r="317" spans="1:6">
      <c r="A317" s="156" t="s">
        <v>428</v>
      </c>
      <c r="B317" s="95">
        <v>2.4261500000000003</v>
      </c>
      <c r="C317" s="95">
        <v>-1.0000000000000001E-5</v>
      </c>
      <c r="D317" s="95">
        <v>0</v>
      </c>
      <c r="E317" s="95">
        <v>0</v>
      </c>
      <c r="F317" s="95">
        <v>2.4261399999999997</v>
      </c>
    </row>
    <row r="318" spans="1:6">
      <c r="A318" s="156" t="s">
        <v>429</v>
      </c>
      <c r="B318" s="95">
        <v>2.4261500000000003</v>
      </c>
      <c r="C318" s="95">
        <v>-1.0000000000000001E-5</v>
      </c>
      <c r="D318" s="95">
        <v>0</v>
      </c>
      <c r="E318" s="95">
        <v>0</v>
      </c>
      <c r="F318" s="95">
        <v>2.4261399999999997</v>
      </c>
    </row>
    <row r="319" spans="1:6">
      <c r="A319" s="156" t="s">
        <v>430</v>
      </c>
      <c r="B319" s="95">
        <v>0</v>
      </c>
      <c r="C319" s="95">
        <v>0</v>
      </c>
      <c r="D319" s="95">
        <v>0</v>
      </c>
      <c r="E319" s="95">
        <v>0</v>
      </c>
      <c r="F319" s="95">
        <v>0</v>
      </c>
    </row>
    <row r="320" spans="1:6">
      <c r="A320" s="156" t="s">
        <v>431</v>
      </c>
      <c r="B320" s="95">
        <v>-0.13181000000000001</v>
      </c>
      <c r="C320" s="95">
        <v>48.545699999999997</v>
      </c>
      <c r="D320" s="95">
        <v>0</v>
      </c>
      <c r="E320" s="95">
        <v>0</v>
      </c>
      <c r="F320" s="95">
        <v>48.413890000000002</v>
      </c>
    </row>
    <row r="321" spans="1:6">
      <c r="A321" s="156" t="s">
        <v>432</v>
      </c>
      <c r="B321" s="95">
        <v>-0.13181000000000001</v>
      </c>
      <c r="C321" s="95">
        <v>0</v>
      </c>
      <c r="D321" s="95">
        <v>0</v>
      </c>
      <c r="E321" s="95">
        <v>0</v>
      </c>
      <c r="F321" s="95">
        <v>-0.13181000000000001</v>
      </c>
    </row>
    <row r="322" spans="1:6">
      <c r="A322" s="156" t="s">
        <v>433</v>
      </c>
      <c r="B322" s="95">
        <v>0</v>
      </c>
      <c r="C322" s="95">
        <v>48.545699999999997</v>
      </c>
      <c r="D322" s="95">
        <v>0</v>
      </c>
      <c r="E322" s="95">
        <v>0</v>
      </c>
      <c r="F322" s="95">
        <v>48.545699999999997</v>
      </c>
    </row>
    <row r="323" spans="1:6">
      <c r="A323" s="155" t="s">
        <v>1227</v>
      </c>
      <c r="B323" s="57">
        <v>40493.603020000002</v>
      </c>
      <c r="C323" s="57">
        <v>-15800.04703</v>
      </c>
      <c r="D323" s="57">
        <v>0</v>
      </c>
      <c r="E323" s="57">
        <v>0</v>
      </c>
      <c r="F323" s="57">
        <v>24693.555989999997</v>
      </c>
    </row>
    <row r="324" spans="1:6">
      <c r="A324" s="99" t="s">
        <v>434</v>
      </c>
      <c r="B324" s="95">
        <v>-333.95921000000004</v>
      </c>
      <c r="C324" s="95">
        <v>85.75</v>
      </c>
      <c r="D324" s="95">
        <v>0</v>
      </c>
      <c r="E324" s="95">
        <v>0</v>
      </c>
      <c r="F324" s="95">
        <v>-248.20920999999998</v>
      </c>
    </row>
    <row r="325" spans="1:6">
      <c r="A325" s="69" t="s">
        <v>970</v>
      </c>
      <c r="B325" s="57">
        <v>40159.643810000001</v>
      </c>
      <c r="C325" s="57">
        <v>-15714.29703</v>
      </c>
      <c r="D325" s="57">
        <v>0</v>
      </c>
      <c r="E325" s="57">
        <v>0</v>
      </c>
      <c r="F325" s="57">
        <v>24445.34678</v>
      </c>
    </row>
    <row r="326" spans="1:6">
      <c r="A326" s="156" t="s">
        <v>435</v>
      </c>
      <c r="B326" s="95">
        <v>406.60995000000003</v>
      </c>
      <c r="C326" s="95">
        <v>-39.200000000000003</v>
      </c>
      <c r="D326" s="95">
        <v>0</v>
      </c>
      <c r="E326" s="95">
        <v>0</v>
      </c>
      <c r="F326" s="95">
        <v>367.40995000000004</v>
      </c>
    </row>
    <row r="327" spans="1:6">
      <c r="A327" s="155" t="s">
        <v>1228</v>
      </c>
      <c r="B327" s="57">
        <v>40566.25376</v>
      </c>
      <c r="C327" s="57">
        <v>-15753.497029999999</v>
      </c>
      <c r="D327" s="57">
        <v>0</v>
      </c>
      <c r="E327" s="57">
        <v>0</v>
      </c>
      <c r="F327" s="57">
        <v>24812.756730000001</v>
      </c>
    </row>
    <row r="328" spans="1:6">
      <c r="A328" s="156" t="s">
        <v>436</v>
      </c>
      <c r="B328" s="95">
        <v>0</v>
      </c>
      <c r="C328" s="95">
        <v>0</v>
      </c>
      <c r="D328" s="95">
        <v>0</v>
      </c>
      <c r="E328" s="95">
        <v>0</v>
      </c>
      <c r="F328" s="95">
        <v>0</v>
      </c>
    </row>
    <row r="329" spans="1:6">
      <c r="A329" s="69" t="s">
        <v>969</v>
      </c>
      <c r="B329" s="57">
        <v>40566.25376</v>
      </c>
      <c r="C329" s="57">
        <v>-15753.497029999999</v>
      </c>
      <c r="D329" s="57">
        <v>0</v>
      </c>
      <c r="E329" s="57">
        <v>0</v>
      </c>
      <c r="F329" s="57">
        <v>24812.756730000001</v>
      </c>
    </row>
    <row r="330" spans="1:6">
      <c r="A330" s="156" t="s">
        <v>437</v>
      </c>
      <c r="B330" s="95">
        <v>-10897.310880000001</v>
      </c>
      <c r="C330" s="95">
        <v>0</v>
      </c>
      <c r="D330" s="95">
        <v>0</v>
      </c>
      <c r="E330" s="95">
        <v>0</v>
      </c>
      <c r="F330" s="95">
        <v>-10897.310880000001</v>
      </c>
    </row>
    <row r="331" spans="1:6">
      <c r="A331" s="69" t="s">
        <v>968</v>
      </c>
      <c r="B331" s="57">
        <v>29668.942879999999</v>
      </c>
      <c r="C331" s="57">
        <v>-15753.497029999999</v>
      </c>
      <c r="D331" s="57">
        <v>0</v>
      </c>
      <c r="E331" s="57">
        <v>0</v>
      </c>
      <c r="F331" s="57">
        <v>13915.44585</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11" t="s">
        <v>446</v>
      </c>
      <c r="B1" s="711"/>
      <c r="C1" s="711"/>
      <c r="D1" s="711"/>
      <c r="E1" s="711"/>
      <c r="F1" s="711"/>
      <c r="G1" s="711"/>
      <c r="H1" s="711"/>
      <c r="I1" s="711"/>
      <c r="J1" s="711"/>
      <c r="K1" s="711"/>
    </row>
    <row r="2" spans="1:11" ht="18">
      <c r="A2" s="712" t="s">
        <v>519</v>
      </c>
      <c r="B2" s="712"/>
      <c r="C2" s="712"/>
      <c r="D2" s="712"/>
      <c r="E2" s="712"/>
      <c r="F2" s="712"/>
      <c r="G2" s="712"/>
      <c r="H2" s="712"/>
      <c r="I2" s="712"/>
      <c r="J2" s="712"/>
      <c r="K2" s="712"/>
    </row>
    <row r="3" spans="1:11" ht="18">
      <c r="A3" s="712" t="s">
        <v>1519</v>
      </c>
      <c r="B3" s="712"/>
      <c r="C3" s="712"/>
      <c r="D3" s="712"/>
      <c r="E3" s="712"/>
      <c r="F3" s="712"/>
      <c r="G3" s="712"/>
      <c r="H3" s="712"/>
      <c r="I3" s="712"/>
      <c r="J3" s="712"/>
      <c r="K3" s="712"/>
    </row>
    <row r="4" spans="1:11" ht="30" customHeight="1">
      <c r="A4" s="716" t="s">
        <v>511</v>
      </c>
      <c r="B4" s="716"/>
      <c r="C4" s="716"/>
      <c r="D4" s="716"/>
      <c r="E4" s="716"/>
      <c r="F4" s="716"/>
      <c r="G4" s="716"/>
      <c r="H4" s="716"/>
      <c r="I4" s="716"/>
      <c r="J4" s="716"/>
      <c r="K4" s="716"/>
    </row>
    <row r="5" spans="1:11" ht="3.75" customHeight="1">
      <c r="A5" s="11"/>
      <c r="B5" s="11"/>
      <c r="C5" s="11"/>
      <c r="D5" s="11"/>
      <c r="E5" s="11"/>
      <c r="F5" s="11"/>
      <c r="G5" s="11"/>
      <c r="H5" s="11"/>
      <c r="I5" s="11"/>
      <c r="J5" s="11"/>
      <c r="K5" s="11"/>
    </row>
    <row r="6" spans="1:11" ht="30" customHeight="1" thickBot="1">
      <c r="A6" s="236"/>
      <c r="B6" s="236" t="s">
        <v>100</v>
      </c>
      <c r="C6" s="236" t="s">
        <v>102</v>
      </c>
      <c r="D6" s="236" t="s">
        <v>103</v>
      </c>
      <c r="E6" s="236" t="s">
        <v>105</v>
      </c>
      <c r="F6" s="236" t="s">
        <v>107</v>
      </c>
      <c r="G6" s="236" t="s">
        <v>109</v>
      </c>
      <c r="H6" s="236" t="s">
        <v>111</v>
      </c>
      <c r="I6" s="236" t="s">
        <v>113</v>
      </c>
      <c r="J6" s="236" t="s">
        <v>510</v>
      </c>
      <c r="K6" s="237" t="s">
        <v>518</v>
      </c>
    </row>
    <row r="7" spans="1:11">
      <c r="A7" s="426" t="s">
        <v>160</v>
      </c>
      <c r="B7" s="384">
        <v>1262404.3529400001</v>
      </c>
      <c r="C7" s="384">
        <v>3633572.5883800001</v>
      </c>
      <c r="D7" s="384">
        <v>2176485.84564</v>
      </c>
      <c r="E7" s="384">
        <v>72010.819129999989</v>
      </c>
      <c r="F7" s="384">
        <v>520615.03129000001</v>
      </c>
      <c r="G7" s="384">
        <v>680634.89769000001</v>
      </c>
      <c r="H7" s="384">
        <v>39130.123319999999</v>
      </c>
      <c r="I7" s="384">
        <v>1338411.3330299999</v>
      </c>
      <c r="J7" s="384">
        <v>591838.41752000002</v>
      </c>
      <c r="K7" s="384">
        <v>10315103.40894</v>
      </c>
    </row>
    <row r="8" spans="1:11">
      <c r="A8" s="177" t="s">
        <v>161</v>
      </c>
      <c r="B8" s="57">
        <v>44468.040509999999</v>
      </c>
      <c r="C8" s="57">
        <v>111183.90926999999</v>
      </c>
      <c r="D8" s="57">
        <v>97929.40598000001</v>
      </c>
      <c r="E8" s="57">
        <v>2293.1350699999998</v>
      </c>
      <c r="F8" s="57">
        <v>69303.753209999995</v>
      </c>
      <c r="G8" s="57">
        <v>43716.107389999997</v>
      </c>
      <c r="H8" s="57">
        <v>2006.5100500000001</v>
      </c>
      <c r="I8" s="57">
        <v>153370.60788999998</v>
      </c>
      <c r="J8" s="57">
        <v>12748.91937</v>
      </c>
      <c r="K8" s="57">
        <v>537020.38873999997</v>
      </c>
    </row>
    <row r="9" spans="1:11">
      <c r="A9" s="64" t="s">
        <v>162</v>
      </c>
      <c r="B9" s="95">
        <v>5196.8637600000002</v>
      </c>
      <c r="C9" s="95">
        <v>29585.108319999999</v>
      </c>
      <c r="D9" s="95">
        <v>44404.203119999998</v>
      </c>
      <c r="E9" s="95">
        <v>1227.6711399999999</v>
      </c>
      <c r="F9" s="95">
        <v>10105.8172</v>
      </c>
      <c r="G9" s="95">
        <v>3257.9854100000002</v>
      </c>
      <c r="H9" s="95">
        <v>351.34191999999996</v>
      </c>
      <c r="I9" s="95">
        <v>10278.39889</v>
      </c>
      <c r="J9" s="95">
        <v>6309.97786</v>
      </c>
      <c r="K9" s="95">
        <v>110717.36762</v>
      </c>
    </row>
    <row r="10" spans="1:11">
      <c r="A10" s="64" t="s">
        <v>163</v>
      </c>
      <c r="B10" s="95">
        <v>31379.262999999999</v>
      </c>
      <c r="C10" s="95">
        <v>24986.987239999999</v>
      </c>
      <c r="D10" s="95">
        <v>7012.1528799999996</v>
      </c>
      <c r="E10" s="95">
        <v>67.188869999999994</v>
      </c>
      <c r="F10" s="95">
        <v>2401.6483499999999</v>
      </c>
      <c r="G10" s="95">
        <v>14545.613869999999</v>
      </c>
      <c r="H10" s="95">
        <v>174.04469</v>
      </c>
      <c r="I10" s="95">
        <v>9160.8709399999989</v>
      </c>
      <c r="J10" s="95">
        <v>21.709070000000001</v>
      </c>
      <c r="K10" s="95">
        <v>89749.478909999991</v>
      </c>
    </row>
    <row r="11" spans="1:11">
      <c r="A11" s="64" t="s">
        <v>164</v>
      </c>
      <c r="B11" s="95">
        <v>7871.7079599999997</v>
      </c>
      <c r="C11" s="95">
        <v>56611.813710000002</v>
      </c>
      <c r="D11" s="95">
        <v>46513.049979999996</v>
      </c>
      <c r="E11" s="95">
        <v>998.27506000000005</v>
      </c>
      <c r="F11" s="95">
        <v>56796.287659999995</v>
      </c>
      <c r="G11" s="95">
        <v>25912.508109999999</v>
      </c>
      <c r="H11" s="95">
        <v>1481.1234399999998</v>
      </c>
      <c r="I11" s="95">
        <v>133931.33806000001</v>
      </c>
      <c r="J11" s="95">
        <v>6417.2324400000007</v>
      </c>
      <c r="K11" s="95">
        <v>336533.33642000001</v>
      </c>
    </row>
    <row r="12" spans="1:11">
      <c r="A12" s="64" t="s">
        <v>165</v>
      </c>
      <c r="B12" s="95">
        <v>0</v>
      </c>
      <c r="C12" s="95">
        <v>0</v>
      </c>
      <c r="D12" s="95">
        <v>0</v>
      </c>
      <c r="E12" s="95">
        <v>0</v>
      </c>
      <c r="F12" s="95">
        <v>0</v>
      </c>
      <c r="G12" s="95">
        <v>0</v>
      </c>
      <c r="H12" s="95">
        <v>0</v>
      </c>
      <c r="I12" s="95">
        <v>0</v>
      </c>
      <c r="J12" s="95">
        <v>0</v>
      </c>
      <c r="K12" s="95">
        <v>0</v>
      </c>
    </row>
    <row r="13" spans="1:11">
      <c r="A13" s="64" t="s">
        <v>166</v>
      </c>
      <c r="B13" s="95">
        <v>0</v>
      </c>
      <c r="C13" s="95">
        <v>0</v>
      </c>
      <c r="D13" s="95">
        <v>0</v>
      </c>
      <c r="E13" s="95">
        <v>0</v>
      </c>
      <c r="F13" s="95">
        <v>0</v>
      </c>
      <c r="G13" s="95">
        <v>0</v>
      </c>
      <c r="H13" s="95">
        <v>0</v>
      </c>
      <c r="I13" s="95">
        <v>0</v>
      </c>
      <c r="J13" s="95">
        <v>0</v>
      </c>
      <c r="K13" s="95">
        <v>0</v>
      </c>
    </row>
    <row r="14" spans="1:11">
      <c r="A14" s="64" t="s">
        <v>1443</v>
      </c>
      <c r="B14" s="95">
        <v>0</v>
      </c>
      <c r="C14" s="95">
        <v>0</v>
      </c>
      <c r="D14" s="95">
        <v>0</v>
      </c>
      <c r="E14" s="95">
        <v>0</v>
      </c>
      <c r="F14" s="95">
        <v>0</v>
      </c>
      <c r="G14" s="95">
        <v>0</v>
      </c>
      <c r="H14" s="95">
        <v>0</v>
      </c>
      <c r="I14" s="95">
        <v>0</v>
      </c>
      <c r="J14" s="95">
        <v>0</v>
      </c>
      <c r="K14" s="95">
        <v>0</v>
      </c>
    </row>
    <row r="15" spans="1:11">
      <c r="A15" s="64" t="s">
        <v>168</v>
      </c>
      <c r="B15" s="95">
        <v>20.20579</v>
      </c>
      <c r="C15" s="95">
        <v>0</v>
      </c>
      <c r="D15" s="95">
        <v>0</v>
      </c>
      <c r="E15" s="95">
        <v>0</v>
      </c>
      <c r="F15" s="95">
        <v>0</v>
      </c>
      <c r="G15" s="95">
        <v>0</v>
      </c>
      <c r="H15" s="95">
        <v>0</v>
      </c>
      <c r="I15" s="95">
        <v>0</v>
      </c>
      <c r="J15" s="95">
        <v>0</v>
      </c>
      <c r="K15" s="95">
        <v>20.20579</v>
      </c>
    </row>
    <row r="16" spans="1:11">
      <c r="A16" s="64" t="s">
        <v>169</v>
      </c>
      <c r="B16" s="95">
        <v>0</v>
      </c>
      <c r="C16" s="95">
        <v>0</v>
      </c>
      <c r="D16" s="95">
        <v>0</v>
      </c>
      <c r="E16" s="95">
        <v>0</v>
      </c>
      <c r="F16" s="95">
        <v>0</v>
      </c>
      <c r="G16" s="95">
        <v>0</v>
      </c>
      <c r="H16" s="95">
        <v>0</v>
      </c>
      <c r="I16" s="95">
        <v>0</v>
      </c>
      <c r="J16" s="95">
        <v>0</v>
      </c>
      <c r="K16" s="95">
        <v>0</v>
      </c>
    </row>
    <row r="17" spans="1:11">
      <c r="A17" s="177" t="s">
        <v>170</v>
      </c>
      <c r="B17" s="57">
        <v>31911.423559999999</v>
      </c>
      <c r="C17" s="57">
        <v>111781.47367000001</v>
      </c>
      <c r="D17" s="57">
        <v>26204.10469</v>
      </c>
      <c r="E17" s="57">
        <v>2674.4229300000002</v>
      </c>
      <c r="F17" s="57">
        <v>4161.22271</v>
      </c>
      <c r="G17" s="57">
        <v>16469.738089999999</v>
      </c>
      <c r="H17" s="57">
        <v>132.006</v>
      </c>
      <c r="I17" s="57">
        <v>13111.305689999999</v>
      </c>
      <c r="J17" s="57">
        <v>543.98394999999994</v>
      </c>
      <c r="K17" s="57">
        <v>206989.68128999998</v>
      </c>
    </row>
    <row r="18" spans="1:11">
      <c r="A18" s="64" t="s">
        <v>171</v>
      </c>
      <c r="B18" s="95">
        <v>0</v>
      </c>
      <c r="C18" s="95">
        <v>0</v>
      </c>
      <c r="D18" s="95">
        <v>0</v>
      </c>
      <c r="E18" s="95">
        <v>0</v>
      </c>
      <c r="F18" s="95">
        <v>0</v>
      </c>
      <c r="G18" s="95">
        <v>0</v>
      </c>
      <c r="H18" s="95">
        <v>0</v>
      </c>
      <c r="I18" s="95">
        <v>0</v>
      </c>
      <c r="J18" s="95">
        <v>0</v>
      </c>
      <c r="K18" s="95">
        <v>0</v>
      </c>
    </row>
    <row r="19" spans="1:11">
      <c r="A19" s="64" t="s">
        <v>172</v>
      </c>
      <c r="B19" s="95">
        <v>27742.458690000003</v>
      </c>
      <c r="C19" s="95">
        <v>71613.498550000004</v>
      </c>
      <c r="D19" s="95">
        <v>11267.014369999999</v>
      </c>
      <c r="E19" s="95">
        <v>1923.23396</v>
      </c>
      <c r="F19" s="95">
        <v>0</v>
      </c>
      <c r="G19" s="95">
        <v>15275.287380000002</v>
      </c>
      <c r="H19" s="95">
        <v>6.5827200000000001</v>
      </c>
      <c r="I19" s="95">
        <v>3047.8192799999997</v>
      </c>
      <c r="J19" s="95">
        <v>543.98394999999994</v>
      </c>
      <c r="K19" s="95">
        <v>131419.87890000001</v>
      </c>
    </row>
    <row r="20" spans="1:11">
      <c r="A20" s="64" t="s">
        <v>173</v>
      </c>
      <c r="B20" s="95">
        <v>0</v>
      </c>
      <c r="C20" s="95">
        <v>0</v>
      </c>
      <c r="D20" s="95">
        <v>0</v>
      </c>
      <c r="E20" s="95">
        <v>0</v>
      </c>
      <c r="F20" s="95">
        <v>0</v>
      </c>
      <c r="G20" s="95">
        <v>0</v>
      </c>
      <c r="H20" s="95">
        <v>0</v>
      </c>
      <c r="I20" s="95">
        <v>0</v>
      </c>
      <c r="J20" s="95">
        <v>0</v>
      </c>
      <c r="K20" s="95">
        <v>0</v>
      </c>
    </row>
    <row r="21" spans="1:11">
      <c r="A21" s="64" t="s">
        <v>174</v>
      </c>
      <c r="B21" s="95">
        <v>0</v>
      </c>
      <c r="C21" s="95">
        <v>0</v>
      </c>
      <c r="D21" s="95">
        <v>0</v>
      </c>
      <c r="E21" s="95">
        <v>0</v>
      </c>
      <c r="F21" s="95">
        <v>0</v>
      </c>
      <c r="G21" s="95">
        <v>0</v>
      </c>
      <c r="H21" s="95">
        <v>0</v>
      </c>
      <c r="I21" s="95">
        <v>0</v>
      </c>
      <c r="J21" s="95">
        <v>0</v>
      </c>
      <c r="K21" s="95">
        <v>0</v>
      </c>
    </row>
    <row r="22" spans="1:11">
      <c r="A22" s="64" t="s">
        <v>219</v>
      </c>
      <c r="B22" s="95">
        <v>1798.0699500000001</v>
      </c>
      <c r="C22" s="95">
        <v>17895.15466</v>
      </c>
      <c r="D22" s="95">
        <v>13748.37782</v>
      </c>
      <c r="E22" s="95">
        <v>707.50142000000005</v>
      </c>
      <c r="F22" s="95">
        <v>3176.8619600000002</v>
      </c>
      <c r="G22" s="95">
        <v>33.282129999999995</v>
      </c>
      <c r="H22" s="95">
        <v>12.844749999999999</v>
      </c>
      <c r="I22" s="95">
        <v>93.004089999999991</v>
      </c>
      <c r="J22" s="95">
        <v>0</v>
      </c>
      <c r="K22" s="95">
        <v>37465.09678</v>
      </c>
    </row>
    <row r="23" spans="1:11">
      <c r="A23" s="64" t="s">
        <v>176</v>
      </c>
      <c r="B23" s="95">
        <v>2271.6108599999998</v>
      </c>
      <c r="C23" s="95">
        <v>21044.58928</v>
      </c>
      <c r="D23" s="95">
        <v>1188.7125000000001</v>
      </c>
      <c r="E23" s="95">
        <v>43.687550000000002</v>
      </c>
      <c r="F23" s="95">
        <v>984.36075000000005</v>
      </c>
      <c r="G23" s="95">
        <v>1161.16858</v>
      </c>
      <c r="H23" s="95">
        <v>112.57853</v>
      </c>
      <c r="I23" s="95">
        <v>9933.4804199999999</v>
      </c>
      <c r="J23" s="95">
        <v>0</v>
      </c>
      <c r="K23" s="95">
        <v>36740.188470000001</v>
      </c>
    </row>
    <row r="24" spans="1:11">
      <c r="A24" s="64" t="s">
        <v>177</v>
      </c>
      <c r="B24" s="95">
        <v>99.284059999999997</v>
      </c>
      <c r="C24" s="95">
        <v>1228.23118</v>
      </c>
      <c r="D24" s="95">
        <v>0</v>
      </c>
      <c r="E24" s="95">
        <v>0</v>
      </c>
      <c r="F24" s="95">
        <v>0</v>
      </c>
      <c r="G24" s="95">
        <v>0</v>
      </c>
      <c r="H24" s="95">
        <v>0</v>
      </c>
      <c r="I24" s="95">
        <v>37.001899999999999</v>
      </c>
      <c r="J24" s="95">
        <v>0</v>
      </c>
      <c r="K24" s="95">
        <v>1364.5171399999999</v>
      </c>
    </row>
    <row r="25" spans="1:11">
      <c r="A25" s="64" t="s">
        <v>178</v>
      </c>
      <c r="B25" s="95">
        <v>0</v>
      </c>
      <c r="C25" s="95">
        <v>0</v>
      </c>
      <c r="D25" s="95">
        <v>0</v>
      </c>
      <c r="E25" s="95">
        <v>0</v>
      </c>
      <c r="F25" s="95">
        <v>0</v>
      </c>
      <c r="G25" s="95">
        <v>0</v>
      </c>
      <c r="H25" s="95">
        <v>0</v>
      </c>
      <c r="I25" s="95">
        <v>0</v>
      </c>
      <c r="J25" s="95">
        <v>0</v>
      </c>
      <c r="K25" s="95">
        <v>0</v>
      </c>
    </row>
    <row r="26" spans="1:11">
      <c r="A26" s="177" t="s">
        <v>179</v>
      </c>
      <c r="B26" s="57">
        <v>975168.74709000008</v>
      </c>
      <c r="C26" s="57">
        <v>2888097.42925</v>
      </c>
      <c r="D26" s="57">
        <v>1774339.98101</v>
      </c>
      <c r="E26" s="57">
        <v>61390.179929999998</v>
      </c>
      <c r="F26" s="57">
        <v>437073.73369000002</v>
      </c>
      <c r="G26" s="57">
        <v>470567.13793999999</v>
      </c>
      <c r="H26" s="57">
        <v>29873.183850000001</v>
      </c>
      <c r="I26" s="57">
        <v>1058328.5902</v>
      </c>
      <c r="J26" s="57">
        <v>447188.50783999998</v>
      </c>
      <c r="K26" s="57">
        <v>8142027.4907999998</v>
      </c>
    </row>
    <row r="27" spans="1:11">
      <c r="A27" s="63" t="s">
        <v>180</v>
      </c>
      <c r="B27" s="95">
        <v>838584.00078999996</v>
      </c>
      <c r="C27" s="95">
        <v>2829026.0196799999</v>
      </c>
      <c r="D27" s="95">
        <v>1710911.9019200001</v>
      </c>
      <c r="E27" s="95">
        <v>55304.94311</v>
      </c>
      <c r="F27" s="95">
        <v>426884.01091000001</v>
      </c>
      <c r="G27" s="95">
        <v>442023.65910000005</v>
      </c>
      <c r="H27" s="95">
        <v>29148.089749999999</v>
      </c>
      <c r="I27" s="95">
        <v>1053659.8081</v>
      </c>
      <c r="J27" s="95">
        <v>410760.39942999999</v>
      </c>
      <c r="K27" s="95">
        <v>7796302.8327900004</v>
      </c>
    </row>
    <row r="28" spans="1:11">
      <c r="A28" s="64" t="s">
        <v>181</v>
      </c>
      <c r="B28" s="95">
        <v>746225.22101999994</v>
      </c>
      <c r="C28" s="95">
        <v>2548606.6283200001</v>
      </c>
      <c r="D28" s="95">
        <v>1528260.8337399999</v>
      </c>
      <c r="E28" s="95">
        <v>39439.937720000002</v>
      </c>
      <c r="F28" s="95">
        <v>398716.95816000004</v>
      </c>
      <c r="G28" s="95">
        <v>375191.07410999999</v>
      </c>
      <c r="H28" s="95">
        <v>26676.491590000001</v>
      </c>
      <c r="I28" s="95">
        <v>985617.97930999997</v>
      </c>
      <c r="J28" s="95">
        <v>377858.24943999999</v>
      </c>
      <c r="K28" s="95">
        <v>7026593.3734099995</v>
      </c>
    </row>
    <row r="29" spans="1:11">
      <c r="A29" s="64" t="s">
        <v>182</v>
      </c>
      <c r="B29" s="95">
        <v>80469.789290000001</v>
      </c>
      <c r="C29" s="95">
        <v>208363.07936999999</v>
      </c>
      <c r="D29" s="95">
        <v>147678.84000999999</v>
      </c>
      <c r="E29" s="95">
        <v>13858.7533</v>
      </c>
      <c r="F29" s="95">
        <v>16492.865330000001</v>
      </c>
      <c r="G29" s="95">
        <v>52545.640820000001</v>
      </c>
      <c r="H29" s="95">
        <v>1417.3352500000001</v>
      </c>
      <c r="I29" s="95">
        <v>40091.83152</v>
      </c>
      <c r="J29" s="95">
        <v>28914.121760000002</v>
      </c>
      <c r="K29" s="95">
        <v>589832.25665</v>
      </c>
    </row>
    <row r="30" spans="1:11">
      <c r="A30" s="64" t="s">
        <v>183</v>
      </c>
      <c r="B30" s="95">
        <v>11888.99048</v>
      </c>
      <c r="C30" s="95">
        <v>72056.311989999987</v>
      </c>
      <c r="D30" s="95">
        <v>34972.228170000002</v>
      </c>
      <c r="E30" s="95">
        <v>2006.2520900000002</v>
      </c>
      <c r="F30" s="95">
        <v>11674.18742</v>
      </c>
      <c r="G30" s="95">
        <v>14286.944170000001</v>
      </c>
      <c r="H30" s="95">
        <v>1054.2629099999999</v>
      </c>
      <c r="I30" s="95">
        <v>27949.99727</v>
      </c>
      <c r="J30" s="95">
        <v>3988.0282299999999</v>
      </c>
      <c r="K30" s="95">
        <v>179877.20272999999</v>
      </c>
    </row>
    <row r="31" spans="1:11">
      <c r="A31" s="63" t="s">
        <v>184</v>
      </c>
      <c r="B31" s="95">
        <v>9437.3898100000006</v>
      </c>
      <c r="C31" s="95">
        <v>19762.979480000002</v>
      </c>
      <c r="D31" s="95">
        <v>27271.615570000002</v>
      </c>
      <c r="E31" s="95">
        <v>275.27436</v>
      </c>
      <c r="F31" s="95">
        <v>3518.15625</v>
      </c>
      <c r="G31" s="95">
        <v>5578.9145799999997</v>
      </c>
      <c r="H31" s="95">
        <v>609.35503000000006</v>
      </c>
      <c r="I31" s="95">
        <v>27543.541719999997</v>
      </c>
      <c r="J31" s="95">
        <v>5957.8278200000004</v>
      </c>
      <c r="K31" s="95">
        <v>99955.05462000001</v>
      </c>
    </row>
    <row r="32" spans="1:11">
      <c r="A32" s="64" t="s">
        <v>185</v>
      </c>
      <c r="B32" s="95">
        <v>7720.9729400000006</v>
      </c>
      <c r="C32" s="95">
        <v>14670.37516</v>
      </c>
      <c r="D32" s="95">
        <v>15412.32079</v>
      </c>
      <c r="E32" s="95">
        <v>107.34722000000001</v>
      </c>
      <c r="F32" s="95">
        <v>2589.5431400000002</v>
      </c>
      <c r="G32" s="95">
        <v>3753.8002299999998</v>
      </c>
      <c r="H32" s="95">
        <v>478.09462000000002</v>
      </c>
      <c r="I32" s="95">
        <v>25475.81061</v>
      </c>
      <c r="J32" s="95">
        <v>5043.4190399999998</v>
      </c>
      <c r="K32" s="95">
        <v>75251.683749999997</v>
      </c>
    </row>
    <row r="33" spans="1:11">
      <c r="A33" s="64" t="s">
        <v>186</v>
      </c>
      <c r="B33" s="95">
        <v>1299.0965800000001</v>
      </c>
      <c r="C33" s="95">
        <v>3113.69769</v>
      </c>
      <c r="D33" s="95">
        <v>7432.9189000000006</v>
      </c>
      <c r="E33" s="95">
        <v>37.013120000000001</v>
      </c>
      <c r="F33" s="95">
        <v>426.88875999999999</v>
      </c>
      <c r="G33" s="95">
        <v>1399.72993</v>
      </c>
      <c r="H33" s="95">
        <v>95.889099999999999</v>
      </c>
      <c r="I33" s="95">
        <v>667.76914999999997</v>
      </c>
      <c r="J33" s="95">
        <v>907.49866000000009</v>
      </c>
      <c r="K33" s="95">
        <v>15380.501890000001</v>
      </c>
    </row>
    <row r="34" spans="1:11">
      <c r="A34" s="65" t="s">
        <v>187</v>
      </c>
      <c r="B34" s="95">
        <v>417.32029</v>
      </c>
      <c r="C34" s="95">
        <v>1978.90663</v>
      </c>
      <c r="D34" s="95">
        <v>4426.3758799999996</v>
      </c>
      <c r="E34" s="95">
        <v>130.91401999999999</v>
      </c>
      <c r="F34" s="95">
        <v>501.72434999999996</v>
      </c>
      <c r="G34" s="95">
        <v>425.38441999999998</v>
      </c>
      <c r="H34" s="95">
        <v>35.371310000000001</v>
      </c>
      <c r="I34" s="95">
        <v>1399.9619599999999</v>
      </c>
      <c r="J34" s="95">
        <v>6.91012</v>
      </c>
      <c r="K34" s="95">
        <v>9322.8689800000011</v>
      </c>
    </row>
    <row r="35" spans="1:11">
      <c r="A35" s="63" t="s">
        <v>188</v>
      </c>
      <c r="B35" s="95">
        <v>16147.683220000001</v>
      </c>
      <c r="C35" s="95">
        <v>18191.289980000001</v>
      </c>
      <c r="D35" s="95">
        <v>9396.6019099999994</v>
      </c>
      <c r="E35" s="95">
        <v>967.53895999999997</v>
      </c>
      <c r="F35" s="95">
        <v>4938.6175800000001</v>
      </c>
      <c r="G35" s="95">
        <v>3304.0784100000001</v>
      </c>
      <c r="H35" s="95">
        <v>0</v>
      </c>
      <c r="I35" s="95">
        <v>24764.117539999999</v>
      </c>
      <c r="J35" s="95">
        <v>3815.25623</v>
      </c>
      <c r="K35" s="95">
        <v>81525.183829999994</v>
      </c>
    </row>
    <row r="36" spans="1:11">
      <c r="A36" s="64" t="s">
        <v>189</v>
      </c>
      <c r="B36" s="95">
        <v>10775.26748</v>
      </c>
      <c r="C36" s="95">
        <v>9891.378560000001</v>
      </c>
      <c r="D36" s="95">
        <v>4569.8285700000006</v>
      </c>
      <c r="E36" s="95">
        <v>257.14026999999999</v>
      </c>
      <c r="F36" s="95">
        <v>4156.8510200000001</v>
      </c>
      <c r="G36" s="95">
        <v>2214.3469300000002</v>
      </c>
      <c r="H36" s="95">
        <v>0</v>
      </c>
      <c r="I36" s="95">
        <v>23342.070500000002</v>
      </c>
      <c r="J36" s="95">
        <v>2640.1191899999999</v>
      </c>
      <c r="K36" s="95">
        <v>57847.002520000002</v>
      </c>
    </row>
    <row r="37" spans="1:11">
      <c r="A37" s="64" t="s">
        <v>190</v>
      </c>
      <c r="B37" s="95">
        <v>5224.3187099999996</v>
      </c>
      <c r="C37" s="95">
        <v>6348.5360300000002</v>
      </c>
      <c r="D37" s="95">
        <v>4307.7545599999994</v>
      </c>
      <c r="E37" s="95">
        <v>574.69183999999996</v>
      </c>
      <c r="F37" s="95">
        <v>547.82443999999998</v>
      </c>
      <c r="G37" s="95">
        <v>956.50701000000004</v>
      </c>
      <c r="H37" s="95">
        <v>0</v>
      </c>
      <c r="I37" s="95">
        <v>538.85848999999996</v>
      </c>
      <c r="J37" s="95">
        <v>1175.1370400000001</v>
      </c>
      <c r="K37" s="95">
        <v>19673.628120000001</v>
      </c>
    </row>
    <row r="38" spans="1:11">
      <c r="A38" s="64" t="s">
        <v>191</v>
      </c>
      <c r="B38" s="95">
        <v>148.09702999999999</v>
      </c>
      <c r="C38" s="95">
        <v>1951.3753899999999</v>
      </c>
      <c r="D38" s="95">
        <v>519.01877999999999</v>
      </c>
      <c r="E38" s="95">
        <v>135.70685</v>
      </c>
      <c r="F38" s="95">
        <v>233.94211999999999</v>
      </c>
      <c r="G38" s="95">
        <v>133.22447</v>
      </c>
      <c r="H38" s="95">
        <v>0</v>
      </c>
      <c r="I38" s="95">
        <v>883.18855000000008</v>
      </c>
      <c r="J38" s="95">
        <v>0</v>
      </c>
      <c r="K38" s="95">
        <v>4004.5531900000001</v>
      </c>
    </row>
    <row r="39" spans="1:11">
      <c r="A39" s="63" t="s">
        <v>192</v>
      </c>
      <c r="B39" s="95">
        <v>137885.14963999999</v>
      </c>
      <c r="C39" s="95">
        <v>135506.52244</v>
      </c>
      <c r="D39" s="95">
        <v>107197.80678</v>
      </c>
      <c r="E39" s="95">
        <v>6421.1665000000003</v>
      </c>
      <c r="F39" s="95">
        <v>16926.260140000002</v>
      </c>
      <c r="G39" s="95">
        <v>34440.102639999997</v>
      </c>
      <c r="H39" s="95">
        <v>2436.3681299999998</v>
      </c>
      <c r="I39" s="95">
        <v>39982.093090000002</v>
      </c>
      <c r="J39" s="95">
        <v>35600.576430000001</v>
      </c>
      <c r="K39" s="95">
        <v>516396.04579</v>
      </c>
    </row>
    <row r="40" spans="1:11">
      <c r="A40" s="65" t="s">
        <v>193</v>
      </c>
      <c r="B40" s="95">
        <v>57401.761299999998</v>
      </c>
      <c r="C40" s="95">
        <v>56986.006759999997</v>
      </c>
      <c r="D40" s="95">
        <v>15172.02584</v>
      </c>
      <c r="E40" s="95">
        <v>1291.7814099999998</v>
      </c>
      <c r="F40" s="95">
        <v>5732.7020999999995</v>
      </c>
      <c r="G40" s="95">
        <v>6276.2918099999997</v>
      </c>
      <c r="H40" s="95">
        <v>1181.6021799999999</v>
      </c>
      <c r="I40" s="95">
        <v>15837.819800000001</v>
      </c>
      <c r="J40" s="95">
        <v>15880.58412</v>
      </c>
      <c r="K40" s="95">
        <v>175760.57532</v>
      </c>
    </row>
    <row r="41" spans="1:11">
      <c r="A41" s="64" t="s">
        <v>194</v>
      </c>
      <c r="B41" s="95">
        <v>18336.49944</v>
      </c>
      <c r="C41" s="95">
        <v>1969.7682</v>
      </c>
      <c r="D41" s="95">
        <v>18963.844550000002</v>
      </c>
      <c r="E41" s="95">
        <v>2883.8441000000003</v>
      </c>
      <c r="F41" s="95">
        <v>3277.8918699999999</v>
      </c>
      <c r="G41" s="95">
        <v>2492.5797000000002</v>
      </c>
      <c r="H41" s="95">
        <v>200.07736</v>
      </c>
      <c r="I41" s="95">
        <v>9978.1352499999994</v>
      </c>
      <c r="J41" s="95">
        <v>4479.2598600000001</v>
      </c>
      <c r="K41" s="95">
        <v>62581.900329999997</v>
      </c>
    </row>
    <row r="42" spans="1:11">
      <c r="A42" s="64" t="s">
        <v>195</v>
      </c>
      <c r="B42" s="95">
        <v>418.33172999999999</v>
      </c>
      <c r="C42" s="95">
        <v>476.27807999999999</v>
      </c>
      <c r="D42" s="95">
        <v>81.243139999999997</v>
      </c>
      <c r="E42" s="95">
        <v>2.2609599999999999</v>
      </c>
      <c r="F42" s="95">
        <v>17.866569999999999</v>
      </c>
      <c r="G42" s="95">
        <v>58.55247</v>
      </c>
      <c r="H42" s="95">
        <v>2.5284299999999997</v>
      </c>
      <c r="I42" s="95">
        <v>151.24907999999999</v>
      </c>
      <c r="J42" s="95">
        <v>57.105460000000001</v>
      </c>
      <c r="K42" s="95">
        <v>1265.4159199999999</v>
      </c>
    </row>
    <row r="43" spans="1:11">
      <c r="A43" s="64" t="s">
        <v>196</v>
      </c>
      <c r="B43" s="95">
        <v>129.49197999999998</v>
      </c>
      <c r="C43" s="95">
        <v>44.016419999999997</v>
      </c>
      <c r="D43" s="95">
        <v>266.82842999999997</v>
      </c>
      <c r="E43" s="95">
        <v>35.03772</v>
      </c>
      <c r="F43" s="95">
        <v>8.5842000000000009</v>
      </c>
      <c r="G43" s="95">
        <v>34.559179999999998</v>
      </c>
      <c r="H43" s="95">
        <v>5.6742100000000004</v>
      </c>
      <c r="I43" s="95">
        <v>4.8998900000000001</v>
      </c>
      <c r="J43" s="95">
        <v>43.413669999999996</v>
      </c>
      <c r="K43" s="95">
        <v>572.50569999999993</v>
      </c>
    </row>
    <row r="44" spans="1:11">
      <c r="A44" s="64" t="s">
        <v>197</v>
      </c>
      <c r="B44" s="95">
        <v>0</v>
      </c>
      <c r="C44" s="95">
        <v>168.94086999999999</v>
      </c>
      <c r="D44" s="95">
        <v>0</v>
      </c>
      <c r="E44" s="95">
        <v>0</v>
      </c>
      <c r="F44" s="95">
        <v>0</v>
      </c>
      <c r="G44" s="95">
        <v>11.83094</v>
      </c>
      <c r="H44" s="95">
        <v>0</v>
      </c>
      <c r="I44" s="95">
        <v>0</v>
      </c>
      <c r="J44" s="95">
        <v>0</v>
      </c>
      <c r="K44" s="95">
        <v>180.77180999999999</v>
      </c>
    </row>
    <row r="45" spans="1:11">
      <c r="A45" s="99" t="s">
        <v>198</v>
      </c>
      <c r="B45" s="95">
        <v>0</v>
      </c>
      <c r="C45" s="95">
        <v>27.940360000000002</v>
      </c>
      <c r="D45" s="95">
        <v>183.99422000000001</v>
      </c>
      <c r="E45" s="95">
        <v>0</v>
      </c>
      <c r="F45" s="95">
        <v>0.71789999999999998</v>
      </c>
      <c r="G45" s="95">
        <v>0.44350000000000001</v>
      </c>
      <c r="H45" s="95">
        <v>0</v>
      </c>
      <c r="I45" s="95">
        <v>0</v>
      </c>
      <c r="J45" s="95">
        <v>0</v>
      </c>
      <c r="K45" s="95">
        <v>213.09598</v>
      </c>
    </row>
    <row r="46" spans="1:11">
      <c r="A46" s="65" t="s">
        <v>1181</v>
      </c>
      <c r="B46" s="95">
        <v>49425.575779999999</v>
      </c>
      <c r="C46" s="95">
        <v>34881.49957</v>
      </c>
      <c r="D46" s="95">
        <v>40368.851659999993</v>
      </c>
      <c r="E46" s="95">
        <v>574.29280000000006</v>
      </c>
      <c r="F46" s="95">
        <v>3169.3511000000003</v>
      </c>
      <c r="G46" s="95">
        <v>7863.2055700000001</v>
      </c>
      <c r="H46" s="95">
        <v>495.27234000000004</v>
      </c>
      <c r="I46" s="95">
        <v>3905.2390399999999</v>
      </c>
      <c r="J46" s="95">
        <v>9450.7495399999989</v>
      </c>
      <c r="K46" s="95">
        <v>150134.0374</v>
      </c>
    </row>
    <row r="47" spans="1:11">
      <c r="A47" s="64" t="s">
        <v>1182</v>
      </c>
      <c r="B47" s="95">
        <v>11214.90336</v>
      </c>
      <c r="C47" s="95">
        <v>39994.005320000004</v>
      </c>
      <c r="D47" s="95">
        <v>31396.934140000001</v>
      </c>
      <c r="E47" s="95">
        <v>1608.7975800000002</v>
      </c>
      <c r="F47" s="95">
        <v>4646.2083200000006</v>
      </c>
      <c r="G47" s="95">
        <v>17530.14099</v>
      </c>
      <c r="H47" s="95">
        <v>532.64479000000006</v>
      </c>
      <c r="I47" s="95">
        <v>9967.3961600000002</v>
      </c>
      <c r="J47" s="95">
        <v>5671.6361200000001</v>
      </c>
      <c r="K47" s="95">
        <v>122562.66678</v>
      </c>
    </row>
    <row r="48" spans="1:11">
      <c r="A48" s="64" t="s">
        <v>1187</v>
      </c>
      <c r="B48" s="95">
        <v>448.23732000000001</v>
      </c>
      <c r="C48" s="95">
        <v>255.37615</v>
      </c>
      <c r="D48" s="95">
        <v>177.23121</v>
      </c>
      <c r="E48" s="95">
        <v>0</v>
      </c>
      <c r="F48" s="95">
        <v>0.21</v>
      </c>
      <c r="G48" s="95">
        <v>20.455290000000002</v>
      </c>
      <c r="H48" s="95">
        <v>0</v>
      </c>
      <c r="I48" s="95">
        <v>53.818040000000003</v>
      </c>
      <c r="J48" s="95">
        <v>8.1470699999999994</v>
      </c>
      <c r="K48" s="95">
        <v>963.47507999999993</v>
      </c>
    </row>
    <row r="49" spans="1:11">
      <c r="A49" s="64" t="s">
        <v>1188</v>
      </c>
      <c r="B49" s="95">
        <v>120.28396000000001</v>
      </c>
      <c r="C49" s="95">
        <v>426.38497999999998</v>
      </c>
      <c r="D49" s="95">
        <v>447.21265</v>
      </c>
      <c r="E49" s="95">
        <v>25.15193</v>
      </c>
      <c r="F49" s="95">
        <v>65.2684</v>
      </c>
      <c r="G49" s="95">
        <v>146.14379</v>
      </c>
      <c r="H49" s="95">
        <v>18.568819999999999</v>
      </c>
      <c r="I49" s="95">
        <v>83.535830000000004</v>
      </c>
      <c r="J49" s="95">
        <v>9.6805900000000005</v>
      </c>
      <c r="K49" s="95">
        <v>1342.2309499999999</v>
      </c>
    </row>
    <row r="50" spans="1:11">
      <c r="A50" s="64" t="s">
        <v>1206</v>
      </c>
      <c r="B50" s="95">
        <v>390.06477000000001</v>
      </c>
      <c r="C50" s="95">
        <v>9.2407500000000002</v>
      </c>
      <c r="D50" s="95">
        <v>0</v>
      </c>
      <c r="E50" s="95">
        <v>0</v>
      </c>
      <c r="F50" s="95">
        <v>0</v>
      </c>
      <c r="G50" s="95">
        <v>0</v>
      </c>
      <c r="H50" s="95">
        <v>0</v>
      </c>
      <c r="I50" s="95">
        <v>0</v>
      </c>
      <c r="J50" s="95">
        <v>0</v>
      </c>
      <c r="K50" s="95">
        <v>399.30552</v>
      </c>
    </row>
    <row r="51" spans="1:11">
      <c r="A51" s="99" t="s">
        <v>1226</v>
      </c>
      <c r="B51" s="95">
        <v>0</v>
      </c>
      <c r="C51" s="95">
        <v>267.06497999999999</v>
      </c>
      <c r="D51" s="95">
        <v>139.64094</v>
      </c>
      <c r="E51" s="95">
        <v>0</v>
      </c>
      <c r="F51" s="95">
        <v>7.4596800000000005</v>
      </c>
      <c r="G51" s="95">
        <v>5.8994</v>
      </c>
      <c r="H51" s="95">
        <v>0</v>
      </c>
      <c r="I51" s="95">
        <v>0</v>
      </c>
      <c r="J51" s="95">
        <v>0</v>
      </c>
      <c r="K51" s="95">
        <v>420.065</v>
      </c>
    </row>
    <row r="52" spans="1:11">
      <c r="A52" s="101" t="s">
        <v>199</v>
      </c>
      <c r="B52" s="95">
        <v>-26885.47637</v>
      </c>
      <c r="C52" s="95">
        <v>-114389.38232999999</v>
      </c>
      <c r="D52" s="95">
        <v>-80437.945170000006</v>
      </c>
      <c r="E52" s="95">
        <v>-1578.7429999999999</v>
      </c>
      <c r="F52" s="95">
        <v>-15193.31119</v>
      </c>
      <c r="G52" s="95">
        <v>-14779.616789999998</v>
      </c>
      <c r="H52" s="95">
        <v>-2320.6290600000002</v>
      </c>
      <c r="I52" s="95">
        <v>-87620.970249999998</v>
      </c>
      <c r="J52" s="95">
        <v>-8945.5520699999997</v>
      </c>
      <c r="K52" s="95">
        <v>-352151.62622999999</v>
      </c>
    </row>
    <row r="53" spans="1:11">
      <c r="A53" s="64" t="s">
        <v>1257</v>
      </c>
      <c r="B53" s="95">
        <v>-3597.4402400000004</v>
      </c>
      <c r="C53" s="95">
        <v>-13326.21682</v>
      </c>
      <c r="D53" s="95">
        <v>-18815.352190000001</v>
      </c>
      <c r="E53" s="95">
        <v>-110.24045</v>
      </c>
      <c r="F53" s="95">
        <v>-1104.63444</v>
      </c>
      <c r="G53" s="95">
        <v>-1433.28846</v>
      </c>
      <c r="H53" s="95">
        <v>-292.84303000000006</v>
      </c>
      <c r="I53" s="95">
        <v>-8597.4813000000013</v>
      </c>
      <c r="J53" s="95">
        <v>-606.32402999999999</v>
      </c>
      <c r="K53" s="95">
        <v>-47883.820959999997</v>
      </c>
    </row>
    <row r="54" spans="1:11">
      <c r="A54" s="64" t="s">
        <v>1281</v>
      </c>
      <c r="B54" s="95">
        <v>-717.88655000000006</v>
      </c>
      <c r="C54" s="95">
        <v>-4501.5123899999999</v>
      </c>
      <c r="D54" s="95">
        <v>-2624.0485199999998</v>
      </c>
      <c r="E54" s="95">
        <v>-25.447020000000002</v>
      </c>
      <c r="F54" s="95">
        <v>-58.626719999999999</v>
      </c>
      <c r="G54" s="95">
        <v>-527.52637000000004</v>
      </c>
      <c r="H54" s="95">
        <v>-26.46931</v>
      </c>
      <c r="I54" s="95">
        <v>-861.86576000000002</v>
      </c>
      <c r="J54" s="95">
        <v>-102.66944000000001</v>
      </c>
      <c r="K54" s="95">
        <v>-9446.0520799999995</v>
      </c>
    </row>
    <row r="55" spans="1:11">
      <c r="A55" s="64" t="s">
        <v>1258</v>
      </c>
      <c r="B55" s="95">
        <v>-2782.2140800000002</v>
      </c>
      <c r="C55" s="95">
        <v>-6961.4299000000001</v>
      </c>
      <c r="D55" s="95">
        <v>-9768.9567100000004</v>
      </c>
      <c r="E55" s="95">
        <v>-59.536110000000001</v>
      </c>
      <c r="F55" s="95">
        <v>-1533.1957399999999</v>
      </c>
      <c r="G55" s="95">
        <v>-2427.0701899999999</v>
      </c>
      <c r="H55" s="95">
        <v>-271.58323999999999</v>
      </c>
      <c r="I55" s="95">
        <v>-17987.932559999997</v>
      </c>
      <c r="J55" s="95">
        <v>-3637.7733800000001</v>
      </c>
      <c r="K55" s="95">
        <v>-45429.691909999994</v>
      </c>
    </row>
    <row r="56" spans="1:11">
      <c r="A56" s="64" t="s">
        <v>1282</v>
      </c>
      <c r="B56" s="95">
        <v>-550.93971999999997</v>
      </c>
      <c r="C56" s="95">
        <v>-1361.1753799999999</v>
      </c>
      <c r="D56" s="95">
        <v>-5685.3608299999996</v>
      </c>
      <c r="E56" s="95">
        <v>-49.670110000000001</v>
      </c>
      <c r="F56" s="95">
        <v>-168.97901999999999</v>
      </c>
      <c r="G56" s="95">
        <v>-711.07318000000009</v>
      </c>
      <c r="H56" s="95">
        <v>-75.543480000000002</v>
      </c>
      <c r="I56" s="95">
        <v>-435.87227000000001</v>
      </c>
      <c r="J56" s="95">
        <v>-295.59636999999998</v>
      </c>
      <c r="K56" s="95">
        <v>-9334.2103599999991</v>
      </c>
    </row>
    <row r="57" spans="1:11">
      <c r="A57" s="64" t="s">
        <v>1259</v>
      </c>
      <c r="B57" s="95">
        <v>-5414.1415499999994</v>
      </c>
      <c r="C57" s="95">
        <v>-7736.8182300000008</v>
      </c>
      <c r="D57" s="95">
        <v>-3610.9527000000003</v>
      </c>
      <c r="E57" s="95">
        <v>-135.80967999999999</v>
      </c>
      <c r="F57" s="95">
        <v>-3498.5159100000001</v>
      </c>
      <c r="G57" s="95">
        <v>-1758.8858600000001</v>
      </c>
      <c r="H57" s="95">
        <v>0</v>
      </c>
      <c r="I57" s="95">
        <v>-22411.252479999999</v>
      </c>
      <c r="J57" s="95">
        <v>-1762.8696</v>
      </c>
      <c r="K57" s="95">
        <v>-46329.246009999995</v>
      </c>
    </row>
    <row r="58" spans="1:11">
      <c r="A58" s="64" t="s">
        <v>200</v>
      </c>
      <c r="B58" s="95">
        <v>-2688.9865399999999</v>
      </c>
      <c r="C58" s="95">
        <v>-4276.1583600000004</v>
      </c>
      <c r="D58" s="95">
        <v>-2496.2036400000002</v>
      </c>
      <c r="E58" s="95">
        <v>-346.79546000000005</v>
      </c>
      <c r="F58" s="95">
        <v>-519.72453999999993</v>
      </c>
      <c r="G58" s="95">
        <v>-782.02379000000008</v>
      </c>
      <c r="H58" s="95">
        <v>0</v>
      </c>
      <c r="I58" s="95">
        <v>-538.85848999999996</v>
      </c>
      <c r="J58" s="95">
        <v>-979.92081999999994</v>
      </c>
      <c r="K58" s="95">
        <v>-12628.67164</v>
      </c>
    </row>
    <row r="59" spans="1:11">
      <c r="A59" s="64" t="s">
        <v>201</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202</v>
      </c>
      <c r="B60" s="95">
        <v>0</v>
      </c>
      <c r="C60" s="95">
        <v>-18476.140879999999</v>
      </c>
      <c r="D60" s="95">
        <v>-613.37857999999994</v>
      </c>
      <c r="E60" s="95">
        <v>0</v>
      </c>
      <c r="F60" s="95">
        <v>-3216.5088799999999</v>
      </c>
      <c r="G60" s="95">
        <v>-5145</v>
      </c>
      <c r="H60" s="95">
        <v>0</v>
      </c>
      <c r="I60" s="95">
        <v>-10446.646060000001</v>
      </c>
      <c r="J60" s="95">
        <v>-558.49857999999995</v>
      </c>
      <c r="K60" s="95">
        <v>-38456.172979999996</v>
      </c>
    </row>
    <row r="61" spans="1:11">
      <c r="A61" s="64" t="s">
        <v>203</v>
      </c>
      <c r="B61" s="95">
        <v>0</v>
      </c>
      <c r="C61" s="95">
        <v>0</v>
      </c>
      <c r="D61" s="95">
        <v>0</v>
      </c>
      <c r="E61" s="95">
        <v>0</v>
      </c>
      <c r="F61" s="95">
        <v>0</v>
      </c>
      <c r="G61" s="95">
        <v>0</v>
      </c>
      <c r="H61" s="95">
        <v>0</v>
      </c>
      <c r="I61" s="95">
        <v>0</v>
      </c>
      <c r="J61" s="95">
        <v>0</v>
      </c>
      <c r="K61" s="95">
        <v>0</v>
      </c>
    </row>
    <row r="62" spans="1:11">
      <c r="A62" s="64" t="s">
        <v>204</v>
      </c>
      <c r="B62" s="95">
        <v>0</v>
      </c>
      <c r="C62" s="95">
        <v>0</v>
      </c>
      <c r="D62" s="95">
        <v>0</v>
      </c>
      <c r="E62" s="95">
        <v>0</v>
      </c>
      <c r="F62" s="95">
        <v>0</v>
      </c>
      <c r="G62" s="95">
        <v>0</v>
      </c>
      <c r="H62" s="95">
        <v>0</v>
      </c>
      <c r="I62" s="95">
        <v>0</v>
      </c>
      <c r="J62" s="95">
        <v>0</v>
      </c>
      <c r="K62" s="95">
        <v>0</v>
      </c>
    </row>
    <row r="63" spans="1:11">
      <c r="A63" s="64" t="s">
        <v>1002</v>
      </c>
      <c r="B63" s="95">
        <v>0</v>
      </c>
      <c r="C63" s="95">
        <v>-1345.4171799999999</v>
      </c>
      <c r="D63" s="95">
        <v>0</v>
      </c>
      <c r="E63" s="95">
        <v>-16.0504</v>
      </c>
      <c r="F63" s="95">
        <v>0</v>
      </c>
      <c r="G63" s="95">
        <v>0</v>
      </c>
      <c r="H63" s="95">
        <v>0</v>
      </c>
      <c r="I63" s="95">
        <v>-306.87428999999997</v>
      </c>
      <c r="J63" s="95">
        <v>0</v>
      </c>
      <c r="K63" s="95">
        <v>-1668.3418700000002</v>
      </c>
    </row>
    <row r="64" spans="1:11">
      <c r="A64" s="64" t="s">
        <v>1003</v>
      </c>
      <c r="B64" s="95">
        <v>0</v>
      </c>
      <c r="C64" s="95">
        <v>-2455.0021900000002</v>
      </c>
      <c r="D64" s="95">
        <v>0</v>
      </c>
      <c r="E64" s="95">
        <v>-30.906839999999999</v>
      </c>
      <c r="F64" s="95">
        <v>0</v>
      </c>
      <c r="G64" s="95">
        <v>0</v>
      </c>
      <c r="H64" s="95">
        <v>0</v>
      </c>
      <c r="I64" s="95">
        <v>-752.40373999999997</v>
      </c>
      <c r="J64" s="95">
        <v>0</v>
      </c>
      <c r="K64" s="95">
        <v>-3238.31277</v>
      </c>
    </row>
    <row r="65" spans="1:11">
      <c r="A65" s="64" t="s">
        <v>1189</v>
      </c>
      <c r="B65" s="95">
        <v>-533.72715000000005</v>
      </c>
      <c r="C65" s="95">
        <v>0</v>
      </c>
      <c r="D65" s="95">
        <v>-2674.9009700000001</v>
      </c>
      <c r="E65" s="95">
        <v>0</v>
      </c>
      <c r="F65" s="95">
        <v>-331.94268</v>
      </c>
      <c r="G65" s="95">
        <v>-27.712720000000001</v>
      </c>
      <c r="H65" s="95">
        <v>0</v>
      </c>
      <c r="I65" s="95">
        <v>-318.26898999999997</v>
      </c>
      <c r="J65" s="95">
        <v>-31.232470000000003</v>
      </c>
      <c r="K65" s="95">
        <v>-3917.7849799999999</v>
      </c>
    </row>
    <row r="66" spans="1:11">
      <c r="A66" s="64" t="s">
        <v>1190</v>
      </c>
      <c r="B66" s="95">
        <v>-200.61243999999999</v>
      </c>
      <c r="C66" s="95">
        <v>0</v>
      </c>
      <c r="D66" s="95">
        <v>-3685.2558799999997</v>
      </c>
      <c r="E66" s="95">
        <v>-3.3290199999999999</v>
      </c>
      <c r="F66" s="95">
        <v>-346.70400999999998</v>
      </c>
      <c r="G66" s="95">
        <v>-250.41024999999999</v>
      </c>
      <c r="H66" s="95">
        <v>0</v>
      </c>
      <c r="I66" s="95">
        <v>-713.81210999999996</v>
      </c>
      <c r="J66" s="95">
        <v>-1.7623800000000001</v>
      </c>
      <c r="K66" s="95">
        <v>-5201.88609</v>
      </c>
    </row>
    <row r="67" spans="1:11">
      <c r="A67" s="64" t="s">
        <v>1191</v>
      </c>
      <c r="B67" s="95">
        <v>-274.77239000000003</v>
      </c>
      <c r="C67" s="95">
        <v>0</v>
      </c>
      <c r="D67" s="95">
        <v>-109.81250999999999</v>
      </c>
      <c r="E67" s="95">
        <v>0</v>
      </c>
      <c r="F67" s="95">
        <v>-645.62933999999996</v>
      </c>
      <c r="G67" s="95">
        <v>-27.10791</v>
      </c>
      <c r="H67" s="95">
        <v>0</v>
      </c>
      <c r="I67" s="95">
        <v>-270.00869</v>
      </c>
      <c r="J67" s="95">
        <v>0</v>
      </c>
      <c r="K67" s="95">
        <v>-1327.3308400000001</v>
      </c>
    </row>
    <row r="68" spans="1:11">
      <c r="A68" s="64" t="s">
        <v>1192</v>
      </c>
      <c r="B68" s="95">
        <v>-95.853210000000004</v>
      </c>
      <c r="C68" s="95">
        <v>0</v>
      </c>
      <c r="D68" s="95">
        <v>-348.53164000000004</v>
      </c>
      <c r="E68" s="95">
        <v>-8.4039099999999998</v>
      </c>
      <c r="F68" s="95">
        <v>-226.80995999999999</v>
      </c>
      <c r="G68" s="95">
        <v>-119.14708</v>
      </c>
      <c r="H68" s="95">
        <v>0</v>
      </c>
      <c r="I68" s="95">
        <v>-883.18855000000008</v>
      </c>
      <c r="J68" s="95">
        <v>0</v>
      </c>
      <c r="K68" s="95">
        <v>-1681.93435</v>
      </c>
    </row>
    <row r="69" spans="1:11">
      <c r="A69" s="177" t="s">
        <v>205</v>
      </c>
      <c r="B69" s="57">
        <v>8886.4905799999997</v>
      </c>
      <c r="C69" s="57">
        <v>25425.864839999998</v>
      </c>
      <c r="D69" s="57">
        <v>14930.69592</v>
      </c>
      <c r="E69" s="57">
        <v>1375.37042</v>
      </c>
      <c r="F69" s="57">
        <v>4618.93361</v>
      </c>
      <c r="G69" s="57">
        <v>3106.4627700000001</v>
      </c>
      <c r="H69" s="57">
        <v>1187.4336699999999</v>
      </c>
      <c r="I69" s="57">
        <v>13739.48394</v>
      </c>
      <c r="J69" s="57">
        <v>3204.1007300000001</v>
      </c>
      <c r="K69" s="57">
        <v>76474.836479999998</v>
      </c>
    </row>
    <row r="70" spans="1:11">
      <c r="A70" s="64" t="s">
        <v>206</v>
      </c>
      <c r="B70" s="95">
        <v>0</v>
      </c>
      <c r="C70" s="95">
        <v>0</v>
      </c>
      <c r="D70" s="95">
        <v>0</v>
      </c>
      <c r="E70" s="95">
        <v>0</v>
      </c>
      <c r="F70" s="95">
        <v>0</v>
      </c>
      <c r="G70" s="95">
        <v>0</v>
      </c>
      <c r="H70" s="95">
        <v>0</v>
      </c>
      <c r="I70" s="95">
        <v>0</v>
      </c>
      <c r="J70" s="95">
        <v>0</v>
      </c>
      <c r="K70" s="95">
        <v>0</v>
      </c>
    </row>
    <row r="71" spans="1:11">
      <c r="A71" s="64" t="s">
        <v>207</v>
      </c>
      <c r="B71" s="95">
        <v>3655.0363600000001</v>
      </c>
      <c r="C71" s="95">
        <v>24073.417559999998</v>
      </c>
      <c r="D71" s="95">
        <v>6212.9305100000001</v>
      </c>
      <c r="E71" s="95">
        <v>396.65341999999998</v>
      </c>
      <c r="F71" s="95">
        <v>3290.9289800000001</v>
      </c>
      <c r="G71" s="95">
        <v>2573.0702200000001</v>
      </c>
      <c r="H71" s="95">
        <v>29.0443</v>
      </c>
      <c r="I71" s="95">
        <v>11309.663710000001</v>
      </c>
      <c r="J71" s="95">
        <v>728.46118000000001</v>
      </c>
      <c r="K71" s="95">
        <v>52269.20624</v>
      </c>
    </row>
    <row r="72" spans="1:11">
      <c r="A72" s="64" t="s">
        <v>208</v>
      </c>
      <c r="B72" s="95">
        <v>5231.4542199999996</v>
      </c>
      <c r="C72" s="95">
        <v>2010.8021799999999</v>
      </c>
      <c r="D72" s="95">
        <v>8717.76541</v>
      </c>
      <c r="E72" s="95">
        <v>2283.5541200000002</v>
      </c>
      <c r="F72" s="95">
        <v>1738.82608</v>
      </c>
      <c r="G72" s="95">
        <v>1507.75352</v>
      </c>
      <c r="H72" s="95">
        <v>1172.5636299999999</v>
      </c>
      <c r="I72" s="95">
        <v>5790.9237400000002</v>
      </c>
      <c r="J72" s="95">
        <v>3393.6195200000002</v>
      </c>
      <c r="K72" s="95">
        <v>31847.262420000003</v>
      </c>
    </row>
    <row r="73" spans="1:11">
      <c r="A73" s="64" t="s">
        <v>209</v>
      </c>
      <c r="B73" s="95">
        <v>0</v>
      </c>
      <c r="C73" s="95">
        <v>0</v>
      </c>
      <c r="D73" s="95">
        <v>0</v>
      </c>
      <c r="E73" s="95">
        <v>0</v>
      </c>
      <c r="F73" s="95">
        <v>0</v>
      </c>
      <c r="G73" s="95">
        <v>0</v>
      </c>
      <c r="H73" s="95">
        <v>0</v>
      </c>
      <c r="I73" s="95">
        <v>0</v>
      </c>
      <c r="J73" s="95">
        <v>0</v>
      </c>
      <c r="K73" s="95">
        <v>0</v>
      </c>
    </row>
    <row r="74" spans="1:11">
      <c r="A74" s="64" t="s">
        <v>210</v>
      </c>
      <c r="B74" s="95">
        <v>0</v>
      </c>
      <c r="C74" s="95">
        <v>-658.35490000000004</v>
      </c>
      <c r="D74" s="95">
        <v>0</v>
      </c>
      <c r="E74" s="95">
        <v>-1304.8371200000001</v>
      </c>
      <c r="F74" s="95">
        <v>-410.82145000000003</v>
      </c>
      <c r="G74" s="95">
        <v>-974.36096999999995</v>
      </c>
      <c r="H74" s="95">
        <v>-14.17426</v>
      </c>
      <c r="I74" s="95">
        <v>-3361.1035099999999</v>
      </c>
      <c r="J74" s="95">
        <v>-917.97996999999998</v>
      </c>
      <c r="K74" s="95">
        <v>-7641.6321799999996</v>
      </c>
    </row>
    <row r="75" spans="1:11">
      <c r="A75" s="177" t="s">
        <v>211</v>
      </c>
      <c r="B75" s="57">
        <v>14.58812</v>
      </c>
      <c r="C75" s="57">
        <v>87.133119999999991</v>
      </c>
      <c r="D75" s="57">
        <v>477.57105999999999</v>
      </c>
      <c r="E75" s="57">
        <v>3.0099999999999997E-3</v>
      </c>
      <c r="F75" s="57">
        <v>1E-3</v>
      </c>
      <c r="G75" s="57">
        <v>115.27182000000001</v>
      </c>
      <c r="H75" s="57">
        <v>0</v>
      </c>
      <c r="I75" s="57">
        <v>0</v>
      </c>
      <c r="J75" s="57">
        <v>300.19650000000001</v>
      </c>
      <c r="K75" s="57">
        <v>994.76463000000001</v>
      </c>
    </row>
    <row r="76" spans="1:11">
      <c r="A76" s="64" t="s">
        <v>212</v>
      </c>
      <c r="B76" s="95">
        <v>0</v>
      </c>
      <c r="C76" s="95">
        <v>0</v>
      </c>
      <c r="D76" s="95">
        <v>0</v>
      </c>
      <c r="E76" s="95">
        <v>0</v>
      </c>
      <c r="F76" s="95">
        <v>0</v>
      </c>
      <c r="G76" s="95">
        <v>0</v>
      </c>
      <c r="H76" s="95">
        <v>0</v>
      </c>
      <c r="I76" s="95">
        <v>0</v>
      </c>
      <c r="J76" s="95">
        <v>0</v>
      </c>
      <c r="K76" s="95">
        <v>0</v>
      </c>
    </row>
    <row r="77" spans="1:11">
      <c r="A77" s="64" t="s">
        <v>213</v>
      </c>
      <c r="B77" s="95">
        <v>2344.15625</v>
      </c>
      <c r="C77" s="95">
        <v>227.65842999999998</v>
      </c>
      <c r="D77" s="95">
        <v>762.68775000000005</v>
      </c>
      <c r="E77" s="95">
        <v>117.04002</v>
      </c>
      <c r="F77" s="95">
        <v>243.34889999999999</v>
      </c>
      <c r="G77" s="95">
        <v>2022.95469</v>
      </c>
      <c r="H77" s="95">
        <v>0</v>
      </c>
      <c r="I77" s="95">
        <v>0</v>
      </c>
      <c r="J77" s="95">
        <v>433.79883000000001</v>
      </c>
      <c r="K77" s="95">
        <v>6151.6448700000001</v>
      </c>
    </row>
    <row r="78" spans="1:11">
      <c r="A78" s="64" t="s">
        <v>214</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215</v>
      </c>
      <c r="B79" s="95">
        <v>0</v>
      </c>
      <c r="C79" s="95">
        <v>0</v>
      </c>
      <c r="D79" s="95">
        <v>0</v>
      </c>
      <c r="E79" s="95">
        <v>0</v>
      </c>
      <c r="F79" s="95">
        <v>0</v>
      </c>
      <c r="G79" s="95">
        <v>0</v>
      </c>
      <c r="H79" s="95">
        <v>0</v>
      </c>
      <c r="I79" s="95">
        <v>0</v>
      </c>
      <c r="J79" s="95">
        <v>1E-3</v>
      </c>
      <c r="K79" s="95">
        <v>1E-3</v>
      </c>
    </row>
    <row r="80" spans="1:11">
      <c r="A80" s="64" t="s">
        <v>216</v>
      </c>
      <c r="B80" s="95">
        <v>-2415.9632299999998</v>
      </c>
      <c r="C80" s="95">
        <v>-140.52530999999999</v>
      </c>
      <c r="D80" s="95">
        <v>-593.7844399999999</v>
      </c>
      <c r="E80" s="95">
        <v>-117.03701</v>
      </c>
      <c r="F80" s="95">
        <v>-243.34789999999998</v>
      </c>
      <c r="G80" s="95">
        <v>-2317.5383400000001</v>
      </c>
      <c r="H80" s="95">
        <v>0</v>
      </c>
      <c r="I80" s="95">
        <v>-36.027239999999999</v>
      </c>
      <c r="J80" s="95">
        <v>-133.60333</v>
      </c>
      <c r="K80" s="95">
        <v>-5997.8267999999998</v>
      </c>
    </row>
    <row r="81" spans="1:11">
      <c r="A81" s="177" t="s">
        <v>217</v>
      </c>
      <c r="B81" s="57">
        <v>183524.11515999999</v>
      </c>
      <c r="C81" s="57">
        <v>431656.69604000001</v>
      </c>
      <c r="D81" s="57">
        <v>184025.41034</v>
      </c>
      <c r="E81" s="57">
        <v>123.24514000000001</v>
      </c>
      <c r="F81" s="57">
        <v>41.218000000000004</v>
      </c>
      <c r="G81" s="57">
        <v>140361.50909000001</v>
      </c>
      <c r="H81" s="57">
        <v>2251.3904300000004</v>
      </c>
      <c r="I81" s="57">
        <v>84904.841780000002</v>
      </c>
      <c r="J81" s="57">
        <v>113130.83431999999</v>
      </c>
      <c r="K81" s="57">
        <v>1140019.2603</v>
      </c>
    </row>
    <row r="82" spans="1:11">
      <c r="A82" s="64" t="s">
        <v>171</v>
      </c>
      <c r="B82" s="95">
        <v>0</v>
      </c>
      <c r="C82" s="95">
        <v>0</v>
      </c>
      <c r="D82" s="95">
        <v>0</v>
      </c>
      <c r="E82" s="95">
        <v>0</v>
      </c>
      <c r="F82" s="95">
        <v>0</v>
      </c>
      <c r="G82" s="95">
        <v>0</v>
      </c>
      <c r="H82" s="95">
        <v>0</v>
      </c>
      <c r="I82" s="95">
        <v>0</v>
      </c>
      <c r="J82" s="95">
        <v>0</v>
      </c>
      <c r="K82" s="95">
        <v>0</v>
      </c>
    </row>
    <row r="83" spans="1:11">
      <c r="A83" s="64" t="s">
        <v>172</v>
      </c>
      <c r="B83" s="95">
        <v>9125.3013900000005</v>
      </c>
      <c r="C83" s="95">
        <v>51935.199999999997</v>
      </c>
      <c r="D83" s="95">
        <v>0</v>
      </c>
      <c r="E83" s="95">
        <v>0</v>
      </c>
      <c r="F83" s="95">
        <v>0</v>
      </c>
      <c r="G83" s="95">
        <v>0</v>
      </c>
      <c r="H83" s="95">
        <v>0</v>
      </c>
      <c r="I83" s="95">
        <v>0</v>
      </c>
      <c r="J83" s="95">
        <v>0</v>
      </c>
      <c r="K83" s="95">
        <v>61060.501389999998</v>
      </c>
    </row>
    <row r="84" spans="1:11">
      <c r="A84" s="64" t="s">
        <v>173</v>
      </c>
      <c r="B84" s="95">
        <v>0</v>
      </c>
      <c r="C84" s="95">
        <v>0</v>
      </c>
      <c r="D84" s="95">
        <v>0</v>
      </c>
      <c r="E84" s="95">
        <v>0</v>
      </c>
      <c r="F84" s="95">
        <v>0</v>
      </c>
      <c r="G84" s="95">
        <v>0</v>
      </c>
      <c r="H84" s="95">
        <v>0</v>
      </c>
      <c r="I84" s="95">
        <v>0</v>
      </c>
      <c r="J84" s="95">
        <v>0</v>
      </c>
      <c r="K84" s="95">
        <v>0</v>
      </c>
    </row>
    <row r="85" spans="1:11">
      <c r="A85" s="64" t="s">
        <v>174</v>
      </c>
      <c r="B85" s="95">
        <v>0</v>
      </c>
      <c r="C85" s="95">
        <v>0</v>
      </c>
      <c r="D85" s="95">
        <v>0</v>
      </c>
      <c r="E85" s="95">
        <v>0</v>
      </c>
      <c r="F85" s="95">
        <v>0</v>
      </c>
      <c r="G85" s="95">
        <v>0</v>
      </c>
      <c r="H85" s="95">
        <v>0</v>
      </c>
      <c r="I85" s="95">
        <v>0</v>
      </c>
      <c r="J85" s="95">
        <v>0</v>
      </c>
      <c r="K85" s="95">
        <v>0</v>
      </c>
    </row>
    <row r="86" spans="1:11">
      <c r="A86" s="64" t="s">
        <v>218</v>
      </c>
      <c r="B86" s="95">
        <v>0</v>
      </c>
      <c r="C86" s="95">
        <v>315.39999999999998</v>
      </c>
      <c r="D86" s="95">
        <v>495.6</v>
      </c>
      <c r="E86" s="95">
        <v>0</v>
      </c>
      <c r="F86" s="95">
        <v>0</v>
      </c>
      <c r="G86" s="95">
        <v>292.10000000000002</v>
      </c>
      <c r="H86" s="95">
        <v>0</v>
      </c>
      <c r="I86" s="95">
        <v>602.29999999999995</v>
      </c>
      <c r="J86" s="95">
        <v>12.367469999999999</v>
      </c>
      <c r="K86" s="95">
        <v>1717.76747</v>
      </c>
    </row>
    <row r="87" spans="1:11">
      <c r="A87" s="64" t="s">
        <v>219</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176</v>
      </c>
      <c r="B88" s="95">
        <v>174340.51253000001</v>
      </c>
      <c r="C88" s="95">
        <v>378007.61375999998</v>
      </c>
      <c r="D88" s="95">
        <v>183324.62974999999</v>
      </c>
      <c r="E88" s="95">
        <v>10.29148</v>
      </c>
      <c r="F88" s="95">
        <v>11.73</v>
      </c>
      <c r="G88" s="95">
        <v>140006.91491999998</v>
      </c>
      <c r="H88" s="95">
        <v>2246.5884300000002</v>
      </c>
      <c r="I88" s="95">
        <v>84302.54178</v>
      </c>
      <c r="J88" s="95">
        <v>113008.36384999999</v>
      </c>
      <c r="K88" s="95">
        <v>1075259.1865000001</v>
      </c>
    </row>
    <row r="89" spans="1:11">
      <c r="A89" s="64" t="s">
        <v>220</v>
      </c>
      <c r="B89" s="95">
        <v>0</v>
      </c>
      <c r="C89" s="95">
        <v>1365.37681</v>
      </c>
      <c r="D89" s="95">
        <v>160.47935000000001</v>
      </c>
      <c r="E89" s="95">
        <v>0</v>
      </c>
      <c r="F89" s="95">
        <v>0</v>
      </c>
      <c r="G89" s="95">
        <v>0.95996999999999999</v>
      </c>
      <c r="H89" s="95">
        <v>0</v>
      </c>
      <c r="I89" s="95">
        <v>0</v>
      </c>
      <c r="J89" s="95">
        <v>0</v>
      </c>
      <c r="K89" s="95">
        <v>1526.8161299999999</v>
      </c>
    </row>
    <row r="90" spans="1:11">
      <c r="A90" s="64" t="s">
        <v>221</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222</v>
      </c>
      <c r="B91" s="57">
        <v>16769.34906</v>
      </c>
      <c r="C91" s="57">
        <v>55633.558060000003</v>
      </c>
      <c r="D91" s="57">
        <v>68944.573909999992</v>
      </c>
      <c r="E91" s="57">
        <v>3795.3719900000001</v>
      </c>
      <c r="F91" s="57">
        <v>4634.33421</v>
      </c>
      <c r="G91" s="57">
        <v>5214.2211200000002</v>
      </c>
      <c r="H91" s="57">
        <v>1148.6958200000001</v>
      </c>
      <c r="I91" s="57">
        <v>10424.480310000001</v>
      </c>
      <c r="J91" s="57">
        <v>12249.087170000001</v>
      </c>
      <c r="K91" s="57">
        <v>178813.67165</v>
      </c>
    </row>
    <row r="92" spans="1:11">
      <c r="A92" s="64" t="s">
        <v>223</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224</v>
      </c>
      <c r="B93" s="95">
        <v>4792.5643700000001</v>
      </c>
      <c r="C93" s="95">
        <v>27028.558820000002</v>
      </c>
      <c r="D93" s="95">
        <v>27975.563600000001</v>
      </c>
      <c r="E93" s="95">
        <v>1796.0197000000001</v>
      </c>
      <c r="F93" s="95">
        <v>0</v>
      </c>
      <c r="G93" s="95">
        <v>534.96105</v>
      </c>
      <c r="H93" s="95">
        <v>467.52201000000002</v>
      </c>
      <c r="I93" s="95">
        <v>1713.8442</v>
      </c>
      <c r="J93" s="95">
        <v>2678.7201299999997</v>
      </c>
      <c r="K93" s="95">
        <v>66987.753880000004</v>
      </c>
    </row>
    <row r="94" spans="1:11">
      <c r="A94" s="64" t="s">
        <v>225</v>
      </c>
      <c r="B94" s="95">
        <v>915.24568999999997</v>
      </c>
      <c r="C94" s="95">
        <v>3964.2381600000003</v>
      </c>
      <c r="D94" s="95">
        <v>4551.5858099999996</v>
      </c>
      <c r="E94" s="95">
        <v>90.10296000000001</v>
      </c>
      <c r="F94" s="95">
        <v>1643.8453</v>
      </c>
      <c r="G94" s="95">
        <v>833.55568000000005</v>
      </c>
      <c r="H94" s="95">
        <v>107.20399</v>
      </c>
      <c r="I94" s="95">
        <v>1148.5453799999998</v>
      </c>
      <c r="J94" s="95">
        <v>926.44839000000002</v>
      </c>
      <c r="K94" s="95">
        <v>14180.771359999999</v>
      </c>
    </row>
    <row r="95" spans="1:11">
      <c r="A95" s="64" t="s">
        <v>226</v>
      </c>
      <c r="B95" s="95">
        <v>779.04250000000002</v>
      </c>
      <c r="C95" s="95">
        <v>4342.1804199999997</v>
      </c>
      <c r="D95" s="95">
        <v>6239.2569800000001</v>
      </c>
      <c r="E95" s="95">
        <v>97.11018</v>
      </c>
      <c r="F95" s="95">
        <v>625.37775999999997</v>
      </c>
      <c r="G95" s="95">
        <v>228.80295000000001</v>
      </c>
      <c r="H95" s="95">
        <v>65.689589999999995</v>
      </c>
      <c r="I95" s="95">
        <v>3669.1543700000002</v>
      </c>
      <c r="J95" s="95">
        <v>1067.85482</v>
      </c>
      <c r="K95" s="95">
        <v>17114.469570000001</v>
      </c>
    </row>
    <row r="96" spans="1:11">
      <c r="A96" s="64" t="s">
        <v>227</v>
      </c>
      <c r="B96" s="95">
        <v>878.34879000000001</v>
      </c>
      <c r="C96" s="95">
        <v>5904.5597400000006</v>
      </c>
      <c r="D96" s="95">
        <v>17516.38682</v>
      </c>
      <c r="E96" s="95">
        <v>8.1953099999999992</v>
      </c>
      <c r="F96" s="95">
        <v>2166.55647</v>
      </c>
      <c r="G96" s="95">
        <v>1334.27844</v>
      </c>
      <c r="H96" s="95">
        <v>96.064719999999994</v>
      </c>
      <c r="I96" s="95">
        <v>3615.6538399999999</v>
      </c>
      <c r="J96" s="95">
        <v>1207.71867</v>
      </c>
      <c r="K96" s="95">
        <v>32727.7628</v>
      </c>
    </row>
    <row r="97" spans="1:11">
      <c r="A97" s="64" t="s">
        <v>228</v>
      </c>
      <c r="B97" s="95">
        <v>1833.8889099999999</v>
      </c>
      <c r="C97" s="95">
        <v>5031.8048099999996</v>
      </c>
      <c r="D97" s="95">
        <v>1472.6705400000001</v>
      </c>
      <c r="E97" s="95">
        <v>1.472E-2</v>
      </c>
      <c r="F97" s="95">
        <v>198.55467999999999</v>
      </c>
      <c r="G97" s="95">
        <v>1552.875</v>
      </c>
      <c r="H97" s="95">
        <v>51.360999999999997</v>
      </c>
      <c r="I97" s="95">
        <v>277.28252000000003</v>
      </c>
      <c r="J97" s="95">
        <v>49.879980000000003</v>
      </c>
      <c r="K97" s="95">
        <v>10468.33216</v>
      </c>
    </row>
    <row r="98" spans="1:11">
      <c r="A98" s="64" t="s">
        <v>229</v>
      </c>
      <c r="B98" s="95">
        <v>13.048950000000001</v>
      </c>
      <c r="C98" s="95">
        <v>0</v>
      </c>
      <c r="D98" s="95">
        <v>0</v>
      </c>
      <c r="E98" s="95">
        <v>0</v>
      </c>
      <c r="F98" s="95">
        <v>0</v>
      </c>
      <c r="G98" s="95">
        <v>0</v>
      </c>
      <c r="H98" s="95">
        <v>1.8545099999999999</v>
      </c>
      <c r="I98" s="95">
        <v>0</v>
      </c>
      <c r="J98" s="95">
        <v>0</v>
      </c>
      <c r="K98" s="95">
        <v>14.903459999999999</v>
      </c>
    </row>
    <row r="99" spans="1:11">
      <c r="A99" s="64" t="s">
        <v>230</v>
      </c>
      <c r="B99" s="95">
        <v>0</v>
      </c>
      <c r="C99" s="95">
        <v>0</v>
      </c>
      <c r="D99" s="95">
        <v>0</v>
      </c>
      <c r="E99" s="95">
        <v>0</v>
      </c>
      <c r="F99" s="95">
        <v>0</v>
      </c>
      <c r="G99" s="95">
        <v>0</v>
      </c>
      <c r="H99" s="95">
        <v>0</v>
      </c>
      <c r="I99" s="95">
        <v>0</v>
      </c>
      <c r="J99" s="95">
        <v>3261.6590000000001</v>
      </c>
      <c r="K99" s="95">
        <v>3261.6590000000001</v>
      </c>
    </row>
    <row r="100" spans="1:11">
      <c r="A100" s="64" t="s">
        <v>231</v>
      </c>
      <c r="B100" s="95">
        <v>0</v>
      </c>
      <c r="C100" s="95">
        <v>0</v>
      </c>
      <c r="D100" s="95">
        <v>15.28346</v>
      </c>
      <c r="E100" s="95">
        <v>0</v>
      </c>
      <c r="F100" s="95">
        <v>0</v>
      </c>
      <c r="G100" s="95">
        <v>0</v>
      </c>
      <c r="H100" s="95">
        <v>0</v>
      </c>
      <c r="I100" s="95">
        <v>0</v>
      </c>
      <c r="J100" s="95">
        <v>0</v>
      </c>
      <c r="K100" s="95">
        <v>15.28346</v>
      </c>
    </row>
    <row r="101" spans="1:11">
      <c r="A101" s="177" t="s">
        <v>232</v>
      </c>
      <c r="B101" s="57">
        <v>1661.5988600000001</v>
      </c>
      <c r="C101" s="57">
        <v>9706.5241300000016</v>
      </c>
      <c r="D101" s="57">
        <v>9634.1027300000005</v>
      </c>
      <c r="E101" s="57">
        <v>359.09064000000001</v>
      </c>
      <c r="F101" s="57">
        <v>781.83485999999994</v>
      </c>
      <c r="G101" s="57">
        <v>1084.44947</v>
      </c>
      <c r="H101" s="57">
        <v>2530.9034999999999</v>
      </c>
      <c r="I101" s="57">
        <v>4532.02322</v>
      </c>
      <c r="J101" s="57">
        <v>2472.78764</v>
      </c>
      <c r="K101" s="57">
        <v>32763.315050000001</v>
      </c>
    </row>
    <row r="102" spans="1:11">
      <c r="A102" s="64" t="s">
        <v>233</v>
      </c>
      <c r="B102" s="95">
        <v>369.50622999999996</v>
      </c>
      <c r="C102" s="95">
        <v>3570.6682299999998</v>
      </c>
      <c r="D102" s="95">
        <v>1064.22108</v>
      </c>
      <c r="E102" s="95">
        <v>68.727320000000006</v>
      </c>
      <c r="F102" s="95">
        <v>375.24371000000002</v>
      </c>
      <c r="G102" s="95">
        <v>0</v>
      </c>
      <c r="H102" s="95">
        <v>34.991720000000001</v>
      </c>
      <c r="I102" s="95">
        <v>162.28089000000003</v>
      </c>
      <c r="J102" s="95">
        <v>187.22796</v>
      </c>
      <c r="K102" s="95">
        <v>5832.8671399999994</v>
      </c>
    </row>
    <row r="103" spans="1:11">
      <c r="A103" s="64" t="s">
        <v>234</v>
      </c>
      <c r="B103" s="95">
        <v>385.97810999999996</v>
      </c>
      <c r="C103" s="95">
        <v>1769.66875</v>
      </c>
      <c r="D103" s="95">
        <v>3218.9613300000001</v>
      </c>
      <c r="E103" s="95">
        <v>5.93588</v>
      </c>
      <c r="F103" s="95">
        <v>197.46972</v>
      </c>
      <c r="G103" s="95">
        <v>493.05988000000002</v>
      </c>
      <c r="H103" s="95">
        <v>159.98291</v>
      </c>
      <c r="I103" s="95">
        <v>1038.6727800000001</v>
      </c>
      <c r="J103" s="95">
        <v>747.54329000000007</v>
      </c>
      <c r="K103" s="95">
        <v>8017.2726500000008</v>
      </c>
    </row>
    <row r="104" spans="1:11">
      <c r="A104" s="64" t="s">
        <v>235</v>
      </c>
      <c r="B104" s="95">
        <v>0</v>
      </c>
      <c r="C104" s="95">
        <v>4366.1871500000007</v>
      </c>
      <c r="D104" s="95">
        <v>0</v>
      </c>
      <c r="E104" s="95">
        <v>174.41368</v>
      </c>
      <c r="F104" s="95">
        <v>68.051829999999995</v>
      </c>
      <c r="G104" s="95">
        <v>2.9843899999999999</v>
      </c>
      <c r="H104" s="95">
        <v>0</v>
      </c>
      <c r="I104" s="95">
        <v>37.817209999999996</v>
      </c>
      <c r="J104" s="95">
        <v>56.162309999999998</v>
      </c>
      <c r="K104" s="95">
        <v>4705.6165700000001</v>
      </c>
    </row>
    <row r="105" spans="1:11">
      <c r="A105" s="64" t="s">
        <v>236</v>
      </c>
      <c r="B105" s="95">
        <v>906.11451999999997</v>
      </c>
      <c r="C105" s="95">
        <v>0</v>
      </c>
      <c r="D105" s="95">
        <v>5350.9203200000002</v>
      </c>
      <c r="E105" s="95">
        <v>110.01375999999999</v>
      </c>
      <c r="F105" s="95">
        <v>141.06960000000001</v>
      </c>
      <c r="G105" s="95">
        <v>588.40519999999992</v>
      </c>
      <c r="H105" s="95">
        <v>2335.9288700000002</v>
      </c>
      <c r="I105" s="95">
        <v>3293.25234</v>
      </c>
      <c r="J105" s="95">
        <v>1481.8540800000001</v>
      </c>
      <c r="K105" s="95">
        <v>14207.55869</v>
      </c>
    </row>
    <row r="106" spans="1:11">
      <c r="A106" s="99" t="s">
        <v>237</v>
      </c>
      <c r="B106" s="95">
        <v>0</v>
      </c>
      <c r="C106" s="95">
        <v>0</v>
      </c>
      <c r="D106" s="95">
        <v>0</v>
      </c>
      <c r="E106" s="95">
        <v>0</v>
      </c>
      <c r="F106" s="95">
        <v>0</v>
      </c>
      <c r="G106" s="95">
        <v>0</v>
      </c>
      <c r="H106" s="95">
        <v>0</v>
      </c>
      <c r="I106" s="95">
        <v>0</v>
      </c>
      <c r="J106" s="95">
        <v>0</v>
      </c>
      <c r="K106" s="95">
        <v>0</v>
      </c>
    </row>
    <row r="107" spans="1:11">
      <c r="A107" s="177" t="s">
        <v>238</v>
      </c>
      <c r="B107" s="57">
        <v>0</v>
      </c>
      <c r="C107" s="57">
        <v>0</v>
      </c>
      <c r="D107" s="57">
        <v>0</v>
      </c>
      <c r="E107" s="57">
        <v>0</v>
      </c>
      <c r="F107" s="57">
        <v>0</v>
      </c>
      <c r="G107" s="57">
        <v>0</v>
      </c>
      <c r="H107" s="57">
        <v>0</v>
      </c>
      <c r="I107" s="57">
        <v>0</v>
      </c>
      <c r="J107" s="57">
        <v>0</v>
      </c>
      <c r="K107" s="57">
        <v>0</v>
      </c>
    </row>
    <row r="108" spans="1:11">
      <c r="A108" s="64" t="s">
        <v>239</v>
      </c>
      <c r="B108" s="95">
        <v>0</v>
      </c>
      <c r="C108" s="95">
        <v>0</v>
      </c>
      <c r="D108" s="95">
        <v>0</v>
      </c>
      <c r="E108" s="95">
        <v>0</v>
      </c>
      <c r="F108" s="95">
        <v>0</v>
      </c>
      <c r="G108" s="95">
        <v>0</v>
      </c>
      <c r="H108" s="95">
        <v>0</v>
      </c>
      <c r="I108" s="95">
        <v>0</v>
      </c>
      <c r="J108" s="95">
        <v>0</v>
      </c>
      <c r="K108" s="95">
        <v>0</v>
      </c>
    </row>
    <row r="109" spans="1:11">
      <c r="A109" s="64" t="s">
        <v>240</v>
      </c>
      <c r="B109" s="95">
        <v>0</v>
      </c>
      <c r="C109" s="95">
        <v>0</v>
      </c>
      <c r="D109" s="95">
        <v>0</v>
      </c>
      <c r="E109" s="95">
        <v>0</v>
      </c>
      <c r="F109" s="95">
        <v>0</v>
      </c>
      <c r="G109" s="95">
        <v>0</v>
      </c>
      <c r="H109" s="95">
        <v>0</v>
      </c>
      <c r="I109" s="95">
        <v>0</v>
      </c>
      <c r="J109" s="95">
        <v>0</v>
      </c>
      <c r="K109" s="95">
        <v>0</v>
      </c>
    </row>
    <row r="110" spans="1:11">
      <c r="A110" s="64" t="s">
        <v>241</v>
      </c>
      <c r="B110" s="95">
        <v>0</v>
      </c>
      <c r="C110" s="95">
        <v>0</v>
      </c>
      <c r="D110" s="95">
        <v>0</v>
      </c>
      <c r="E110" s="95">
        <v>0</v>
      </c>
      <c r="F110" s="95">
        <v>0</v>
      </c>
      <c r="G110" s="95">
        <v>0</v>
      </c>
      <c r="H110" s="95">
        <v>0</v>
      </c>
      <c r="I110" s="95">
        <v>0</v>
      </c>
      <c r="J110" s="95">
        <v>0</v>
      </c>
      <c r="K110" s="95">
        <v>0</v>
      </c>
    </row>
    <row r="111" spans="1:11">
      <c r="A111" s="64" t="s">
        <v>242</v>
      </c>
      <c r="B111" s="95">
        <v>0</v>
      </c>
      <c r="C111" s="95">
        <v>0</v>
      </c>
      <c r="D111" s="95">
        <v>0</v>
      </c>
      <c r="E111" s="95">
        <v>0</v>
      </c>
      <c r="F111" s="95">
        <v>0</v>
      </c>
      <c r="G111" s="95">
        <v>0</v>
      </c>
      <c r="H111" s="95">
        <v>0</v>
      </c>
      <c r="I111" s="95">
        <v>0</v>
      </c>
      <c r="J111" s="95">
        <v>0</v>
      </c>
      <c r="K111" s="95">
        <v>0</v>
      </c>
    </row>
    <row r="112" spans="1:11">
      <c r="A112" s="64" t="s">
        <v>243</v>
      </c>
      <c r="B112" s="95">
        <v>0</v>
      </c>
      <c r="C112" s="95">
        <v>0</v>
      </c>
      <c r="D112" s="95">
        <v>0</v>
      </c>
      <c r="E112" s="95">
        <v>0</v>
      </c>
      <c r="F112" s="95">
        <v>0</v>
      </c>
      <c r="G112" s="95">
        <v>0</v>
      </c>
      <c r="H112" s="95">
        <v>0</v>
      </c>
      <c r="I112" s="95">
        <v>0</v>
      </c>
      <c r="J112" s="95">
        <v>0</v>
      </c>
      <c r="K112" s="95">
        <v>0</v>
      </c>
    </row>
    <row r="113" spans="1:11">
      <c r="A113" s="99" t="s">
        <v>244</v>
      </c>
      <c r="B113" s="95">
        <v>0</v>
      </c>
      <c r="C113" s="95">
        <v>0</v>
      </c>
      <c r="D113" s="95">
        <v>0</v>
      </c>
      <c r="E113" s="95">
        <v>0</v>
      </c>
      <c r="F113" s="95">
        <v>0</v>
      </c>
      <c r="G113" s="95">
        <v>0</v>
      </c>
      <c r="H113" s="95">
        <v>0</v>
      </c>
      <c r="I113" s="95">
        <v>0</v>
      </c>
      <c r="J113" s="95">
        <v>0</v>
      </c>
      <c r="K113" s="95">
        <v>0</v>
      </c>
    </row>
    <row r="114" spans="1:11">
      <c r="A114" s="177" t="s">
        <v>245</v>
      </c>
      <c r="B114" s="57">
        <v>1164822.2912099999</v>
      </c>
      <c r="C114" s="57">
        <v>3179856.5230900003</v>
      </c>
      <c r="D114" s="57">
        <v>1687308.9162099999</v>
      </c>
      <c r="E114" s="57">
        <v>58089.526829999995</v>
      </c>
      <c r="F114" s="57">
        <v>447124.47389999998</v>
      </c>
      <c r="G114" s="57">
        <v>622269.48199999996</v>
      </c>
      <c r="H114" s="57">
        <v>32553.89488</v>
      </c>
      <c r="I114" s="57">
        <v>1151815.80565</v>
      </c>
      <c r="J114" s="57">
        <v>538978.6091900001</v>
      </c>
      <c r="K114" s="57">
        <v>8882819.5229599997</v>
      </c>
    </row>
    <row r="115" spans="1:11">
      <c r="A115" s="177" t="s">
        <v>246</v>
      </c>
      <c r="B115" s="57">
        <v>70414.722280000002</v>
      </c>
      <c r="C115" s="57">
        <v>775366.50548000005</v>
      </c>
      <c r="D115" s="57">
        <v>217410.18487</v>
      </c>
      <c r="E115" s="57">
        <v>80.398080000000007</v>
      </c>
      <c r="F115" s="57">
        <v>33843.062239999999</v>
      </c>
      <c r="G115" s="57">
        <v>5027.3138799999997</v>
      </c>
      <c r="H115" s="57">
        <v>0</v>
      </c>
      <c r="I115" s="57">
        <v>944.74122</v>
      </c>
      <c r="J115" s="57">
        <v>0</v>
      </c>
      <c r="K115" s="57">
        <v>1103086.92805</v>
      </c>
    </row>
    <row r="116" spans="1:11">
      <c r="A116" s="64" t="s">
        <v>247</v>
      </c>
      <c r="B116" s="95">
        <v>0</v>
      </c>
      <c r="C116" s="95">
        <v>4.5999999999999996</v>
      </c>
      <c r="D116" s="95">
        <v>570.35064999999997</v>
      </c>
      <c r="E116" s="95">
        <v>80.398080000000007</v>
      </c>
      <c r="F116" s="95">
        <v>0</v>
      </c>
      <c r="G116" s="95">
        <v>0</v>
      </c>
      <c r="H116" s="95">
        <v>0</v>
      </c>
      <c r="I116" s="95">
        <v>0</v>
      </c>
      <c r="J116" s="95">
        <v>0</v>
      </c>
      <c r="K116" s="95">
        <v>655.34872999999993</v>
      </c>
    </row>
    <row r="117" spans="1:11">
      <c r="A117" s="64" t="s">
        <v>248</v>
      </c>
      <c r="B117" s="95">
        <v>0</v>
      </c>
      <c r="C117" s="95">
        <v>0</v>
      </c>
      <c r="D117" s="95">
        <v>0</v>
      </c>
      <c r="E117" s="95">
        <v>0</v>
      </c>
      <c r="F117" s="95">
        <v>0</v>
      </c>
      <c r="G117" s="95">
        <v>0</v>
      </c>
      <c r="H117" s="95">
        <v>0</v>
      </c>
      <c r="I117" s="95">
        <v>0</v>
      </c>
      <c r="J117" s="95">
        <v>0</v>
      </c>
      <c r="K117" s="95">
        <v>0</v>
      </c>
    </row>
    <row r="118" spans="1:11">
      <c r="A118" s="64" t="s">
        <v>249</v>
      </c>
      <c r="B118" s="95">
        <v>0</v>
      </c>
      <c r="C118" s="95">
        <v>4.5999999999999996</v>
      </c>
      <c r="D118" s="95">
        <v>570.35064999999997</v>
      </c>
      <c r="E118" s="95">
        <v>80.398080000000007</v>
      </c>
      <c r="F118" s="95">
        <v>0</v>
      </c>
      <c r="G118" s="95">
        <v>0</v>
      </c>
      <c r="H118" s="95">
        <v>0</v>
      </c>
      <c r="I118" s="95">
        <v>0</v>
      </c>
      <c r="J118" s="95">
        <v>0</v>
      </c>
      <c r="K118" s="95">
        <v>655.34872999999993</v>
      </c>
    </row>
    <row r="119" spans="1:11">
      <c r="A119" s="64" t="s">
        <v>250</v>
      </c>
      <c r="B119" s="95">
        <v>12804.658810000001</v>
      </c>
      <c r="C119" s="95">
        <v>282347.46895000001</v>
      </c>
      <c r="D119" s="95">
        <v>23556.49973</v>
      </c>
      <c r="E119" s="95">
        <v>0</v>
      </c>
      <c r="F119" s="95">
        <v>33843.062239999999</v>
      </c>
      <c r="G119" s="95">
        <v>282.06822999999997</v>
      </c>
      <c r="H119" s="95">
        <v>0</v>
      </c>
      <c r="I119" s="95">
        <v>937.00977</v>
      </c>
      <c r="J119" s="95">
        <v>0</v>
      </c>
      <c r="K119" s="95">
        <v>353770.76773000002</v>
      </c>
    </row>
    <row r="120" spans="1:11">
      <c r="A120" s="64" t="s">
        <v>251</v>
      </c>
      <c r="B120" s="95">
        <v>56837.908409999996</v>
      </c>
      <c r="C120" s="95">
        <v>0</v>
      </c>
      <c r="D120" s="95">
        <v>0</v>
      </c>
      <c r="E120" s="95">
        <v>0</v>
      </c>
      <c r="F120" s="95">
        <v>0</v>
      </c>
      <c r="G120" s="95">
        <v>4697.19722</v>
      </c>
      <c r="H120" s="95">
        <v>0</v>
      </c>
      <c r="I120" s="95">
        <v>0</v>
      </c>
      <c r="J120" s="95">
        <v>0</v>
      </c>
      <c r="K120" s="95">
        <v>61535.105630000005</v>
      </c>
    </row>
    <row r="121" spans="1:11">
      <c r="A121" s="65" t="s">
        <v>252</v>
      </c>
      <c r="B121" s="95">
        <v>771.22964000000002</v>
      </c>
      <c r="C121" s="95">
        <v>0</v>
      </c>
      <c r="D121" s="95">
        <v>0</v>
      </c>
      <c r="E121" s="95">
        <v>0</v>
      </c>
      <c r="F121" s="95">
        <v>0</v>
      </c>
      <c r="G121" s="95">
        <v>1.5022200000000001</v>
      </c>
      <c r="H121" s="95">
        <v>0</v>
      </c>
      <c r="I121" s="95">
        <v>0</v>
      </c>
      <c r="J121" s="95">
        <v>0</v>
      </c>
      <c r="K121" s="95">
        <v>772.73185999999998</v>
      </c>
    </row>
    <row r="122" spans="1:11">
      <c r="A122" s="99" t="s">
        <v>253</v>
      </c>
      <c r="B122" s="95">
        <v>221.07839999999999</v>
      </c>
      <c r="C122" s="95">
        <v>0</v>
      </c>
      <c r="D122" s="95">
        <v>0</v>
      </c>
      <c r="E122" s="95">
        <v>0</v>
      </c>
      <c r="F122" s="95">
        <v>0</v>
      </c>
      <c r="G122" s="95">
        <v>0</v>
      </c>
      <c r="H122" s="95">
        <v>0</v>
      </c>
      <c r="I122" s="95">
        <v>0</v>
      </c>
      <c r="J122" s="95">
        <v>0</v>
      </c>
      <c r="K122" s="95">
        <v>221.07839999999999</v>
      </c>
    </row>
    <row r="123" spans="1:11">
      <c r="A123" s="99" t="s">
        <v>254</v>
      </c>
      <c r="B123" s="95">
        <v>183.45423000000002</v>
      </c>
      <c r="C123" s="95">
        <v>0</v>
      </c>
      <c r="D123" s="95">
        <v>0</v>
      </c>
      <c r="E123" s="95">
        <v>0</v>
      </c>
      <c r="F123" s="95">
        <v>0</v>
      </c>
      <c r="G123" s="95">
        <v>0</v>
      </c>
      <c r="H123" s="95">
        <v>0</v>
      </c>
      <c r="I123" s="95">
        <v>0</v>
      </c>
      <c r="J123" s="95">
        <v>0</v>
      </c>
      <c r="K123" s="95">
        <v>183.45423000000002</v>
      </c>
    </row>
    <row r="124" spans="1:11">
      <c r="A124" s="99" t="s">
        <v>255</v>
      </c>
      <c r="B124" s="95">
        <v>1989.13525</v>
      </c>
      <c r="C124" s="95">
        <v>0</v>
      </c>
      <c r="D124" s="95">
        <v>0</v>
      </c>
      <c r="E124" s="95">
        <v>0</v>
      </c>
      <c r="F124" s="95">
        <v>0</v>
      </c>
      <c r="G124" s="95">
        <v>1156.395</v>
      </c>
      <c r="H124" s="95">
        <v>0</v>
      </c>
      <c r="I124" s="95">
        <v>0</v>
      </c>
      <c r="J124" s="95">
        <v>0</v>
      </c>
      <c r="K124" s="95">
        <v>3145.5302499999998</v>
      </c>
    </row>
    <row r="125" spans="1:11">
      <c r="A125" s="99" t="s">
        <v>256</v>
      </c>
      <c r="B125" s="95">
        <v>13077.394539999999</v>
      </c>
      <c r="C125" s="95">
        <v>0</v>
      </c>
      <c r="D125" s="95">
        <v>0</v>
      </c>
      <c r="E125" s="95">
        <v>0</v>
      </c>
      <c r="F125" s="95">
        <v>0</v>
      </c>
      <c r="G125" s="95">
        <v>1410.8</v>
      </c>
      <c r="H125" s="95">
        <v>0</v>
      </c>
      <c r="I125" s="95">
        <v>0</v>
      </c>
      <c r="J125" s="95">
        <v>0</v>
      </c>
      <c r="K125" s="95">
        <v>14488.194539999999</v>
      </c>
    </row>
    <row r="126" spans="1:11">
      <c r="A126" s="99" t="s">
        <v>257</v>
      </c>
      <c r="B126" s="95">
        <v>15268.1373</v>
      </c>
      <c r="C126" s="95">
        <v>0</v>
      </c>
      <c r="D126" s="95">
        <v>0</v>
      </c>
      <c r="E126" s="95">
        <v>0</v>
      </c>
      <c r="F126" s="95">
        <v>0</v>
      </c>
      <c r="G126" s="95">
        <v>2127.5</v>
      </c>
      <c r="H126" s="95">
        <v>0</v>
      </c>
      <c r="I126" s="95">
        <v>0</v>
      </c>
      <c r="J126" s="95">
        <v>0</v>
      </c>
      <c r="K126" s="95">
        <v>17395.637300000002</v>
      </c>
    </row>
    <row r="127" spans="1:11">
      <c r="A127" s="99" t="s">
        <v>1444</v>
      </c>
      <c r="B127" s="95">
        <v>24703.679050000002</v>
      </c>
      <c r="C127" s="95">
        <v>0</v>
      </c>
      <c r="D127" s="95">
        <v>0</v>
      </c>
      <c r="E127" s="95">
        <v>0</v>
      </c>
      <c r="F127" s="95">
        <v>0</v>
      </c>
      <c r="G127" s="95">
        <v>1</v>
      </c>
      <c r="H127" s="95">
        <v>0</v>
      </c>
      <c r="I127" s="95">
        <v>0</v>
      </c>
      <c r="J127" s="95">
        <v>0</v>
      </c>
      <c r="K127" s="95">
        <v>24704.679050000002</v>
      </c>
    </row>
    <row r="128" spans="1:11">
      <c r="A128" s="156" t="s">
        <v>1445</v>
      </c>
      <c r="B128" s="95">
        <v>623.79999999999995</v>
      </c>
      <c r="C128" s="95">
        <v>0</v>
      </c>
      <c r="D128" s="95">
        <v>0</v>
      </c>
      <c r="E128" s="95">
        <v>0</v>
      </c>
      <c r="F128" s="95">
        <v>0</v>
      </c>
      <c r="G128" s="95">
        <v>0</v>
      </c>
      <c r="H128" s="95">
        <v>0</v>
      </c>
      <c r="I128" s="95">
        <v>0</v>
      </c>
      <c r="J128" s="95">
        <v>0</v>
      </c>
      <c r="K128" s="95">
        <v>623.79999999999995</v>
      </c>
    </row>
    <row r="129" spans="1:11">
      <c r="A129" s="156" t="s">
        <v>260</v>
      </c>
      <c r="B129" s="95">
        <v>9.4786999999999999</v>
      </c>
      <c r="C129" s="95">
        <v>167.99673000000001</v>
      </c>
      <c r="D129" s="95">
        <v>389.17083000000002</v>
      </c>
      <c r="E129" s="95">
        <v>0</v>
      </c>
      <c r="F129" s="95">
        <v>0</v>
      </c>
      <c r="G129" s="95">
        <v>0</v>
      </c>
      <c r="H129" s="95">
        <v>0</v>
      </c>
      <c r="I129" s="95">
        <v>2.7306699999999999</v>
      </c>
      <c r="J129" s="95">
        <v>0</v>
      </c>
      <c r="K129" s="95">
        <v>569.37693000000002</v>
      </c>
    </row>
    <row r="130" spans="1:11">
      <c r="A130" s="64" t="s">
        <v>261</v>
      </c>
      <c r="B130" s="95">
        <v>0</v>
      </c>
      <c r="C130" s="95">
        <v>479269.60531000001</v>
      </c>
      <c r="D130" s="95">
        <v>186186.38561000003</v>
      </c>
      <c r="E130" s="95">
        <v>0</v>
      </c>
      <c r="F130" s="95">
        <v>0</v>
      </c>
      <c r="G130" s="95">
        <v>0</v>
      </c>
      <c r="H130" s="95">
        <v>0</v>
      </c>
      <c r="I130" s="95">
        <v>5.0006499999999994</v>
      </c>
      <c r="J130" s="95">
        <v>0</v>
      </c>
      <c r="K130" s="95">
        <v>665460.99157000007</v>
      </c>
    </row>
    <row r="131" spans="1:11">
      <c r="A131" s="64" t="s">
        <v>262</v>
      </c>
      <c r="B131" s="95">
        <v>762.67635999999993</v>
      </c>
      <c r="C131" s="95">
        <v>13576.834490000001</v>
      </c>
      <c r="D131" s="95">
        <v>6707.7780499999999</v>
      </c>
      <c r="E131" s="95">
        <v>0</v>
      </c>
      <c r="F131" s="95">
        <v>0</v>
      </c>
      <c r="G131" s="95">
        <v>48.048430000000003</v>
      </c>
      <c r="H131" s="95">
        <v>0</v>
      </c>
      <c r="I131" s="95">
        <v>1.3000000000000002E-4</v>
      </c>
      <c r="J131" s="95">
        <v>0</v>
      </c>
      <c r="K131" s="95">
        <v>21095.337460000002</v>
      </c>
    </row>
    <row r="132" spans="1:11">
      <c r="A132" s="177" t="s">
        <v>263</v>
      </c>
      <c r="B132" s="57">
        <v>0</v>
      </c>
      <c r="C132" s="57">
        <v>0</v>
      </c>
      <c r="D132" s="57">
        <v>0</v>
      </c>
      <c r="E132" s="57">
        <v>0</v>
      </c>
      <c r="F132" s="57">
        <v>0</v>
      </c>
      <c r="G132" s="57">
        <v>0</v>
      </c>
      <c r="H132" s="57">
        <v>0</v>
      </c>
      <c r="I132" s="57">
        <v>0</v>
      </c>
      <c r="J132" s="57">
        <v>0</v>
      </c>
      <c r="K132" s="57">
        <v>0</v>
      </c>
    </row>
    <row r="133" spans="1:11">
      <c r="A133" s="177" t="s">
        <v>454</v>
      </c>
      <c r="B133" s="57">
        <v>0</v>
      </c>
      <c r="C133" s="57">
        <v>959.32267000000002</v>
      </c>
      <c r="D133" s="57">
        <v>0.29500999999999999</v>
      </c>
      <c r="E133" s="57">
        <v>0</v>
      </c>
      <c r="F133" s="57">
        <v>0</v>
      </c>
      <c r="G133" s="57">
        <v>0</v>
      </c>
      <c r="H133" s="57">
        <v>0</v>
      </c>
      <c r="I133" s="57">
        <v>0</v>
      </c>
      <c r="J133" s="57">
        <v>0</v>
      </c>
      <c r="K133" s="57">
        <v>959.61768000000006</v>
      </c>
    </row>
    <row r="134" spans="1:11">
      <c r="A134" s="64" t="s">
        <v>455</v>
      </c>
      <c r="B134" s="95">
        <v>0</v>
      </c>
      <c r="C134" s="95">
        <v>0</v>
      </c>
      <c r="D134" s="95">
        <v>0</v>
      </c>
      <c r="E134" s="95">
        <v>0</v>
      </c>
      <c r="F134" s="95">
        <v>0</v>
      </c>
      <c r="G134" s="95">
        <v>0</v>
      </c>
      <c r="H134" s="95">
        <v>0</v>
      </c>
      <c r="I134" s="95">
        <v>0</v>
      </c>
      <c r="J134" s="95">
        <v>0</v>
      </c>
      <c r="K134" s="95">
        <v>0</v>
      </c>
    </row>
    <row r="135" spans="1:11">
      <c r="A135" s="64" t="s">
        <v>456</v>
      </c>
      <c r="B135" s="95">
        <v>0</v>
      </c>
      <c r="C135" s="95">
        <v>959.32267000000002</v>
      </c>
      <c r="D135" s="95">
        <v>0.29500999999999999</v>
      </c>
      <c r="E135" s="95">
        <v>0</v>
      </c>
      <c r="F135" s="95">
        <v>0</v>
      </c>
      <c r="G135" s="95">
        <v>0</v>
      </c>
      <c r="H135" s="95">
        <v>0</v>
      </c>
      <c r="I135" s="95">
        <v>0</v>
      </c>
      <c r="J135" s="95">
        <v>0</v>
      </c>
      <c r="K135" s="95">
        <v>959.61768000000006</v>
      </c>
    </row>
    <row r="136" spans="1:11">
      <c r="A136" s="64" t="s">
        <v>457</v>
      </c>
      <c r="B136" s="95">
        <v>0</v>
      </c>
      <c r="C136" s="95">
        <v>0</v>
      </c>
      <c r="D136" s="95">
        <v>0</v>
      </c>
      <c r="E136" s="95">
        <v>0</v>
      </c>
      <c r="F136" s="95">
        <v>0</v>
      </c>
      <c r="G136" s="95">
        <v>0</v>
      </c>
      <c r="H136" s="95">
        <v>0</v>
      </c>
      <c r="I136" s="95">
        <v>0</v>
      </c>
      <c r="J136" s="95">
        <v>0</v>
      </c>
      <c r="K136" s="95">
        <v>0</v>
      </c>
    </row>
    <row r="137" spans="1:11">
      <c r="A137" s="64" t="s">
        <v>458</v>
      </c>
      <c r="B137" s="95">
        <v>0</v>
      </c>
      <c r="C137" s="95">
        <v>0</v>
      </c>
      <c r="D137" s="95">
        <v>0</v>
      </c>
      <c r="E137" s="95">
        <v>0</v>
      </c>
      <c r="F137" s="95">
        <v>0</v>
      </c>
      <c r="G137" s="95">
        <v>0</v>
      </c>
      <c r="H137" s="95">
        <v>0</v>
      </c>
      <c r="I137" s="95">
        <v>0</v>
      </c>
      <c r="J137" s="95">
        <v>0</v>
      </c>
      <c r="K137" s="95">
        <v>0</v>
      </c>
    </row>
    <row r="138" spans="1:11">
      <c r="A138" s="64" t="s">
        <v>459</v>
      </c>
      <c r="B138" s="95">
        <v>0</v>
      </c>
      <c r="C138" s="95">
        <v>0</v>
      </c>
      <c r="D138" s="95">
        <v>0</v>
      </c>
      <c r="E138" s="95">
        <v>0</v>
      </c>
      <c r="F138" s="95">
        <v>0</v>
      </c>
      <c r="G138" s="95">
        <v>0</v>
      </c>
      <c r="H138" s="95">
        <v>0</v>
      </c>
      <c r="I138" s="95">
        <v>0</v>
      </c>
      <c r="J138" s="95">
        <v>0</v>
      </c>
      <c r="K138" s="95">
        <v>0</v>
      </c>
    </row>
    <row r="139" spans="1:11">
      <c r="A139" s="64" t="s">
        <v>466</v>
      </c>
      <c r="B139" s="95">
        <v>0</v>
      </c>
      <c r="C139" s="95">
        <v>0</v>
      </c>
      <c r="D139" s="95">
        <v>0</v>
      </c>
      <c r="E139" s="95">
        <v>0</v>
      </c>
      <c r="F139" s="95">
        <v>0</v>
      </c>
      <c r="G139" s="95">
        <v>0</v>
      </c>
      <c r="H139" s="95">
        <v>0</v>
      </c>
      <c r="I139" s="95">
        <v>0</v>
      </c>
      <c r="J139" s="95">
        <v>0</v>
      </c>
      <c r="K139" s="95">
        <v>0</v>
      </c>
    </row>
    <row r="140" spans="1:11">
      <c r="A140" s="177" t="s">
        <v>264</v>
      </c>
      <c r="B140" s="57">
        <v>853309.68880999996</v>
      </c>
      <c r="C140" s="57">
        <v>1743379.6714999999</v>
      </c>
      <c r="D140" s="57">
        <v>1176001.8107100001</v>
      </c>
      <c r="E140" s="57">
        <v>53319.391750000003</v>
      </c>
      <c r="F140" s="57">
        <v>238189.88974000001</v>
      </c>
      <c r="G140" s="57">
        <v>518738.00717</v>
      </c>
      <c r="H140" s="57">
        <v>31057.960350000001</v>
      </c>
      <c r="I140" s="57">
        <v>501839.27467000001</v>
      </c>
      <c r="J140" s="57">
        <v>506184.63293999998</v>
      </c>
      <c r="K140" s="57">
        <v>5622020.3276400007</v>
      </c>
    </row>
    <row r="141" spans="1:11">
      <c r="A141" s="64" t="s">
        <v>265</v>
      </c>
      <c r="B141" s="95">
        <v>0</v>
      </c>
      <c r="C141" s="95">
        <v>0</v>
      </c>
      <c r="D141" s="95">
        <v>0</v>
      </c>
      <c r="E141" s="95">
        <v>0</v>
      </c>
      <c r="F141" s="95">
        <v>0</v>
      </c>
      <c r="G141" s="95">
        <v>0</v>
      </c>
      <c r="H141" s="95">
        <v>0</v>
      </c>
      <c r="I141" s="95">
        <v>0</v>
      </c>
      <c r="J141" s="95">
        <v>0</v>
      </c>
      <c r="K141" s="95">
        <v>0</v>
      </c>
    </row>
    <row r="142" spans="1:11">
      <c r="A142" s="64" t="s">
        <v>266</v>
      </c>
      <c r="B142" s="95">
        <v>172222.42926</v>
      </c>
      <c r="C142" s="95">
        <v>370093.51772</v>
      </c>
      <c r="D142" s="95">
        <v>179981.52924999999</v>
      </c>
      <c r="E142" s="95">
        <v>0</v>
      </c>
      <c r="F142" s="95">
        <v>0</v>
      </c>
      <c r="G142" s="95">
        <v>139409.84087000001</v>
      </c>
      <c r="H142" s="95">
        <v>2115.4602799999998</v>
      </c>
      <c r="I142" s="95">
        <v>84059.574779999995</v>
      </c>
      <c r="J142" s="95">
        <v>112508.02085</v>
      </c>
      <c r="K142" s="95">
        <v>1060390.37301</v>
      </c>
    </row>
    <row r="143" spans="1:11">
      <c r="A143" s="64" t="s">
        <v>267</v>
      </c>
      <c r="B143" s="95">
        <v>0</v>
      </c>
      <c r="C143" s="95">
        <v>0</v>
      </c>
      <c r="D143" s="95">
        <v>0</v>
      </c>
      <c r="E143" s="95">
        <v>0</v>
      </c>
      <c r="F143" s="95">
        <v>0</v>
      </c>
      <c r="G143" s="95">
        <v>0</v>
      </c>
      <c r="H143" s="95">
        <v>0</v>
      </c>
      <c r="I143" s="95">
        <v>0</v>
      </c>
      <c r="J143" s="95">
        <v>0</v>
      </c>
      <c r="K143" s="95">
        <v>0</v>
      </c>
    </row>
    <row r="144" spans="1:11">
      <c r="A144" s="64" t="s">
        <v>268</v>
      </c>
      <c r="B144" s="95">
        <v>289278.07391000004</v>
      </c>
      <c r="C144" s="95">
        <v>285935.25608999998</v>
      </c>
      <c r="D144" s="95">
        <v>17261.629359999999</v>
      </c>
      <c r="E144" s="95">
        <v>32541.815690000003</v>
      </c>
      <c r="F144" s="95">
        <v>108247.52297000001</v>
      </c>
      <c r="G144" s="95">
        <v>49484.004289999997</v>
      </c>
      <c r="H144" s="95">
        <v>7623.7199400000009</v>
      </c>
      <c r="I144" s="95">
        <v>125981.46872</v>
      </c>
      <c r="J144" s="95">
        <v>102493.12735</v>
      </c>
      <c r="K144" s="95">
        <v>1018846.61832</v>
      </c>
    </row>
    <row r="145" spans="1:11">
      <c r="A145" s="64" t="s">
        <v>1446</v>
      </c>
      <c r="B145" s="95">
        <v>142305.73665000001</v>
      </c>
      <c r="C145" s="95">
        <v>703595.89873000002</v>
      </c>
      <c r="D145" s="95">
        <v>709212.24236000003</v>
      </c>
      <c r="E145" s="95">
        <v>15793.99883</v>
      </c>
      <c r="F145" s="95">
        <v>112007.49976999999</v>
      </c>
      <c r="G145" s="95">
        <v>144480.78750000001</v>
      </c>
      <c r="H145" s="95">
        <v>7334.0504000000001</v>
      </c>
      <c r="I145" s="95">
        <v>167948.15578</v>
      </c>
      <c r="J145" s="95">
        <v>155709.49239</v>
      </c>
      <c r="K145" s="95">
        <v>2158387.8624100001</v>
      </c>
    </row>
    <row r="146" spans="1:11">
      <c r="A146" s="64" t="s">
        <v>270</v>
      </c>
      <c r="B146" s="95">
        <v>0</v>
      </c>
      <c r="C146" s="95">
        <v>0</v>
      </c>
      <c r="D146" s="95">
        <v>0</v>
      </c>
      <c r="E146" s="95">
        <v>2754</v>
      </c>
      <c r="F146" s="95">
        <v>2914.2679800000001</v>
      </c>
      <c r="G146" s="95">
        <v>0</v>
      </c>
      <c r="H146" s="95">
        <v>0</v>
      </c>
      <c r="I146" s="95">
        <v>0</v>
      </c>
      <c r="J146" s="95">
        <v>0</v>
      </c>
      <c r="K146" s="95">
        <v>5668.2679800000005</v>
      </c>
    </row>
    <row r="147" spans="1:11">
      <c r="A147" s="64" t="s">
        <v>271</v>
      </c>
      <c r="B147" s="95">
        <v>243115.34844999999</v>
      </c>
      <c r="C147" s="95">
        <v>369224.16567000002</v>
      </c>
      <c r="D147" s="95">
        <v>257250</v>
      </c>
      <c r="E147" s="95">
        <v>1372</v>
      </c>
      <c r="F147" s="95">
        <v>13235.533079999999</v>
      </c>
      <c r="G147" s="95">
        <v>179159.02536000003</v>
      </c>
      <c r="H147" s="95">
        <v>13802.176099999999</v>
      </c>
      <c r="I147" s="95">
        <v>120768.84702</v>
      </c>
      <c r="J147" s="95">
        <v>130384.78940000001</v>
      </c>
      <c r="K147" s="95">
        <v>1328311.8850799999</v>
      </c>
    </row>
    <row r="148" spans="1:11">
      <c r="A148" s="64" t="s">
        <v>272</v>
      </c>
      <c r="B148" s="95">
        <v>6388.1005400000004</v>
      </c>
      <c r="C148" s="95">
        <v>14530.833289999999</v>
      </c>
      <c r="D148" s="95">
        <v>12296.409740000001</v>
      </c>
      <c r="E148" s="95">
        <v>857.57722999999999</v>
      </c>
      <c r="F148" s="95">
        <v>1785.06594</v>
      </c>
      <c r="G148" s="95">
        <v>6204.34915</v>
      </c>
      <c r="H148" s="95">
        <v>182.55363</v>
      </c>
      <c r="I148" s="95">
        <v>3081.2283700000003</v>
      </c>
      <c r="J148" s="95">
        <v>5089.2029499999999</v>
      </c>
      <c r="K148" s="95">
        <v>50415.32084</v>
      </c>
    </row>
    <row r="149" spans="1:11">
      <c r="A149" s="177" t="s">
        <v>273</v>
      </c>
      <c r="B149" s="57">
        <v>12219.533079999999</v>
      </c>
      <c r="C149" s="57">
        <v>112473.75604000001</v>
      </c>
      <c r="D149" s="57">
        <v>43002.932059999999</v>
      </c>
      <c r="E149" s="57">
        <v>1454.0138700000002</v>
      </c>
      <c r="F149" s="57">
        <v>13805.30379</v>
      </c>
      <c r="G149" s="57">
        <v>10858.678260000001</v>
      </c>
      <c r="H149" s="57">
        <v>1174.1561999999999</v>
      </c>
      <c r="I149" s="57">
        <v>59698.309639999999</v>
      </c>
      <c r="J149" s="57">
        <v>14306.645869999998</v>
      </c>
      <c r="K149" s="57">
        <v>268993.32880999998</v>
      </c>
    </row>
    <row r="150" spans="1:11">
      <c r="A150" s="64" t="s">
        <v>206</v>
      </c>
      <c r="B150" s="95">
        <v>73.156279999999995</v>
      </c>
      <c r="C150" s="95">
        <v>0</v>
      </c>
      <c r="D150" s="95">
        <v>30.164000000000001</v>
      </c>
      <c r="E150" s="95">
        <v>0</v>
      </c>
      <c r="F150" s="95">
        <v>0</v>
      </c>
      <c r="G150" s="95">
        <v>0</v>
      </c>
      <c r="H150" s="95">
        <v>0</v>
      </c>
      <c r="I150" s="95">
        <v>0</v>
      </c>
      <c r="J150" s="95">
        <v>0</v>
      </c>
      <c r="K150" s="95">
        <v>103.32028</v>
      </c>
    </row>
    <row r="151" spans="1:11">
      <c r="A151" s="64" t="s">
        <v>208</v>
      </c>
      <c r="B151" s="95">
        <v>4641.1518599999999</v>
      </c>
      <c r="C151" s="95">
        <v>50832.125690000001</v>
      </c>
      <c r="D151" s="95">
        <v>13428.650449999999</v>
      </c>
      <c r="E151" s="95">
        <v>866.15622999999994</v>
      </c>
      <c r="F151" s="95">
        <v>6761.2279699999999</v>
      </c>
      <c r="G151" s="95">
        <v>3990.3186000000001</v>
      </c>
      <c r="H151" s="95">
        <v>822.90061000000003</v>
      </c>
      <c r="I151" s="95">
        <v>26234.124609999999</v>
      </c>
      <c r="J151" s="95">
        <v>7125.0802000000003</v>
      </c>
      <c r="K151" s="95">
        <v>114701.73621999999</v>
      </c>
    </row>
    <row r="152" spans="1:11">
      <c r="A152" s="64" t="s">
        <v>274</v>
      </c>
      <c r="B152" s="95">
        <v>7412.4919300000001</v>
      </c>
      <c r="C152" s="95">
        <v>56508.758869999998</v>
      </c>
      <c r="D152" s="95">
        <v>29464.00387</v>
      </c>
      <c r="E152" s="95">
        <v>587.05333999999993</v>
      </c>
      <c r="F152" s="95">
        <v>6001.3741200000004</v>
      </c>
      <c r="G152" s="95">
        <v>6794.6620400000002</v>
      </c>
      <c r="H152" s="95">
        <v>350.81853000000001</v>
      </c>
      <c r="I152" s="95">
        <v>33442.289210000003</v>
      </c>
      <c r="J152" s="95">
        <v>7105.4271100000005</v>
      </c>
      <c r="K152" s="95">
        <v>147666.87902000002</v>
      </c>
    </row>
    <row r="153" spans="1:11">
      <c r="A153" s="64" t="s">
        <v>235</v>
      </c>
      <c r="B153" s="95">
        <v>92.733009999999993</v>
      </c>
      <c r="C153" s="95">
        <v>5132.8714800000007</v>
      </c>
      <c r="D153" s="95">
        <v>80.113740000000007</v>
      </c>
      <c r="E153" s="95">
        <v>0.8042999999999999</v>
      </c>
      <c r="F153" s="95">
        <v>1042.7016999999998</v>
      </c>
      <c r="G153" s="95">
        <v>73.697620000000001</v>
      </c>
      <c r="H153" s="95">
        <v>0.43706</v>
      </c>
      <c r="I153" s="95">
        <v>21.895820000000001</v>
      </c>
      <c r="J153" s="95">
        <v>76.138559999999998</v>
      </c>
      <c r="K153" s="95">
        <v>6521.39329</v>
      </c>
    </row>
    <row r="154" spans="1:11">
      <c r="A154" s="64" t="s">
        <v>275</v>
      </c>
      <c r="B154" s="95">
        <v>0</v>
      </c>
      <c r="C154" s="95">
        <v>0</v>
      </c>
      <c r="D154" s="95">
        <v>0</v>
      </c>
      <c r="E154" s="95">
        <v>0</v>
      </c>
      <c r="F154" s="95">
        <v>0</v>
      </c>
      <c r="G154" s="95">
        <v>0</v>
      </c>
      <c r="H154" s="95">
        <v>0</v>
      </c>
      <c r="I154" s="95">
        <v>0</v>
      </c>
      <c r="J154" s="95">
        <v>0</v>
      </c>
      <c r="K154" s="95">
        <v>0</v>
      </c>
    </row>
    <row r="155" spans="1:11">
      <c r="A155" s="177" t="s">
        <v>276</v>
      </c>
      <c r="B155" s="57">
        <v>27781.699720000001</v>
      </c>
      <c r="C155" s="57">
        <v>78621.454920000004</v>
      </c>
      <c r="D155" s="57">
        <v>18212.635670000003</v>
      </c>
      <c r="E155" s="57">
        <v>498.11665000000005</v>
      </c>
      <c r="F155" s="57">
        <v>8258.6949400000012</v>
      </c>
      <c r="G155" s="57">
        <v>9803.2212600000003</v>
      </c>
      <c r="H155" s="57">
        <v>321.77833000000004</v>
      </c>
      <c r="I155" s="57">
        <v>18153.356250000001</v>
      </c>
      <c r="J155" s="57">
        <v>3485.4071899999999</v>
      </c>
      <c r="K155" s="57">
        <v>165136.36493000001</v>
      </c>
    </row>
    <row r="156" spans="1:11">
      <c r="A156" s="64" t="s">
        <v>277</v>
      </c>
      <c r="B156" s="95">
        <v>0</v>
      </c>
      <c r="C156" s="95">
        <v>0</v>
      </c>
      <c r="D156" s="95">
        <v>0</v>
      </c>
      <c r="E156" s="95">
        <v>0</v>
      </c>
      <c r="F156" s="95">
        <v>0</v>
      </c>
      <c r="G156" s="95">
        <v>0</v>
      </c>
      <c r="H156" s="95">
        <v>0</v>
      </c>
      <c r="I156" s="95">
        <v>0</v>
      </c>
      <c r="J156" s="95">
        <v>0</v>
      </c>
      <c r="K156" s="95">
        <v>0</v>
      </c>
    </row>
    <row r="157" spans="1:11">
      <c r="A157" s="64" t="s">
        <v>278</v>
      </c>
      <c r="B157" s="95">
        <v>0</v>
      </c>
      <c r="C157" s="95">
        <v>0</v>
      </c>
      <c r="D157" s="95">
        <v>0</v>
      </c>
      <c r="E157" s="95">
        <v>0</v>
      </c>
      <c r="F157" s="95">
        <v>0</v>
      </c>
      <c r="G157" s="95">
        <v>0</v>
      </c>
      <c r="H157" s="95">
        <v>0</v>
      </c>
      <c r="I157" s="95">
        <v>0</v>
      </c>
      <c r="J157" s="95">
        <v>0</v>
      </c>
      <c r="K157" s="95">
        <v>0</v>
      </c>
    </row>
    <row r="158" spans="1:11">
      <c r="A158" s="64" t="s">
        <v>279</v>
      </c>
      <c r="B158" s="95">
        <v>23534.519609999999</v>
      </c>
      <c r="C158" s="95">
        <v>29359.00506</v>
      </c>
      <c r="D158" s="95">
        <v>0</v>
      </c>
      <c r="E158" s="95">
        <v>0</v>
      </c>
      <c r="F158" s="95">
        <v>3542.0400499999996</v>
      </c>
      <c r="G158" s="95">
        <v>5206.1709900000005</v>
      </c>
      <c r="H158" s="95">
        <v>0</v>
      </c>
      <c r="I158" s="95">
        <v>5705.3987900000002</v>
      </c>
      <c r="J158" s="95">
        <v>0</v>
      </c>
      <c r="K158" s="95">
        <v>67347.1345</v>
      </c>
    </row>
    <row r="159" spans="1:11">
      <c r="A159" s="64" t="s">
        <v>1283</v>
      </c>
      <c r="B159" s="95">
        <v>0</v>
      </c>
      <c r="C159" s="95">
        <v>0</v>
      </c>
      <c r="D159" s="95">
        <v>0</v>
      </c>
      <c r="E159" s="95">
        <v>0</v>
      </c>
      <c r="F159" s="95">
        <v>0</v>
      </c>
      <c r="G159" s="95">
        <v>0</v>
      </c>
      <c r="H159" s="95">
        <v>0</v>
      </c>
      <c r="I159" s="95">
        <v>0</v>
      </c>
      <c r="J159" s="95">
        <v>0</v>
      </c>
      <c r="K159" s="95">
        <v>0</v>
      </c>
    </row>
    <row r="160" spans="1:11">
      <c r="A160" s="64" t="s">
        <v>280</v>
      </c>
      <c r="B160" s="95">
        <v>4247.1801100000002</v>
      </c>
      <c r="C160" s="95">
        <v>30802.08353</v>
      </c>
      <c r="D160" s="95">
        <v>18040.71603</v>
      </c>
      <c r="E160" s="95">
        <v>498.11665000000005</v>
      </c>
      <c r="F160" s="95">
        <v>4716.6548899999998</v>
      </c>
      <c r="G160" s="95">
        <v>4597.0502699999997</v>
      </c>
      <c r="H160" s="95">
        <v>321.77833000000004</v>
      </c>
      <c r="I160" s="95">
        <v>9995.0624800000005</v>
      </c>
      <c r="J160" s="95">
        <v>3485.4071899999999</v>
      </c>
      <c r="K160" s="95">
        <v>76704.049480000001</v>
      </c>
    </row>
    <row r="161" spans="1:11">
      <c r="A161" s="64" t="s">
        <v>281</v>
      </c>
      <c r="B161" s="95">
        <v>0</v>
      </c>
      <c r="C161" s="95">
        <v>18460.366329999997</v>
      </c>
      <c r="D161" s="95">
        <v>171.91964000000002</v>
      </c>
      <c r="E161" s="95">
        <v>0</v>
      </c>
      <c r="F161" s="95">
        <v>0</v>
      </c>
      <c r="G161" s="95">
        <v>0</v>
      </c>
      <c r="H161" s="95">
        <v>0</v>
      </c>
      <c r="I161" s="95">
        <v>2452.89498</v>
      </c>
      <c r="J161" s="95">
        <v>0</v>
      </c>
      <c r="K161" s="95">
        <v>21085.180949999998</v>
      </c>
    </row>
    <row r="162" spans="1:11">
      <c r="A162" s="177" t="s">
        <v>282</v>
      </c>
      <c r="B162" s="57">
        <v>169334.91784000001</v>
      </c>
      <c r="C162" s="57">
        <v>469055.81248000002</v>
      </c>
      <c r="D162" s="57">
        <v>232681.05789</v>
      </c>
      <c r="E162" s="57">
        <v>0</v>
      </c>
      <c r="F162" s="57">
        <v>153027.52319000001</v>
      </c>
      <c r="G162" s="57">
        <v>77842.261430000013</v>
      </c>
      <c r="H162" s="57">
        <v>0</v>
      </c>
      <c r="I162" s="57">
        <v>536401.35304000007</v>
      </c>
      <c r="J162" s="57">
        <v>12040.52903</v>
      </c>
      <c r="K162" s="57">
        <v>1650383.4549</v>
      </c>
    </row>
    <row r="163" spans="1:11">
      <c r="A163" s="64" t="s">
        <v>283</v>
      </c>
      <c r="B163" s="95">
        <v>0</v>
      </c>
      <c r="C163" s="95">
        <v>55434.665000000001</v>
      </c>
      <c r="D163" s="95">
        <v>0</v>
      </c>
      <c r="E163" s="95">
        <v>0</v>
      </c>
      <c r="F163" s="95">
        <v>0</v>
      </c>
      <c r="G163" s="95">
        <v>0</v>
      </c>
      <c r="H163" s="95">
        <v>0</v>
      </c>
      <c r="I163" s="95">
        <v>0</v>
      </c>
      <c r="J163" s="95">
        <v>0</v>
      </c>
      <c r="K163" s="95">
        <v>55434.665000000001</v>
      </c>
    </row>
    <row r="164" spans="1:11">
      <c r="A164" s="64" t="s">
        <v>284</v>
      </c>
      <c r="B164" s="95">
        <v>0</v>
      </c>
      <c r="C164" s="95">
        <v>0</v>
      </c>
      <c r="D164" s="95">
        <v>0</v>
      </c>
      <c r="E164" s="95">
        <v>0</v>
      </c>
      <c r="F164" s="95">
        <v>0</v>
      </c>
      <c r="G164" s="95">
        <v>0</v>
      </c>
      <c r="H164" s="95">
        <v>0</v>
      </c>
      <c r="I164" s="95">
        <v>0</v>
      </c>
      <c r="J164" s="95">
        <v>0</v>
      </c>
      <c r="K164" s="95">
        <v>0</v>
      </c>
    </row>
    <row r="165" spans="1:11">
      <c r="A165" s="64" t="s">
        <v>1447</v>
      </c>
      <c r="B165" s="95">
        <v>150748.07916999998</v>
      </c>
      <c r="C165" s="95">
        <v>383275.70242000005</v>
      </c>
      <c r="D165" s="95">
        <v>211606.6667</v>
      </c>
      <c r="E165" s="95">
        <v>0</v>
      </c>
      <c r="F165" s="95">
        <v>148017.17853999999</v>
      </c>
      <c r="G165" s="95">
        <v>74384.977790000004</v>
      </c>
      <c r="H165" s="95">
        <v>0</v>
      </c>
      <c r="I165" s="95">
        <v>474172.73127999995</v>
      </c>
      <c r="J165" s="95">
        <v>11662</v>
      </c>
      <c r="K165" s="95">
        <v>1453867.3359000001</v>
      </c>
    </row>
    <row r="166" spans="1:11">
      <c r="A166" s="64" t="s">
        <v>286</v>
      </c>
      <c r="B166" s="95">
        <v>18586.838670000001</v>
      </c>
      <c r="C166" s="95">
        <v>30345.445059999998</v>
      </c>
      <c r="D166" s="95">
        <v>21074.391190000002</v>
      </c>
      <c r="E166" s="95">
        <v>0</v>
      </c>
      <c r="F166" s="95">
        <v>5010.34465</v>
      </c>
      <c r="G166" s="95">
        <v>3457.2836400000001</v>
      </c>
      <c r="H166" s="95">
        <v>0</v>
      </c>
      <c r="I166" s="95">
        <v>62228.621759999995</v>
      </c>
      <c r="J166" s="95">
        <v>378.52903000000003</v>
      </c>
      <c r="K166" s="95">
        <v>141081.454</v>
      </c>
    </row>
    <row r="167" spans="1:11">
      <c r="A167" s="177" t="s">
        <v>287</v>
      </c>
      <c r="B167" s="57">
        <v>31761.729480000002</v>
      </c>
      <c r="C167" s="57">
        <v>0</v>
      </c>
      <c r="D167" s="57">
        <v>0</v>
      </c>
      <c r="E167" s="57">
        <v>2737.6064799999999</v>
      </c>
      <c r="F167" s="57">
        <v>0</v>
      </c>
      <c r="G167" s="57">
        <v>0</v>
      </c>
      <c r="H167" s="57">
        <v>0</v>
      </c>
      <c r="I167" s="57">
        <v>34778.770830000001</v>
      </c>
      <c r="J167" s="57">
        <v>2961.3941600000003</v>
      </c>
      <c r="K167" s="57">
        <v>72239.500950000001</v>
      </c>
    </row>
    <row r="168" spans="1:11">
      <c r="A168" s="64" t="s">
        <v>288</v>
      </c>
      <c r="B168" s="95">
        <v>31334.421999999999</v>
      </c>
      <c r="C168" s="95">
        <v>0</v>
      </c>
      <c r="D168" s="95">
        <v>0</v>
      </c>
      <c r="E168" s="95">
        <v>2737.6064799999999</v>
      </c>
      <c r="F168" s="95">
        <v>0</v>
      </c>
      <c r="G168" s="95">
        <v>0</v>
      </c>
      <c r="H168" s="95">
        <v>0</v>
      </c>
      <c r="I168" s="95">
        <v>34300</v>
      </c>
      <c r="J168" s="95">
        <v>2910.5720000000001</v>
      </c>
      <c r="K168" s="95">
        <v>71282.600480000008</v>
      </c>
    </row>
    <row r="169" spans="1:11">
      <c r="A169" s="64" t="s">
        <v>289</v>
      </c>
      <c r="B169" s="95">
        <v>0</v>
      </c>
      <c r="C169" s="95">
        <v>0</v>
      </c>
      <c r="D169" s="95">
        <v>0</v>
      </c>
      <c r="E169" s="95">
        <v>0</v>
      </c>
      <c r="F169" s="95">
        <v>0</v>
      </c>
      <c r="G169" s="95">
        <v>0</v>
      </c>
      <c r="H169" s="95">
        <v>0</v>
      </c>
      <c r="I169" s="95">
        <v>0</v>
      </c>
      <c r="J169" s="95">
        <v>0</v>
      </c>
      <c r="K169" s="95">
        <v>0</v>
      </c>
    </row>
    <row r="170" spans="1:11">
      <c r="A170" s="64" t="s">
        <v>290</v>
      </c>
      <c r="B170" s="95">
        <v>0</v>
      </c>
      <c r="C170" s="95">
        <v>0</v>
      </c>
      <c r="D170" s="95">
        <v>0</v>
      </c>
      <c r="E170" s="95">
        <v>2737.6064799999999</v>
      </c>
      <c r="F170" s="95">
        <v>0</v>
      </c>
      <c r="G170" s="95">
        <v>0</v>
      </c>
      <c r="H170" s="95">
        <v>0</v>
      </c>
      <c r="I170" s="95">
        <v>0</v>
      </c>
      <c r="J170" s="95">
        <v>0</v>
      </c>
      <c r="K170" s="95">
        <v>2737.6064799999999</v>
      </c>
    </row>
    <row r="171" spans="1:11">
      <c r="A171" s="64" t="s">
        <v>291</v>
      </c>
      <c r="B171" s="95">
        <v>31334.421999999999</v>
      </c>
      <c r="C171" s="95">
        <v>0</v>
      </c>
      <c r="D171" s="95">
        <v>0</v>
      </c>
      <c r="E171" s="95">
        <v>0</v>
      </c>
      <c r="F171" s="95">
        <v>0</v>
      </c>
      <c r="G171" s="95">
        <v>0</v>
      </c>
      <c r="H171" s="95">
        <v>0</v>
      </c>
      <c r="I171" s="95">
        <v>34300</v>
      </c>
      <c r="J171" s="95">
        <v>2910.5720000000001</v>
      </c>
      <c r="K171" s="95">
        <v>68544.994000000006</v>
      </c>
    </row>
    <row r="172" spans="1:11">
      <c r="A172" s="64" t="s">
        <v>292</v>
      </c>
      <c r="B172" s="95">
        <v>0</v>
      </c>
      <c r="C172" s="95">
        <v>0</v>
      </c>
      <c r="D172" s="95">
        <v>0</v>
      </c>
      <c r="E172" s="95">
        <v>0</v>
      </c>
      <c r="F172" s="95">
        <v>0</v>
      </c>
      <c r="G172" s="95">
        <v>0</v>
      </c>
      <c r="H172" s="95">
        <v>0</v>
      </c>
      <c r="I172" s="95">
        <v>0</v>
      </c>
      <c r="J172" s="95">
        <v>0</v>
      </c>
      <c r="K172" s="95">
        <v>0</v>
      </c>
    </row>
    <row r="173" spans="1:11">
      <c r="A173" s="64" t="s">
        <v>293</v>
      </c>
      <c r="B173" s="95">
        <v>0</v>
      </c>
      <c r="C173" s="95">
        <v>0</v>
      </c>
      <c r="D173" s="95">
        <v>0</v>
      </c>
      <c r="E173" s="95">
        <v>0</v>
      </c>
      <c r="F173" s="95">
        <v>0</v>
      </c>
      <c r="G173" s="95">
        <v>0</v>
      </c>
      <c r="H173" s="95">
        <v>0</v>
      </c>
      <c r="I173" s="95">
        <v>0</v>
      </c>
      <c r="J173" s="95">
        <v>0</v>
      </c>
      <c r="K173" s="95">
        <v>0</v>
      </c>
    </row>
    <row r="174" spans="1:11">
      <c r="A174" s="64" t="s">
        <v>294</v>
      </c>
      <c r="B174" s="95">
        <v>0</v>
      </c>
      <c r="C174" s="95">
        <v>0</v>
      </c>
      <c r="D174" s="95">
        <v>0</v>
      </c>
      <c r="E174" s="95">
        <v>0</v>
      </c>
      <c r="F174" s="95">
        <v>0</v>
      </c>
      <c r="G174" s="95">
        <v>0</v>
      </c>
      <c r="H174" s="95">
        <v>0</v>
      </c>
      <c r="I174" s="95">
        <v>0</v>
      </c>
      <c r="J174" s="95">
        <v>0</v>
      </c>
      <c r="K174" s="95">
        <v>0</v>
      </c>
    </row>
    <row r="175" spans="1:11">
      <c r="A175" s="64" t="s">
        <v>295</v>
      </c>
      <c r="B175" s="95">
        <v>427.30748</v>
      </c>
      <c r="C175" s="95">
        <v>0</v>
      </c>
      <c r="D175" s="95">
        <v>0</v>
      </c>
      <c r="E175" s="95">
        <v>0</v>
      </c>
      <c r="F175" s="95">
        <v>0</v>
      </c>
      <c r="G175" s="95">
        <v>0</v>
      </c>
      <c r="H175" s="95">
        <v>0</v>
      </c>
      <c r="I175" s="95">
        <v>478.77082999999999</v>
      </c>
      <c r="J175" s="95">
        <v>50.822160000000004</v>
      </c>
      <c r="K175" s="95">
        <v>956.90046999999993</v>
      </c>
    </row>
    <row r="176" spans="1:11">
      <c r="A176" s="177" t="s">
        <v>296</v>
      </c>
      <c r="B176" s="57">
        <v>97582.061730000001</v>
      </c>
      <c r="C176" s="57">
        <v>453716.06529</v>
      </c>
      <c r="D176" s="57">
        <v>489176.92943000002</v>
      </c>
      <c r="E176" s="57">
        <v>13921.292300000001</v>
      </c>
      <c r="F176" s="57">
        <v>73490.557390000002</v>
      </c>
      <c r="G176" s="57">
        <v>58365.415689999994</v>
      </c>
      <c r="H176" s="57">
        <v>6576.2284400000008</v>
      </c>
      <c r="I176" s="57">
        <v>186595.52738999997</v>
      </c>
      <c r="J176" s="57">
        <v>52859.80833</v>
      </c>
      <c r="K176" s="57">
        <v>1432283.8859900001</v>
      </c>
    </row>
    <row r="177" spans="1:11">
      <c r="A177" s="63" t="s">
        <v>297</v>
      </c>
      <c r="B177" s="95">
        <v>80992.304650000005</v>
      </c>
      <c r="C177" s="95">
        <v>374722.64966000005</v>
      </c>
      <c r="D177" s="95">
        <v>433730.32922000001</v>
      </c>
      <c r="E177" s="95">
        <v>13778.218490000001</v>
      </c>
      <c r="F177" s="95">
        <v>58240.675940000001</v>
      </c>
      <c r="G177" s="95">
        <v>55205.138119999996</v>
      </c>
      <c r="H177" s="95">
        <v>6196.9311900000002</v>
      </c>
      <c r="I177" s="95">
        <v>159834.17371999999</v>
      </c>
      <c r="J177" s="95">
        <v>72384.276159999994</v>
      </c>
      <c r="K177" s="95">
        <v>1255084.6971500001</v>
      </c>
    </row>
    <row r="178" spans="1:11">
      <c r="A178" s="64" t="s">
        <v>298</v>
      </c>
      <c r="B178" s="95">
        <v>80992.304650000005</v>
      </c>
      <c r="C178" s="95">
        <v>374722.64966000005</v>
      </c>
      <c r="D178" s="95">
        <v>433730.32922000001</v>
      </c>
      <c r="E178" s="95">
        <v>13778.218490000001</v>
      </c>
      <c r="F178" s="95">
        <v>58240.675940000001</v>
      </c>
      <c r="G178" s="95">
        <v>55205.138119999996</v>
      </c>
      <c r="H178" s="95">
        <v>6196.9311900000002</v>
      </c>
      <c r="I178" s="95">
        <v>159834.17371999999</v>
      </c>
      <c r="J178" s="95">
        <v>72384.276159999994</v>
      </c>
      <c r="K178" s="95">
        <v>1255084.6971500001</v>
      </c>
    </row>
    <row r="179" spans="1:11">
      <c r="A179" s="64" t="s">
        <v>299</v>
      </c>
      <c r="B179" s="95">
        <v>0</v>
      </c>
      <c r="C179" s="95">
        <v>0</v>
      </c>
      <c r="D179" s="95">
        <v>0</v>
      </c>
      <c r="E179" s="95">
        <v>0</v>
      </c>
      <c r="F179" s="95">
        <v>0</v>
      </c>
      <c r="G179" s="95">
        <v>0</v>
      </c>
      <c r="H179" s="95">
        <v>0</v>
      </c>
      <c r="I179" s="95">
        <v>0</v>
      </c>
      <c r="J179" s="95">
        <v>0</v>
      </c>
      <c r="K179" s="95">
        <v>0</v>
      </c>
    </row>
    <row r="180" spans="1:11">
      <c r="A180" s="64" t="s">
        <v>300</v>
      </c>
      <c r="B180" s="95">
        <v>0</v>
      </c>
      <c r="C180" s="95">
        <v>0</v>
      </c>
      <c r="D180" s="95">
        <v>0</v>
      </c>
      <c r="E180" s="95">
        <v>0</v>
      </c>
      <c r="F180" s="95">
        <v>0</v>
      </c>
      <c r="G180" s="95">
        <v>0</v>
      </c>
      <c r="H180" s="95">
        <v>0</v>
      </c>
      <c r="I180" s="95">
        <v>0</v>
      </c>
      <c r="J180" s="95">
        <v>0</v>
      </c>
      <c r="K180" s="95">
        <v>0</v>
      </c>
    </row>
    <row r="181" spans="1:11">
      <c r="A181" s="63" t="s">
        <v>301</v>
      </c>
      <c r="B181" s="95">
        <v>1591.7623999999998</v>
      </c>
      <c r="C181" s="95">
        <v>0</v>
      </c>
      <c r="D181" s="95">
        <v>0</v>
      </c>
      <c r="E181" s="95">
        <v>0</v>
      </c>
      <c r="F181" s="95">
        <v>0</v>
      </c>
      <c r="G181" s="95">
        <v>0</v>
      </c>
      <c r="H181" s="95">
        <v>2262.127</v>
      </c>
      <c r="I181" s="95">
        <v>0</v>
      </c>
      <c r="J181" s="95">
        <v>3389.2807200000002</v>
      </c>
      <c r="K181" s="95">
        <v>7243.1701199999998</v>
      </c>
    </row>
    <row r="182" spans="1:11">
      <c r="A182" s="64" t="s">
        <v>302</v>
      </c>
      <c r="B182" s="95">
        <v>0</v>
      </c>
      <c r="C182" s="95">
        <v>0</v>
      </c>
      <c r="D182" s="95">
        <v>0</v>
      </c>
      <c r="E182" s="95">
        <v>0</v>
      </c>
      <c r="F182" s="95">
        <v>0</v>
      </c>
      <c r="G182" s="95">
        <v>0</v>
      </c>
      <c r="H182" s="95">
        <v>0</v>
      </c>
      <c r="I182" s="95">
        <v>0</v>
      </c>
      <c r="J182" s="95">
        <v>0</v>
      </c>
      <c r="K182" s="95">
        <v>0</v>
      </c>
    </row>
    <row r="183" spans="1:11">
      <c r="A183" s="64" t="s">
        <v>303</v>
      </c>
      <c r="B183" s="95">
        <v>0</v>
      </c>
      <c r="C183" s="95">
        <v>0</v>
      </c>
      <c r="D183" s="95">
        <v>0</v>
      </c>
      <c r="E183" s="95">
        <v>0</v>
      </c>
      <c r="F183" s="95">
        <v>0</v>
      </c>
      <c r="G183" s="95">
        <v>0</v>
      </c>
      <c r="H183" s="95">
        <v>0</v>
      </c>
      <c r="I183" s="95">
        <v>0</v>
      </c>
      <c r="J183" s="95">
        <v>3389.2807200000002</v>
      </c>
      <c r="K183" s="95">
        <v>3389.2807200000002</v>
      </c>
    </row>
    <row r="184" spans="1:11">
      <c r="A184" s="64" t="s">
        <v>304</v>
      </c>
      <c r="B184" s="95">
        <v>1591.7623999999998</v>
      </c>
      <c r="C184" s="95">
        <v>0</v>
      </c>
      <c r="D184" s="95">
        <v>0</v>
      </c>
      <c r="E184" s="95">
        <v>0</v>
      </c>
      <c r="F184" s="95">
        <v>0</v>
      </c>
      <c r="G184" s="95">
        <v>0</v>
      </c>
      <c r="H184" s="95">
        <v>2262.127</v>
      </c>
      <c r="I184" s="95">
        <v>0</v>
      </c>
      <c r="J184" s="95">
        <v>0</v>
      </c>
      <c r="K184" s="95">
        <v>3853.8894</v>
      </c>
    </row>
    <row r="185" spans="1:11">
      <c r="A185" s="63" t="s">
        <v>305</v>
      </c>
      <c r="B185" s="95">
        <v>0</v>
      </c>
      <c r="C185" s="95">
        <v>0</v>
      </c>
      <c r="D185" s="95">
        <v>0</v>
      </c>
      <c r="E185" s="95">
        <v>0</v>
      </c>
      <c r="F185" s="95">
        <v>0</v>
      </c>
      <c r="G185" s="95">
        <v>0</v>
      </c>
      <c r="H185" s="95">
        <v>0</v>
      </c>
      <c r="I185" s="95">
        <v>0</v>
      </c>
      <c r="J185" s="95">
        <v>0</v>
      </c>
      <c r="K185" s="95">
        <v>0</v>
      </c>
    </row>
    <row r="186" spans="1:11">
      <c r="A186" s="64" t="s">
        <v>306</v>
      </c>
      <c r="B186" s="95">
        <v>0</v>
      </c>
      <c r="C186" s="95">
        <v>0</v>
      </c>
      <c r="D186" s="95">
        <v>0</v>
      </c>
      <c r="E186" s="95">
        <v>0</v>
      </c>
      <c r="F186" s="95">
        <v>0</v>
      </c>
      <c r="G186" s="95">
        <v>0</v>
      </c>
      <c r="H186" s="95">
        <v>0</v>
      </c>
      <c r="I186" s="95">
        <v>0</v>
      </c>
      <c r="J186" s="95">
        <v>0</v>
      </c>
      <c r="K186" s="95">
        <v>0</v>
      </c>
    </row>
    <row r="187" spans="1:11">
      <c r="A187" s="63" t="s">
        <v>307</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556.07189000000005</v>
      </c>
      <c r="K187" s="95">
        <v>122246.24523999999</v>
      </c>
    </row>
    <row r="188" spans="1:11">
      <c r="A188" s="64" t="s">
        <v>308</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353.39042000000001</v>
      </c>
      <c r="K188" s="95">
        <v>65002.805200000003</v>
      </c>
    </row>
    <row r="189" spans="1:11">
      <c r="A189" s="64" t="s">
        <v>309</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310</v>
      </c>
      <c r="B190" s="95">
        <v>0</v>
      </c>
      <c r="C190" s="95">
        <v>0</v>
      </c>
      <c r="D190" s="95">
        <v>0</v>
      </c>
      <c r="E190" s="95">
        <v>0</v>
      </c>
      <c r="F190" s="95">
        <v>0</v>
      </c>
      <c r="G190" s="95">
        <v>0</v>
      </c>
      <c r="H190" s="95">
        <v>0</v>
      </c>
      <c r="I190" s="95">
        <v>0</v>
      </c>
      <c r="J190" s="95">
        <v>0</v>
      </c>
      <c r="K190" s="95">
        <v>0</v>
      </c>
    </row>
    <row r="191" spans="1:11">
      <c r="A191" s="63" t="s">
        <v>311</v>
      </c>
      <c r="B191" s="95">
        <v>5550.6275099999993</v>
      </c>
      <c r="C191" s="95">
        <v>35739.75621</v>
      </c>
      <c r="D191" s="95">
        <v>10623.64258</v>
      </c>
      <c r="E191" s="95">
        <v>61.913089999999997</v>
      </c>
      <c r="F191" s="95">
        <v>7492.1863200000007</v>
      </c>
      <c r="G191" s="95">
        <v>2722.9275499999999</v>
      </c>
      <c r="H191" s="95">
        <v>-2537.5324599999999</v>
      </c>
      <c r="I191" s="95">
        <v>11526.073119999999</v>
      </c>
      <c r="J191" s="95">
        <v>-23469.820440000003</v>
      </c>
      <c r="K191" s="95">
        <v>47709.773479999996</v>
      </c>
    </row>
    <row r="192" spans="1:11">
      <c r="A192" s="64" t="s">
        <v>312</v>
      </c>
      <c r="B192" s="95">
        <v>5350.7586700000002</v>
      </c>
      <c r="C192" s="95">
        <v>27625.98473</v>
      </c>
      <c r="D192" s="95">
        <v>8304.3073000000004</v>
      </c>
      <c r="E192" s="95">
        <v>50.00121</v>
      </c>
      <c r="F192" s="95">
        <v>6072.0201299999999</v>
      </c>
      <c r="G192" s="95">
        <v>2203.34996</v>
      </c>
      <c r="H192" s="95">
        <v>-2556.3249700000001</v>
      </c>
      <c r="I192" s="95">
        <v>10330.807510000001</v>
      </c>
      <c r="J192" s="95">
        <v>-23586.576960000002</v>
      </c>
      <c r="K192" s="95">
        <v>33794.327579999997</v>
      </c>
    </row>
    <row r="193" spans="1:11">
      <c r="A193" s="100" t="s">
        <v>313</v>
      </c>
      <c r="B193" s="95">
        <v>199.86884000000001</v>
      </c>
      <c r="C193" s="95">
        <v>8113.7714800000003</v>
      </c>
      <c r="D193" s="95">
        <v>2319.3352799999998</v>
      </c>
      <c r="E193" s="95">
        <v>11.91188</v>
      </c>
      <c r="F193" s="95">
        <v>1420.1661899999999</v>
      </c>
      <c r="G193" s="95">
        <v>519.57758999999999</v>
      </c>
      <c r="H193" s="95">
        <v>18.79251</v>
      </c>
      <c r="I193" s="95">
        <v>1195.2656100000002</v>
      </c>
      <c r="J193" s="95">
        <v>116.75652000000001</v>
      </c>
      <c r="K193" s="95">
        <v>13915.445900000001</v>
      </c>
    </row>
    <row r="194" spans="1:11">
      <c r="A194" s="155" t="s">
        <v>314</v>
      </c>
      <c r="B194" s="57">
        <v>1262404.3529400001</v>
      </c>
      <c r="C194" s="57">
        <v>3633572.5883800001</v>
      </c>
      <c r="D194" s="57">
        <v>2176485.84564</v>
      </c>
      <c r="E194" s="57">
        <v>72010.819129999989</v>
      </c>
      <c r="F194" s="57">
        <v>520615.03129000001</v>
      </c>
      <c r="G194" s="57">
        <v>680634.89769000001</v>
      </c>
      <c r="H194" s="57">
        <v>39130.123319999999</v>
      </c>
      <c r="I194" s="57">
        <v>1338411.3330399999</v>
      </c>
      <c r="J194" s="57">
        <v>591838.41752000002</v>
      </c>
      <c r="K194" s="57">
        <v>10315103.408950001</v>
      </c>
    </row>
    <row r="195" spans="1:11">
      <c r="A195" s="177" t="s">
        <v>315</v>
      </c>
      <c r="B195" s="57">
        <v>0</v>
      </c>
      <c r="C195" s="57">
        <v>0</v>
      </c>
      <c r="D195" s="57">
        <v>309.12953999999996</v>
      </c>
      <c r="E195" s="57">
        <v>0</v>
      </c>
      <c r="F195" s="57">
        <v>0</v>
      </c>
      <c r="G195" s="57">
        <v>0</v>
      </c>
      <c r="H195" s="57">
        <v>0</v>
      </c>
      <c r="I195" s="57">
        <v>15386.93685</v>
      </c>
      <c r="J195" s="57">
        <v>0</v>
      </c>
      <c r="K195" s="57">
        <v>15696.06639</v>
      </c>
    </row>
    <row r="196" spans="1:11">
      <c r="A196" s="63" t="s">
        <v>316</v>
      </c>
      <c r="B196" s="95">
        <v>0</v>
      </c>
      <c r="C196" s="95">
        <v>0</v>
      </c>
      <c r="D196" s="95">
        <v>0</v>
      </c>
      <c r="E196" s="95">
        <v>0</v>
      </c>
      <c r="F196" s="95">
        <v>0</v>
      </c>
      <c r="G196" s="95">
        <v>0</v>
      </c>
      <c r="H196" s="95">
        <v>0</v>
      </c>
      <c r="I196" s="95">
        <v>0</v>
      </c>
      <c r="J196" s="95">
        <v>0</v>
      </c>
      <c r="K196" s="95">
        <v>0</v>
      </c>
    </row>
    <row r="197" spans="1:11">
      <c r="A197" s="64" t="s">
        <v>317</v>
      </c>
      <c r="B197" s="95">
        <v>0</v>
      </c>
      <c r="C197" s="95">
        <v>0</v>
      </c>
      <c r="D197" s="95">
        <v>0</v>
      </c>
      <c r="E197" s="95">
        <v>0</v>
      </c>
      <c r="F197" s="95">
        <v>0</v>
      </c>
      <c r="G197" s="95">
        <v>0</v>
      </c>
      <c r="H197" s="95">
        <v>0</v>
      </c>
      <c r="I197" s="95">
        <v>0</v>
      </c>
      <c r="J197" s="95">
        <v>0</v>
      </c>
      <c r="K197" s="95">
        <v>0</v>
      </c>
    </row>
    <row r="198" spans="1:11">
      <c r="A198" s="64" t="s">
        <v>318</v>
      </c>
      <c r="B198" s="95">
        <v>0</v>
      </c>
      <c r="C198" s="95">
        <v>0</v>
      </c>
      <c r="D198" s="95">
        <v>0</v>
      </c>
      <c r="E198" s="95">
        <v>0</v>
      </c>
      <c r="F198" s="95">
        <v>0</v>
      </c>
      <c r="G198" s="95">
        <v>0</v>
      </c>
      <c r="H198" s="95">
        <v>0</v>
      </c>
      <c r="I198" s="95">
        <v>0</v>
      </c>
      <c r="J198" s="95">
        <v>0</v>
      </c>
      <c r="K198" s="95">
        <v>0</v>
      </c>
    </row>
    <row r="199" spans="1:11">
      <c r="A199" s="64" t="s">
        <v>319</v>
      </c>
      <c r="B199" s="95">
        <v>0</v>
      </c>
      <c r="C199" s="95">
        <v>0</v>
      </c>
      <c r="D199" s="95">
        <v>0</v>
      </c>
      <c r="E199" s="95">
        <v>0</v>
      </c>
      <c r="F199" s="95">
        <v>0</v>
      </c>
      <c r="G199" s="95">
        <v>0</v>
      </c>
      <c r="H199" s="95">
        <v>0</v>
      </c>
      <c r="I199" s="95">
        <v>0</v>
      </c>
      <c r="J199" s="95">
        <v>0</v>
      </c>
      <c r="K199" s="95">
        <v>0</v>
      </c>
    </row>
    <row r="200" spans="1:11">
      <c r="A200" s="64" t="s">
        <v>320</v>
      </c>
      <c r="B200" s="95">
        <v>0</v>
      </c>
      <c r="C200" s="95">
        <v>0</v>
      </c>
      <c r="D200" s="95">
        <v>0</v>
      </c>
      <c r="E200" s="95">
        <v>0</v>
      </c>
      <c r="F200" s="95">
        <v>0</v>
      </c>
      <c r="G200" s="95">
        <v>0</v>
      </c>
      <c r="H200" s="95">
        <v>0</v>
      </c>
      <c r="I200" s="95">
        <v>0</v>
      </c>
      <c r="J200" s="95">
        <v>0</v>
      </c>
      <c r="K200" s="95">
        <v>0</v>
      </c>
    </row>
    <row r="201" spans="1:11">
      <c r="A201" s="64" t="s">
        <v>321</v>
      </c>
      <c r="B201" s="95">
        <v>0</v>
      </c>
      <c r="C201" s="95">
        <v>0</v>
      </c>
      <c r="D201" s="95">
        <v>0</v>
      </c>
      <c r="E201" s="95">
        <v>0</v>
      </c>
      <c r="F201" s="95">
        <v>0</v>
      </c>
      <c r="G201" s="95">
        <v>0</v>
      </c>
      <c r="H201" s="95">
        <v>0</v>
      </c>
      <c r="I201" s="95">
        <v>0</v>
      </c>
      <c r="J201" s="95">
        <v>0</v>
      </c>
      <c r="K201" s="95">
        <v>0</v>
      </c>
    </row>
    <row r="202" spans="1:11">
      <c r="A202" s="63" t="s">
        <v>322</v>
      </c>
      <c r="B202" s="95">
        <v>0</v>
      </c>
      <c r="C202" s="95">
        <v>0</v>
      </c>
      <c r="D202" s="95">
        <v>0</v>
      </c>
      <c r="E202" s="95">
        <v>0</v>
      </c>
      <c r="F202" s="95">
        <v>0</v>
      </c>
      <c r="G202" s="95">
        <v>0</v>
      </c>
      <c r="H202" s="95">
        <v>0</v>
      </c>
      <c r="I202" s="95">
        <v>0</v>
      </c>
      <c r="J202" s="95">
        <v>0</v>
      </c>
      <c r="K202" s="95">
        <v>0</v>
      </c>
    </row>
    <row r="203" spans="1:11">
      <c r="A203" s="64" t="s">
        <v>323</v>
      </c>
      <c r="B203" s="95">
        <v>0</v>
      </c>
      <c r="C203" s="95">
        <v>0</v>
      </c>
      <c r="D203" s="95">
        <v>0</v>
      </c>
      <c r="E203" s="95">
        <v>0</v>
      </c>
      <c r="F203" s="95">
        <v>0</v>
      </c>
      <c r="G203" s="95">
        <v>0</v>
      </c>
      <c r="H203" s="95">
        <v>0</v>
      </c>
      <c r="I203" s="95">
        <v>0</v>
      </c>
      <c r="J203" s="95">
        <v>0</v>
      </c>
      <c r="K203" s="95">
        <v>0</v>
      </c>
    </row>
    <row r="204" spans="1:11">
      <c r="A204" s="64" t="s">
        <v>324</v>
      </c>
      <c r="B204" s="95">
        <v>0</v>
      </c>
      <c r="C204" s="95">
        <v>0</v>
      </c>
      <c r="D204" s="95">
        <v>0</v>
      </c>
      <c r="E204" s="95">
        <v>0</v>
      </c>
      <c r="F204" s="95">
        <v>0</v>
      </c>
      <c r="G204" s="95">
        <v>0</v>
      </c>
      <c r="H204" s="95">
        <v>0</v>
      </c>
      <c r="I204" s="95">
        <v>0</v>
      </c>
      <c r="J204" s="95">
        <v>0</v>
      </c>
      <c r="K204" s="95">
        <v>0</v>
      </c>
    </row>
    <row r="205" spans="1:11">
      <c r="A205" s="64" t="s">
        <v>1448</v>
      </c>
      <c r="B205" s="95">
        <v>0</v>
      </c>
      <c r="C205" s="95">
        <v>0</v>
      </c>
      <c r="D205" s="95">
        <v>0</v>
      </c>
      <c r="E205" s="95">
        <v>0</v>
      </c>
      <c r="F205" s="95">
        <v>0</v>
      </c>
      <c r="G205" s="95">
        <v>0</v>
      </c>
      <c r="H205" s="95">
        <v>0</v>
      </c>
      <c r="I205" s="95">
        <v>0</v>
      </c>
      <c r="J205" s="95">
        <v>0</v>
      </c>
      <c r="K205" s="95">
        <v>0</v>
      </c>
    </row>
    <row r="206" spans="1:11">
      <c r="A206" s="64" t="s">
        <v>326</v>
      </c>
      <c r="B206" s="95">
        <v>0</v>
      </c>
      <c r="C206" s="95">
        <v>0</v>
      </c>
      <c r="D206" s="95">
        <v>0</v>
      </c>
      <c r="E206" s="95">
        <v>0</v>
      </c>
      <c r="F206" s="95">
        <v>0</v>
      </c>
      <c r="G206" s="95">
        <v>0</v>
      </c>
      <c r="H206" s="95">
        <v>0</v>
      </c>
      <c r="I206" s="95">
        <v>0</v>
      </c>
      <c r="J206" s="95">
        <v>0</v>
      </c>
      <c r="K206" s="95">
        <v>0</v>
      </c>
    </row>
    <row r="207" spans="1:11">
      <c r="A207" s="64" t="s">
        <v>327</v>
      </c>
      <c r="B207" s="95">
        <v>0</v>
      </c>
      <c r="C207" s="95">
        <v>0</v>
      </c>
      <c r="D207" s="95">
        <v>0</v>
      </c>
      <c r="E207" s="95">
        <v>0</v>
      </c>
      <c r="F207" s="95">
        <v>0</v>
      </c>
      <c r="G207" s="95">
        <v>0</v>
      </c>
      <c r="H207" s="95">
        <v>0</v>
      </c>
      <c r="I207" s="95">
        <v>0</v>
      </c>
      <c r="J207" s="95">
        <v>0</v>
      </c>
      <c r="K207" s="95">
        <v>0</v>
      </c>
    </row>
    <row r="208" spans="1:11">
      <c r="A208" s="63" t="s">
        <v>328</v>
      </c>
      <c r="B208" s="95">
        <v>0</v>
      </c>
      <c r="C208" s="95">
        <v>0</v>
      </c>
      <c r="D208" s="95">
        <v>0</v>
      </c>
      <c r="E208" s="95">
        <v>0</v>
      </c>
      <c r="F208" s="95">
        <v>0</v>
      </c>
      <c r="G208" s="95">
        <v>0</v>
      </c>
      <c r="H208" s="95">
        <v>0</v>
      </c>
      <c r="I208" s="95">
        <v>0</v>
      </c>
      <c r="J208" s="95">
        <v>0</v>
      </c>
      <c r="K208" s="95">
        <v>0</v>
      </c>
    </row>
    <row r="209" spans="1:11">
      <c r="A209" s="63" t="s">
        <v>329</v>
      </c>
      <c r="B209" s="95">
        <v>0</v>
      </c>
      <c r="C209" s="95">
        <v>0</v>
      </c>
      <c r="D209" s="95">
        <v>0</v>
      </c>
      <c r="E209" s="95">
        <v>0</v>
      </c>
      <c r="F209" s="95">
        <v>0</v>
      </c>
      <c r="G209" s="95">
        <v>0</v>
      </c>
      <c r="H209" s="95">
        <v>0</v>
      </c>
      <c r="I209" s="95">
        <v>0</v>
      </c>
      <c r="J209" s="95">
        <v>0</v>
      </c>
      <c r="K209" s="95">
        <v>0</v>
      </c>
    </row>
    <row r="210" spans="1:11">
      <c r="A210" s="64" t="s">
        <v>330</v>
      </c>
      <c r="B210" s="95">
        <v>0</v>
      </c>
      <c r="C210" s="95">
        <v>0</v>
      </c>
      <c r="D210" s="95">
        <v>0</v>
      </c>
      <c r="E210" s="95">
        <v>0</v>
      </c>
      <c r="F210" s="95">
        <v>0</v>
      </c>
      <c r="G210" s="95">
        <v>0</v>
      </c>
      <c r="H210" s="95">
        <v>0</v>
      </c>
      <c r="I210" s="95">
        <v>0</v>
      </c>
      <c r="J210" s="95">
        <v>0</v>
      </c>
      <c r="K210" s="95">
        <v>0</v>
      </c>
    </row>
    <row r="211" spans="1:11">
      <c r="A211" s="64" t="s">
        <v>331</v>
      </c>
      <c r="B211" s="95">
        <v>0</v>
      </c>
      <c r="C211" s="95">
        <v>0</v>
      </c>
      <c r="D211" s="95">
        <v>0</v>
      </c>
      <c r="E211" s="95">
        <v>0</v>
      </c>
      <c r="F211" s="95">
        <v>0</v>
      </c>
      <c r="G211" s="95">
        <v>0</v>
      </c>
      <c r="H211" s="95">
        <v>0</v>
      </c>
      <c r="I211" s="95">
        <v>0</v>
      </c>
      <c r="J211" s="95">
        <v>0</v>
      </c>
      <c r="K211" s="95">
        <v>0</v>
      </c>
    </row>
    <row r="212" spans="1:11">
      <c r="A212" s="64" t="s">
        <v>332</v>
      </c>
      <c r="B212" s="95">
        <v>0</v>
      </c>
      <c r="C212" s="95">
        <v>0</v>
      </c>
      <c r="D212" s="95">
        <v>0</v>
      </c>
      <c r="E212" s="95">
        <v>0</v>
      </c>
      <c r="F212" s="95">
        <v>0</v>
      </c>
      <c r="G212" s="95">
        <v>0</v>
      </c>
      <c r="H212" s="95">
        <v>0</v>
      </c>
      <c r="I212" s="95">
        <v>0</v>
      </c>
      <c r="J212" s="95">
        <v>0</v>
      </c>
      <c r="K212" s="95">
        <v>0</v>
      </c>
    </row>
    <row r="213" spans="1:11">
      <c r="A213" s="64" t="s">
        <v>333</v>
      </c>
      <c r="B213" s="95">
        <v>0</v>
      </c>
      <c r="C213" s="95">
        <v>0</v>
      </c>
      <c r="D213" s="95">
        <v>0</v>
      </c>
      <c r="E213" s="95">
        <v>0</v>
      </c>
      <c r="F213" s="95">
        <v>0</v>
      </c>
      <c r="G213" s="95">
        <v>0</v>
      </c>
      <c r="H213" s="95">
        <v>0</v>
      </c>
      <c r="I213" s="95">
        <v>0</v>
      </c>
      <c r="J213" s="95">
        <v>0</v>
      </c>
      <c r="K213" s="95">
        <v>0</v>
      </c>
    </row>
    <row r="214" spans="1:11">
      <c r="A214" s="63" t="s">
        <v>334</v>
      </c>
      <c r="B214" s="95">
        <v>0</v>
      </c>
      <c r="C214" s="95">
        <v>0</v>
      </c>
      <c r="D214" s="95">
        <v>309.12953999999996</v>
      </c>
      <c r="E214" s="95">
        <v>0</v>
      </c>
      <c r="F214" s="95">
        <v>0</v>
      </c>
      <c r="G214" s="95">
        <v>0</v>
      </c>
      <c r="H214" s="95">
        <v>0</v>
      </c>
      <c r="I214" s="95">
        <v>15386.93685</v>
      </c>
      <c r="J214" s="95">
        <v>0</v>
      </c>
      <c r="K214" s="95">
        <v>15696.06639</v>
      </c>
    </row>
    <row r="215" spans="1:11">
      <c r="A215" s="177" t="s">
        <v>335</v>
      </c>
      <c r="B215" s="57">
        <v>1606763.3825699999</v>
      </c>
      <c r="C215" s="57">
        <v>2895570.3639099998</v>
      </c>
      <c r="D215" s="57">
        <v>2736675.3628400001</v>
      </c>
      <c r="E215" s="57">
        <v>269878.71901</v>
      </c>
      <c r="F215" s="57">
        <v>189949.61469999998</v>
      </c>
      <c r="G215" s="57">
        <v>876494.82603</v>
      </c>
      <c r="H215" s="57">
        <v>4486.9331099999999</v>
      </c>
      <c r="I215" s="57">
        <v>1187029.7549300001</v>
      </c>
      <c r="J215" s="57">
        <v>392817.89831000002</v>
      </c>
      <c r="K215" s="57">
        <v>10159666.85541</v>
      </c>
    </row>
    <row r="216" spans="1:11">
      <c r="A216" s="63" t="s">
        <v>336</v>
      </c>
      <c r="B216" s="95">
        <v>2.0991999999999997</v>
      </c>
      <c r="C216" s="95">
        <v>1965.9793500000001</v>
      </c>
      <c r="D216" s="95">
        <v>0</v>
      </c>
      <c r="E216" s="95">
        <v>2782.8487799999998</v>
      </c>
      <c r="F216" s="95">
        <v>12904.05313</v>
      </c>
      <c r="G216" s="95">
        <v>1.4E-2</v>
      </c>
      <c r="H216" s="95">
        <v>410.44352000000003</v>
      </c>
      <c r="I216" s="95">
        <v>123771.86359000001</v>
      </c>
      <c r="J216" s="95">
        <v>22237.161820000001</v>
      </c>
      <c r="K216" s="95">
        <v>164074.46338999999</v>
      </c>
    </row>
    <row r="217" spans="1:11">
      <c r="A217" s="64" t="s">
        <v>337</v>
      </c>
      <c r="B217" s="95">
        <v>0</v>
      </c>
      <c r="C217" s="95">
        <v>0</v>
      </c>
      <c r="D217" s="95">
        <v>0</v>
      </c>
      <c r="E217" s="95">
        <v>0</v>
      </c>
      <c r="F217" s="95">
        <v>0</v>
      </c>
      <c r="G217" s="95">
        <v>0</v>
      </c>
      <c r="H217" s="95">
        <v>0</v>
      </c>
      <c r="I217" s="95">
        <v>0</v>
      </c>
      <c r="J217" s="95">
        <v>0</v>
      </c>
      <c r="K217" s="95">
        <v>0</v>
      </c>
    </row>
    <row r="218" spans="1:11">
      <c r="A218" s="64" t="s">
        <v>338</v>
      </c>
      <c r="B218" s="95">
        <v>0</v>
      </c>
      <c r="C218" s="95">
        <v>0</v>
      </c>
      <c r="D218" s="95">
        <v>0</v>
      </c>
      <c r="E218" s="95">
        <v>0</v>
      </c>
      <c r="F218" s="95">
        <v>0</v>
      </c>
      <c r="G218" s="95">
        <v>0</v>
      </c>
      <c r="H218" s="95">
        <v>0</v>
      </c>
      <c r="I218" s="95">
        <v>0</v>
      </c>
      <c r="J218" s="95">
        <v>0</v>
      </c>
      <c r="K218" s="95">
        <v>0</v>
      </c>
    </row>
    <row r="219" spans="1:11">
      <c r="A219" s="64" t="s">
        <v>339</v>
      </c>
      <c r="B219" s="95">
        <v>2.0991999999999997</v>
      </c>
      <c r="C219" s="95">
        <v>1965.9793500000001</v>
      </c>
      <c r="D219" s="95">
        <v>0</v>
      </c>
      <c r="E219" s="95">
        <v>2782.8487799999998</v>
      </c>
      <c r="F219" s="95">
        <v>12904.05313</v>
      </c>
      <c r="G219" s="95">
        <v>1.4E-2</v>
      </c>
      <c r="H219" s="95">
        <v>410.44352000000003</v>
      </c>
      <c r="I219" s="95">
        <v>123771.86359000001</v>
      </c>
      <c r="J219" s="95">
        <v>22237.161820000001</v>
      </c>
      <c r="K219" s="95">
        <v>164074.46338999999</v>
      </c>
    </row>
    <row r="220" spans="1:11">
      <c r="A220" s="63" t="s">
        <v>340</v>
      </c>
      <c r="B220" s="95">
        <v>8085.93372</v>
      </c>
      <c r="C220" s="95">
        <v>0</v>
      </c>
      <c r="D220" s="95">
        <v>0</v>
      </c>
      <c r="E220" s="95">
        <v>157.77518000000001</v>
      </c>
      <c r="F220" s="95">
        <v>0</v>
      </c>
      <c r="G220" s="95">
        <v>0</v>
      </c>
      <c r="H220" s="95">
        <v>0</v>
      </c>
      <c r="I220" s="95">
        <v>0</v>
      </c>
      <c r="J220" s="95">
        <v>0</v>
      </c>
      <c r="K220" s="95">
        <v>8243.7088999999996</v>
      </c>
    </row>
    <row r="221" spans="1:11">
      <c r="A221" s="65" t="s">
        <v>341</v>
      </c>
      <c r="B221" s="95">
        <v>0</v>
      </c>
      <c r="C221" s="95">
        <v>0</v>
      </c>
      <c r="D221" s="95">
        <v>0</v>
      </c>
      <c r="E221" s="95">
        <v>0</v>
      </c>
      <c r="F221" s="95">
        <v>0</v>
      </c>
      <c r="G221" s="95">
        <v>0</v>
      </c>
      <c r="H221" s="95">
        <v>0</v>
      </c>
      <c r="I221" s="95">
        <v>0</v>
      </c>
      <c r="J221" s="95">
        <v>0</v>
      </c>
      <c r="K221" s="95">
        <v>0</v>
      </c>
    </row>
    <row r="222" spans="1:11">
      <c r="A222" s="64" t="s">
        <v>342</v>
      </c>
      <c r="B222" s="95">
        <v>8085.93372</v>
      </c>
      <c r="C222" s="95">
        <v>0</v>
      </c>
      <c r="D222" s="95">
        <v>0</v>
      </c>
      <c r="E222" s="95">
        <v>0</v>
      </c>
      <c r="F222" s="95">
        <v>0</v>
      </c>
      <c r="G222" s="95">
        <v>0</v>
      </c>
      <c r="H222" s="95">
        <v>0</v>
      </c>
      <c r="I222" s="95">
        <v>0</v>
      </c>
      <c r="J222" s="95">
        <v>0</v>
      </c>
      <c r="K222" s="95">
        <v>8085.93372</v>
      </c>
    </row>
    <row r="223" spans="1:11">
      <c r="A223" s="64" t="s">
        <v>343</v>
      </c>
      <c r="B223" s="95">
        <v>0</v>
      </c>
      <c r="C223" s="95">
        <v>0</v>
      </c>
      <c r="D223" s="95">
        <v>0</v>
      </c>
      <c r="E223" s="95">
        <v>0</v>
      </c>
      <c r="F223" s="95">
        <v>0</v>
      </c>
      <c r="G223" s="95">
        <v>0</v>
      </c>
      <c r="H223" s="95">
        <v>0</v>
      </c>
      <c r="I223" s="95">
        <v>0</v>
      </c>
      <c r="J223" s="95">
        <v>0</v>
      </c>
      <c r="K223" s="95">
        <v>0</v>
      </c>
    </row>
    <row r="224" spans="1:11">
      <c r="A224" s="64" t="s">
        <v>344</v>
      </c>
      <c r="B224" s="95">
        <v>0</v>
      </c>
      <c r="C224" s="95">
        <v>0</v>
      </c>
      <c r="D224" s="95">
        <v>0</v>
      </c>
      <c r="E224" s="95">
        <v>0</v>
      </c>
      <c r="F224" s="95">
        <v>0</v>
      </c>
      <c r="G224" s="95">
        <v>0</v>
      </c>
      <c r="H224" s="95">
        <v>0</v>
      </c>
      <c r="I224" s="95">
        <v>0</v>
      </c>
      <c r="J224" s="95">
        <v>0</v>
      </c>
      <c r="K224" s="95">
        <v>0</v>
      </c>
    </row>
    <row r="225" spans="1:11">
      <c r="A225" s="64" t="s">
        <v>345</v>
      </c>
      <c r="B225" s="95">
        <v>0</v>
      </c>
      <c r="C225" s="95">
        <v>0</v>
      </c>
      <c r="D225" s="95">
        <v>0</v>
      </c>
      <c r="E225" s="95">
        <v>157.77518000000001</v>
      </c>
      <c r="F225" s="95">
        <v>0</v>
      </c>
      <c r="G225" s="95">
        <v>0</v>
      </c>
      <c r="H225" s="95">
        <v>0</v>
      </c>
      <c r="I225" s="95">
        <v>0</v>
      </c>
      <c r="J225" s="95">
        <v>0</v>
      </c>
      <c r="K225" s="95">
        <v>157.77518000000001</v>
      </c>
    </row>
    <row r="226" spans="1:11">
      <c r="A226" s="63" t="s">
        <v>346</v>
      </c>
      <c r="B226" s="95">
        <v>140.76820999999998</v>
      </c>
      <c r="C226" s="95">
        <v>0</v>
      </c>
      <c r="D226" s="95">
        <v>0</v>
      </c>
      <c r="E226" s="95">
        <v>0</v>
      </c>
      <c r="F226" s="95">
        <v>0</v>
      </c>
      <c r="G226" s="95">
        <v>0</v>
      </c>
      <c r="H226" s="95">
        <v>0</v>
      </c>
      <c r="I226" s="95">
        <v>0</v>
      </c>
      <c r="J226" s="95">
        <v>0</v>
      </c>
      <c r="K226" s="95">
        <v>140.76820999999998</v>
      </c>
    </row>
    <row r="227" spans="1:11">
      <c r="A227" s="64" t="s">
        <v>347</v>
      </c>
      <c r="B227" s="95">
        <v>140.76820999999998</v>
      </c>
      <c r="C227" s="95">
        <v>0</v>
      </c>
      <c r="D227" s="95">
        <v>0</v>
      </c>
      <c r="E227" s="95">
        <v>0</v>
      </c>
      <c r="F227" s="95">
        <v>0</v>
      </c>
      <c r="G227" s="95">
        <v>0</v>
      </c>
      <c r="H227" s="95">
        <v>0</v>
      </c>
      <c r="I227" s="95">
        <v>0</v>
      </c>
      <c r="J227" s="95">
        <v>0</v>
      </c>
      <c r="K227" s="95">
        <v>140.76820999999998</v>
      </c>
    </row>
    <row r="228" spans="1:11">
      <c r="A228" s="64" t="s">
        <v>348</v>
      </c>
      <c r="B228" s="95">
        <v>0</v>
      </c>
      <c r="C228" s="95">
        <v>0</v>
      </c>
      <c r="D228" s="95">
        <v>0</v>
      </c>
      <c r="E228" s="95">
        <v>0</v>
      </c>
      <c r="F228" s="95">
        <v>0</v>
      </c>
      <c r="G228" s="95">
        <v>0</v>
      </c>
      <c r="H228" s="95">
        <v>0</v>
      </c>
      <c r="I228" s="95">
        <v>0</v>
      </c>
      <c r="J228" s="95">
        <v>0</v>
      </c>
      <c r="K228" s="95">
        <v>0</v>
      </c>
    </row>
    <row r="229" spans="1:11">
      <c r="A229" s="63" t="s">
        <v>349</v>
      </c>
      <c r="B229" s="95">
        <v>0</v>
      </c>
      <c r="C229" s="95">
        <v>0</v>
      </c>
      <c r="D229" s="95">
        <v>0</v>
      </c>
      <c r="E229" s="95">
        <v>0</v>
      </c>
      <c r="F229" s="95">
        <v>0</v>
      </c>
      <c r="G229" s="95">
        <v>0</v>
      </c>
      <c r="H229" s="95">
        <v>0</v>
      </c>
      <c r="I229" s="95">
        <v>0</v>
      </c>
      <c r="J229" s="95">
        <v>0</v>
      </c>
      <c r="K229" s="95">
        <v>0</v>
      </c>
    </row>
    <row r="230" spans="1:11">
      <c r="A230" s="64" t="s">
        <v>350</v>
      </c>
      <c r="B230" s="95">
        <v>0</v>
      </c>
      <c r="C230" s="95">
        <v>0</v>
      </c>
      <c r="D230" s="95">
        <v>0</v>
      </c>
      <c r="E230" s="95">
        <v>0</v>
      </c>
      <c r="F230" s="95">
        <v>0</v>
      </c>
      <c r="G230" s="95">
        <v>0</v>
      </c>
      <c r="H230" s="95">
        <v>0</v>
      </c>
      <c r="I230" s="95">
        <v>0</v>
      </c>
      <c r="J230" s="95">
        <v>0</v>
      </c>
      <c r="K230" s="95">
        <v>0</v>
      </c>
    </row>
    <row r="231" spans="1:11">
      <c r="A231" s="64" t="s">
        <v>351</v>
      </c>
      <c r="B231" s="95">
        <v>0</v>
      </c>
      <c r="C231" s="95">
        <v>0</v>
      </c>
      <c r="D231" s="95">
        <v>0</v>
      </c>
      <c r="E231" s="95">
        <v>0</v>
      </c>
      <c r="F231" s="95">
        <v>0</v>
      </c>
      <c r="G231" s="95">
        <v>0</v>
      </c>
      <c r="H231" s="95">
        <v>0</v>
      </c>
      <c r="I231" s="95">
        <v>0</v>
      </c>
      <c r="J231" s="95">
        <v>0</v>
      </c>
      <c r="K231" s="95">
        <v>0</v>
      </c>
    </row>
    <row r="232" spans="1:11">
      <c r="A232" s="63" t="s">
        <v>352</v>
      </c>
      <c r="B232" s="95">
        <v>990937.05964999995</v>
      </c>
      <c r="C232" s="95">
        <v>1890912.9057</v>
      </c>
      <c r="D232" s="95">
        <v>2608363.27122</v>
      </c>
      <c r="E232" s="95">
        <v>191302.97521</v>
      </c>
      <c r="F232" s="95">
        <v>26069.260710000002</v>
      </c>
      <c r="G232" s="95">
        <v>357423.2193</v>
      </c>
      <c r="H232" s="95">
        <v>1772.7901999999999</v>
      </c>
      <c r="I232" s="95">
        <v>264757.85230999999</v>
      </c>
      <c r="J232" s="95">
        <v>281325.77692999999</v>
      </c>
      <c r="K232" s="95">
        <v>6612865.1112299999</v>
      </c>
    </row>
    <row r="233" spans="1:11">
      <c r="A233" s="64" t="s">
        <v>353</v>
      </c>
      <c r="B233" s="95">
        <v>580682.97896000009</v>
      </c>
      <c r="C233" s="95">
        <v>485186.60495000001</v>
      </c>
      <c r="D233" s="95">
        <v>967157.28012999997</v>
      </c>
      <c r="E233" s="95">
        <v>86188.801390000008</v>
      </c>
      <c r="F233" s="95">
        <v>2442.2575999999999</v>
      </c>
      <c r="G233" s="95">
        <v>137953.22666999997</v>
      </c>
      <c r="H233" s="95">
        <v>1054.6686000000002</v>
      </c>
      <c r="I233" s="95">
        <v>264757.85230999999</v>
      </c>
      <c r="J233" s="95">
        <v>94256.737439999997</v>
      </c>
      <c r="K233" s="95">
        <v>2619680.4080500002</v>
      </c>
    </row>
    <row r="234" spans="1:11">
      <c r="A234" s="64" t="s">
        <v>354</v>
      </c>
      <c r="B234" s="95">
        <v>0</v>
      </c>
      <c r="C234" s="95">
        <v>0</v>
      </c>
      <c r="D234" s="95">
        <v>0</v>
      </c>
      <c r="E234" s="95">
        <v>0</v>
      </c>
      <c r="F234" s="95">
        <v>0</v>
      </c>
      <c r="G234" s="95">
        <v>0</v>
      </c>
      <c r="H234" s="95">
        <v>0</v>
      </c>
      <c r="I234" s="95">
        <v>0</v>
      </c>
      <c r="J234" s="95">
        <v>0</v>
      </c>
      <c r="K234" s="95">
        <v>0</v>
      </c>
    </row>
    <row r="235" spans="1:11">
      <c r="A235" s="64" t="s">
        <v>355</v>
      </c>
      <c r="B235" s="95">
        <v>331805.63124000002</v>
      </c>
      <c r="C235" s="95">
        <v>1036364.2078099999</v>
      </c>
      <c r="D235" s="95">
        <v>0</v>
      </c>
      <c r="E235" s="95">
        <v>41492.318719999996</v>
      </c>
      <c r="F235" s="95">
        <v>23582.241109999999</v>
      </c>
      <c r="G235" s="95">
        <v>191769.20580000003</v>
      </c>
      <c r="H235" s="95">
        <v>6.7000000000000004E-2</v>
      </c>
      <c r="I235" s="95">
        <v>0</v>
      </c>
      <c r="J235" s="95">
        <v>136366.08856</v>
      </c>
      <c r="K235" s="95">
        <v>1761379.76024</v>
      </c>
    </row>
    <row r="236" spans="1:11">
      <c r="A236" s="64" t="s">
        <v>356</v>
      </c>
      <c r="B236" s="95">
        <v>0</v>
      </c>
      <c r="C236" s="95">
        <v>0</v>
      </c>
      <c r="D236" s="95">
        <v>0</v>
      </c>
      <c r="E236" s="95">
        <v>0</v>
      </c>
      <c r="F236" s="95">
        <v>0</v>
      </c>
      <c r="G236" s="95">
        <v>0</v>
      </c>
      <c r="H236" s="95">
        <v>0</v>
      </c>
      <c r="I236" s="95">
        <v>0</v>
      </c>
      <c r="J236" s="95">
        <v>0</v>
      </c>
      <c r="K236" s="95">
        <v>0</v>
      </c>
    </row>
    <row r="237" spans="1:11">
      <c r="A237" s="64" t="s">
        <v>357</v>
      </c>
      <c r="B237" s="95">
        <v>0</v>
      </c>
      <c r="C237" s="95">
        <v>215333.42692</v>
      </c>
      <c r="D237" s="95">
        <v>0</v>
      </c>
      <c r="E237" s="95">
        <v>0</v>
      </c>
      <c r="F237" s="95">
        <v>0</v>
      </c>
      <c r="G237" s="95">
        <v>0</v>
      </c>
      <c r="H237" s="95">
        <v>0</v>
      </c>
      <c r="I237" s="95">
        <v>0</v>
      </c>
      <c r="J237" s="95">
        <v>0</v>
      </c>
      <c r="K237" s="95">
        <v>215333.42692</v>
      </c>
    </row>
    <row r="238" spans="1:11">
      <c r="A238" s="64" t="s">
        <v>358</v>
      </c>
      <c r="B238" s="95">
        <v>0</v>
      </c>
      <c r="C238" s="95">
        <v>0</v>
      </c>
      <c r="D238" s="95">
        <v>0</v>
      </c>
      <c r="E238" s="95">
        <v>0</v>
      </c>
      <c r="F238" s="95">
        <v>0</v>
      </c>
      <c r="G238" s="95">
        <v>0</v>
      </c>
      <c r="H238" s="95">
        <v>0</v>
      </c>
      <c r="I238" s="95">
        <v>0</v>
      </c>
      <c r="J238" s="95">
        <v>0</v>
      </c>
      <c r="K238" s="95">
        <v>0</v>
      </c>
    </row>
    <row r="239" spans="1:11">
      <c r="A239" s="64" t="s">
        <v>359</v>
      </c>
      <c r="B239" s="95">
        <v>0</v>
      </c>
      <c r="C239" s="95">
        <v>0</v>
      </c>
      <c r="D239" s="95">
        <v>0</v>
      </c>
      <c r="E239" s="95">
        <v>0</v>
      </c>
      <c r="F239" s="95">
        <v>0</v>
      </c>
      <c r="G239" s="95">
        <v>0</v>
      </c>
      <c r="H239" s="95">
        <v>0</v>
      </c>
      <c r="I239" s="95">
        <v>0</v>
      </c>
      <c r="J239" s="95">
        <v>0</v>
      </c>
      <c r="K239" s="95">
        <v>0</v>
      </c>
    </row>
    <row r="240" spans="1:11">
      <c r="A240" s="64" t="s">
        <v>360</v>
      </c>
      <c r="B240" s="95">
        <v>78448.44945</v>
      </c>
      <c r="C240" s="95">
        <v>154028.66602</v>
      </c>
      <c r="D240" s="95">
        <v>1641205.9910899999</v>
      </c>
      <c r="E240" s="95">
        <v>63621.855100000001</v>
      </c>
      <c r="F240" s="95">
        <v>44.762</v>
      </c>
      <c r="G240" s="95">
        <v>27700.786829999997</v>
      </c>
      <c r="H240" s="95">
        <v>718.05459999999994</v>
      </c>
      <c r="I240" s="95">
        <v>0</v>
      </c>
      <c r="J240" s="95">
        <v>50702.950929999999</v>
      </c>
      <c r="K240" s="95">
        <v>2016471.51602</v>
      </c>
    </row>
    <row r="241" spans="1:11">
      <c r="A241" s="63" t="s">
        <v>361</v>
      </c>
      <c r="B241" s="95">
        <v>292211.44579000003</v>
      </c>
      <c r="C241" s="95">
        <v>1002691.47886</v>
      </c>
      <c r="D241" s="95">
        <v>128312.09162000001</v>
      </c>
      <c r="E241" s="95">
        <v>75635.119839999999</v>
      </c>
      <c r="F241" s="95">
        <v>150976.30086000002</v>
      </c>
      <c r="G241" s="95">
        <v>142002.99877999999</v>
      </c>
      <c r="H241" s="95">
        <v>2303.6993900000002</v>
      </c>
      <c r="I241" s="95">
        <v>798500.03902999999</v>
      </c>
      <c r="J241" s="95">
        <v>89254.959560000003</v>
      </c>
      <c r="K241" s="95">
        <v>2681888.1337299999</v>
      </c>
    </row>
    <row r="242" spans="1:11">
      <c r="A242" s="64" t="s">
        <v>362</v>
      </c>
      <c r="B242" s="95">
        <v>25462.547289999999</v>
      </c>
      <c r="C242" s="95">
        <v>5166.5172899999998</v>
      </c>
      <c r="D242" s="95">
        <v>23583.547460000002</v>
      </c>
      <c r="E242" s="95">
        <v>36978.61909</v>
      </c>
      <c r="F242" s="95">
        <v>0</v>
      </c>
      <c r="G242" s="95">
        <v>30550.060440000001</v>
      </c>
      <c r="H242" s="95">
        <v>0</v>
      </c>
      <c r="I242" s="95">
        <v>0</v>
      </c>
      <c r="J242" s="95">
        <v>0</v>
      </c>
      <c r="K242" s="95">
        <v>121741.29156999999</v>
      </c>
    </row>
    <row r="243" spans="1:11">
      <c r="A243" s="64" t="s">
        <v>363</v>
      </c>
      <c r="B243" s="95">
        <v>89263.349199999997</v>
      </c>
      <c r="C243" s="95">
        <v>94446.551269999996</v>
      </c>
      <c r="D243" s="95">
        <v>55120.155709999999</v>
      </c>
      <c r="E243" s="95">
        <v>0</v>
      </c>
      <c r="F243" s="95">
        <v>0</v>
      </c>
      <c r="G243" s="95">
        <v>16644.890210000001</v>
      </c>
      <c r="H243" s="95">
        <v>0</v>
      </c>
      <c r="I243" s="95">
        <v>565783.84400000004</v>
      </c>
      <c r="J243" s="95">
        <v>0</v>
      </c>
      <c r="K243" s="95">
        <v>821258.79038999998</v>
      </c>
    </row>
    <row r="244" spans="1:11">
      <c r="A244" s="64" t="s">
        <v>364</v>
      </c>
      <c r="B244" s="95">
        <v>80610.193299999999</v>
      </c>
      <c r="C244" s="95">
        <v>169763.49043999999</v>
      </c>
      <c r="D244" s="95">
        <v>34345.68593</v>
      </c>
      <c r="E244" s="95">
        <v>15753.02224</v>
      </c>
      <c r="F244" s="95">
        <v>20483.21643</v>
      </c>
      <c r="G244" s="95">
        <v>54102.609420000001</v>
      </c>
      <c r="H244" s="95">
        <v>2296.7869900000001</v>
      </c>
      <c r="I244" s="95">
        <v>84969.72683</v>
      </c>
      <c r="J244" s="95">
        <v>44513.929479999999</v>
      </c>
      <c r="K244" s="95">
        <v>506838.66106000001</v>
      </c>
    </row>
    <row r="245" spans="1:11">
      <c r="A245" s="64" t="s">
        <v>365</v>
      </c>
      <c r="B245" s="95">
        <v>13184.76353</v>
      </c>
      <c r="C245" s="95">
        <v>6730.4443499999998</v>
      </c>
      <c r="D245" s="95">
        <v>11163.034470000001</v>
      </c>
      <c r="E245" s="95">
        <v>610.19659999999999</v>
      </c>
      <c r="F245" s="95">
        <v>1405.47785</v>
      </c>
      <c r="G245" s="95">
        <v>2029.3774699999999</v>
      </c>
      <c r="H245" s="95">
        <v>6.4123999999999999</v>
      </c>
      <c r="I245" s="95">
        <v>8377.4066199999997</v>
      </c>
      <c r="J245" s="95">
        <v>23.03295</v>
      </c>
      <c r="K245" s="95">
        <v>43530.146240000002</v>
      </c>
    </row>
    <row r="246" spans="1:11">
      <c r="A246" s="64" t="s">
        <v>1449</v>
      </c>
      <c r="B246" s="95">
        <v>0</v>
      </c>
      <c r="C246" s="95">
        <v>0</v>
      </c>
      <c r="D246" s="95">
        <v>0</v>
      </c>
      <c r="E246" s="95">
        <v>0</v>
      </c>
      <c r="F246" s="95">
        <v>0</v>
      </c>
      <c r="G246" s="95">
        <v>0</v>
      </c>
      <c r="H246" s="95">
        <v>0</v>
      </c>
      <c r="I246" s="95">
        <v>0</v>
      </c>
      <c r="J246" s="95">
        <v>0</v>
      </c>
      <c r="K246" s="95">
        <v>0</v>
      </c>
    </row>
    <row r="247" spans="1:11">
      <c r="A247" s="64" t="s">
        <v>366</v>
      </c>
      <c r="B247" s="95">
        <v>83690.592470000003</v>
      </c>
      <c r="C247" s="95">
        <v>726584.47551000002</v>
      </c>
      <c r="D247" s="95">
        <v>4099.6680500000002</v>
      </c>
      <c r="E247" s="95">
        <v>22293.281910000002</v>
      </c>
      <c r="F247" s="95">
        <v>129087.60657999999</v>
      </c>
      <c r="G247" s="95">
        <v>38676.061240000003</v>
      </c>
      <c r="H247" s="95">
        <v>0.5</v>
      </c>
      <c r="I247" s="95">
        <v>139369.06158000001</v>
      </c>
      <c r="J247" s="95">
        <v>44717.997130000003</v>
      </c>
      <c r="K247" s="95">
        <v>1188519.24447</v>
      </c>
    </row>
    <row r="248" spans="1:11">
      <c r="A248" s="63" t="s">
        <v>367</v>
      </c>
      <c r="B248" s="95">
        <v>0</v>
      </c>
      <c r="C248" s="95">
        <v>0</v>
      </c>
      <c r="D248" s="95">
        <v>0</v>
      </c>
      <c r="E248" s="95">
        <v>0</v>
      </c>
      <c r="F248" s="95">
        <v>0</v>
      </c>
      <c r="G248" s="95">
        <v>0</v>
      </c>
      <c r="H248" s="95">
        <v>0</v>
      </c>
      <c r="I248" s="95">
        <v>0</v>
      </c>
      <c r="J248" s="95">
        <v>0</v>
      </c>
      <c r="K248" s="95">
        <v>0</v>
      </c>
    </row>
    <row r="249" spans="1:11">
      <c r="A249" s="64" t="s">
        <v>368</v>
      </c>
      <c r="B249" s="95">
        <v>0</v>
      </c>
      <c r="C249" s="95">
        <v>0</v>
      </c>
      <c r="D249" s="95">
        <v>0</v>
      </c>
      <c r="E249" s="95">
        <v>0</v>
      </c>
      <c r="F249" s="95">
        <v>0</v>
      </c>
      <c r="G249" s="95">
        <v>0</v>
      </c>
      <c r="H249" s="95">
        <v>0</v>
      </c>
      <c r="I249" s="95">
        <v>0</v>
      </c>
      <c r="J249" s="95">
        <v>0</v>
      </c>
      <c r="K249" s="95">
        <v>0</v>
      </c>
    </row>
    <row r="250" spans="1:11">
      <c r="A250" s="64" t="s">
        <v>369</v>
      </c>
      <c r="B250" s="95">
        <v>0</v>
      </c>
      <c r="C250" s="95">
        <v>0</v>
      </c>
      <c r="D250" s="95">
        <v>0</v>
      </c>
      <c r="E250" s="95">
        <v>0</v>
      </c>
      <c r="F250" s="95">
        <v>0</v>
      </c>
      <c r="G250" s="95">
        <v>0</v>
      </c>
      <c r="H250" s="95">
        <v>0</v>
      </c>
      <c r="I250" s="95">
        <v>0</v>
      </c>
      <c r="J250" s="95">
        <v>0</v>
      </c>
      <c r="K250" s="95">
        <v>0</v>
      </c>
    </row>
    <row r="251" spans="1:11">
      <c r="A251" s="63" t="s">
        <v>370</v>
      </c>
      <c r="B251" s="95">
        <v>315386.076</v>
      </c>
      <c r="C251" s="95">
        <v>0</v>
      </c>
      <c r="D251" s="95">
        <v>0</v>
      </c>
      <c r="E251" s="95">
        <v>0</v>
      </c>
      <c r="F251" s="95">
        <v>0</v>
      </c>
      <c r="G251" s="95">
        <v>377068.59395000001</v>
      </c>
      <c r="H251" s="95">
        <v>0</v>
      </c>
      <c r="I251" s="95">
        <v>0</v>
      </c>
      <c r="J251" s="95">
        <v>0</v>
      </c>
      <c r="K251" s="95">
        <v>692454.66995000001</v>
      </c>
    </row>
    <row r="252" spans="1:11">
      <c r="A252" s="64" t="s">
        <v>368</v>
      </c>
      <c r="B252" s="95">
        <v>312887.82973</v>
      </c>
      <c r="C252" s="95">
        <v>0</v>
      </c>
      <c r="D252" s="95">
        <v>0</v>
      </c>
      <c r="E252" s="95">
        <v>0</v>
      </c>
      <c r="F252" s="95">
        <v>0</v>
      </c>
      <c r="G252" s="95">
        <v>376719.83598000003</v>
      </c>
      <c r="H252" s="95">
        <v>0</v>
      </c>
      <c r="I252" s="95">
        <v>0</v>
      </c>
      <c r="J252" s="95">
        <v>0</v>
      </c>
      <c r="K252" s="95">
        <v>689607.66571000009</v>
      </c>
    </row>
    <row r="253" spans="1:11">
      <c r="A253" s="64" t="s">
        <v>369</v>
      </c>
      <c r="B253" s="95">
        <v>2498.2462700000001</v>
      </c>
      <c r="C253" s="95">
        <v>0</v>
      </c>
      <c r="D253" s="95">
        <v>0</v>
      </c>
      <c r="E253" s="95">
        <v>0</v>
      </c>
      <c r="F253" s="95">
        <v>0</v>
      </c>
      <c r="G253" s="95">
        <v>348.75797</v>
      </c>
      <c r="H253" s="95">
        <v>0</v>
      </c>
      <c r="I253" s="95">
        <v>0</v>
      </c>
      <c r="J253" s="95">
        <v>0</v>
      </c>
      <c r="K253" s="95">
        <v>2847.0042400000002</v>
      </c>
    </row>
    <row r="254" spans="1:11">
      <c r="A254" s="177" t="s">
        <v>371</v>
      </c>
      <c r="B254" s="57">
        <v>20598.652180000001</v>
      </c>
      <c r="C254" s="57">
        <v>98186.323109999998</v>
      </c>
      <c r="D254" s="57">
        <v>51374.939409999999</v>
      </c>
      <c r="E254" s="57">
        <v>1772.8993799999998</v>
      </c>
      <c r="F254" s="57">
        <v>16197.7356</v>
      </c>
      <c r="G254" s="57">
        <v>15983.772779999999</v>
      </c>
      <c r="H254" s="57">
        <v>1080.1286200000002</v>
      </c>
      <c r="I254" s="57">
        <v>49998.530840000007</v>
      </c>
      <c r="J254" s="57">
        <v>14807.59152</v>
      </c>
      <c r="K254" s="57">
        <v>270000.57344000001</v>
      </c>
    </row>
    <row r="255" spans="1:11">
      <c r="A255" s="64" t="s">
        <v>372</v>
      </c>
      <c r="B255" s="95">
        <v>45.668980000000005</v>
      </c>
      <c r="C255" s="95">
        <v>254.20517000000001</v>
      </c>
      <c r="D255" s="95">
        <v>197.33904999999999</v>
      </c>
      <c r="E255" s="95">
        <v>6.7758700000000003</v>
      </c>
      <c r="F255" s="95">
        <v>165.48129</v>
      </c>
      <c r="G255" s="95">
        <v>0</v>
      </c>
      <c r="H255" s="95">
        <v>4.7039999999999998E-2</v>
      </c>
      <c r="I255" s="95">
        <v>149.95865000000001</v>
      </c>
      <c r="J255" s="95">
        <v>0.36580000000000001</v>
      </c>
      <c r="K255" s="95">
        <v>819.84185000000002</v>
      </c>
    </row>
    <row r="256" spans="1:11">
      <c r="A256" s="64" t="s">
        <v>373</v>
      </c>
      <c r="B256" s="95">
        <v>246.16825</v>
      </c>
      <c r="C256" s="95">
        <v>353.81119999999999</v>
      </c>
      <c r="D256" s="95">
        <v>217.78354000000002</v>
      </c>
      <c r="E256" s="95">
        <v>15.689629999999999</v>
      </c>
      <c r="F256" s="95">
        <v>12.09896</v>
      </c>
      <c r="G256" s="95">
        <v>138.28489999999999</v>
      </c>
      <c r="H256" s="95">
        <v>7.5109999999999996E-2</v>
      </c>
      <c r="I256" s="95">
        <v>149.8364</v>
      </c>
      <c r="J256" s="95">
        <v>0</v>
      </c>
      <c r="K256" s="95">
        <v>1133.7479900000001</v>
      </c>
    </row>
    <row r="257" spans="1:11">
      <c r="A257" s="64" t="s">
        <v>374</v>
      </c>
      <c r="B257" s="95">
        <v>17959.053899999999</v>
      </c>
      <c r="C257" s="95">
        <v>91178.997839999996</v>
      </c>
      <c r="D257" s="95">
        <v>45743.160299999996</v>
      </c>
      <c r="E257" s="95">
        <v>1405.3704499999999</v>
      </c>
      <c r="F257" s="95">
        <v>15336.77368</v>
      </c>
      <c r="G257" s="95">
        <v>13736.579810000001</v>
      </c>
      <c r="H257" s="95">
        <v>1018.8314399999999</v>
      </c>
      <c r="I257" s="95">
        <v>47797.36707</v>
      </c>
      <c r="J257" s="95">
        <v>13790.923409999999</v>
      </c>
      <c r="K257" s="95">
        <v>247967.05790000001</v>
      </c>
    </row>
    <row r="258" spans="1:11">
      <c r="A258" s="64" t="s">
        <v>375</v>
      </c>
      <c r="B258" s="95">
        <v>1955.3079700000001</v>
      </c>
      <c r="C258" s="95">
        <v>5461.6879800000006</v>
      </c>
      <c r="D258" s="95">
        <v>4873.4107000000004</v>
      </c>
      <c r="E258" s="95">
        <v>338.04248999999999</v>
      </c>
      <c r="F258" s="95">
        <v>556.12439000000006</v>
      </c>
      <c r="G258" s="95">
        <v>1632.9078</v>
      </c>
      <c r="H258" s="95">
        <v>56.527360000000002</v>
      </c>
      <c r="I258" s="95">
        <v>1239.8192099999999</v>
      </c>
      <c r="J258" s="95">
        <v>919.29612999999995</v>
      </c>
      <c r="K258" s="95">
        <v>17033.124030000003</v>
      </c>
    </row>
    <row r="259" spans="1:11">
      <c r="A259" s="64" t="s">
        <v>376</v>
      </c>
      <c r="B259" s="95">
        <v>243.49367999999998</v>
      </c>
      <c r="C259" s="95">
        <v>239.97192999999999</v>
      </c>
      <c r="D259" s="95">
        <v>165.09754000000001</v>
      </c>
      <c r="E259" s="95">
        <v>3.9934400000000001</v>
      </c>
      <c r="F259" s="95">
        <v>33.36533</v>
      </c>
      <c r="G259" s="95">
        <v>184.70460999999997</v>
      </c>
      <c r="H259" s="95">
        <v>4.5649100000000002</v>
      </c>
      <c r="I259" s="95">
        <v>525.85722999999996</v>
      </c>
      <c r="J259" s="95">
        <v>94.928350000000009</v>
      </c>
      <c r="K259" s="95">
        <v>1495.97702</v>
      </c>
    </row>
    <row r="260" spans="1:11">
      <c r="A260" s="64" t="s">
        <v>377</v>
      </c>
      <c r="B260" s="95">
        <v>24.425129999999999</v>
      </c>
      <c r="C260" s="95">
        <v>36.796709999999997</v>
      </c>
      <c r="D260" s="95">
        <v>103.39844000000001</v>
      </c>
      <c r="E260" s="95">
        <v>1.1253499999999999</v>
      </c>
      <c r="F260" s="95">
        <v>3.9168600000000002</v>
      </c>
      <c r="G260" s="95">
        <v>235.27524</v>
      </c>
      <c r="H260" s="95">
        <v>8.276E-2</v>
      </c>
      <c r="I260" s="95">
        <v>13.2676</v>
      </c>
      <c r="J260" s="95">
        <v>2.0440999999999998</v>
      </c>
      <c r="K260" s="95">
        <v>420.33219000000003</v>
      </c>
    </row>
    <row r="261" spans="1:11">
      <c r="A261" s="64" t="s">
        <v>378</v>
      </c>
      <c r="B261" s="95">
        <v>19.657919999999997</v>
      </c>
      <c r="C261" s="95">
        <v>182.98633999999998</v>
      </c>
      <c r="D261" s="95">
        <v>22.560299999999998</v>
      </c>
      <c r="E261" s="95">
        <v>1.7495799999999999</v>
      </c>
      <c r="F261" s="95">
        <v>81.867199999999997</v>
      </c>
      <c r="G261" s="95">
        <v>50.428550000000001</v>
      </c>
      <c r="H261" s="95">
        <v>0</v>
      </c>
      <c r="I261" s="95">
        <v>120.56608</v>
      </c>
      <c r="J261" s="95">
        <v>0</v>
      </c>
      <c r="K261" s="95">
        <v>479.81596999999999</v>
      </c>
    </row>
    <row r="262" spans="1:11">
      <c r="A262" s="64" t="s">
        <v>379</v>
      </c>
      <c r="B262" s="95">
        <v>0</v>
      </c>
      <c r="C262" s="95">
        <v>67.167880000000011</v>
      </c>
      <c r="D262" s="95">
        <v>33.358110000000003</v>
      </c>
      <c r="E262" s="95">
        <v>0.15256999999999998</v>
      </c>
      <c r="F262" s="95">
        <v>8.1078900000000012</v>
      </c>
      <c r="G262" s="95">
        <v>5.5918700000000001</v>
      </c>
      <c r="H262" s="95">
        <v>0</v>
      </c>
      <c r="I262" s="95">
        <v>1.8585999999999998</v>
      </c>
      <c r="J262" s="95">
        <v>0</v>
      </c>
      <c r="K262" s="95">
        <v>116.23692</v>
      </c>
    </row>
    <row r="263" spans="1:11">
      <c r="A263" s="64" t="s">
        <v>380</v>
      </c>
      <c r="B263" s="95">
        <v>0</v>
      </c>
      <c r="C263" s="95">
        <v>0</v>
      </c>
      <c r="D263" s="95">
        <v>0</v>
      </c>
      <c r="E263" s="95">
        <v>0</v>
      </c>
      <c r="F263" s="95">
        <v>0</v>
      </c>
      <c r="G263" s="95">
        <v>0</v>
      </c>
      <c r="H263" s="95">
        <v>0</v>
      </c>
      <c r="I263" s="95">
        <v>0</v>
      </c>
      <c r="J263" s="95">
        <v>0</v>
      </c>
      <c r="K263" s="95">
        <v>0</v>
      </c>
    </row>
    <row r="264" spans="1:11">
      <c r="A264" s="64" t="s">
        <v>381</v>
      </c>
      <c r="B264" s="95">
        <v>104.87635</v>
      </c>
      <c r="C264" s="95">
        <v>410.69806</v>
      </c>
      <c r="D264" s="95">
        <v>18.831430000000001</v>
      </c>
      <c r="E264" s="95">
        <v>0</v>
      </c>
      <c r="F264" s="95">
        <v>0</v>
      </c>
      <c r="G264" s="95">
        <v>0</v>
      </c>
      <c r="H264" s="95">
        <v>0</v>
      </c>
      <c r="I264" s="95">
        <v>0</v>
      </c>
      <c r="J264" s="95">
        <v>3.3729999999999996E-2</v>
      </c>
      <c r="K264" s="95">
        <v>534.43957</v>
      </c>
    </row>
    <row r="265" spans="1:11">
      <c r="A265" s="64" t="s">
        <v>382</v>
      </c>
      <c r="B265" s="95">
        <v>0</v>
      </c>
      <c r="C265" s="95">
        <v>0</v>
      </c>
      <c r="D265" s="95">
        <v>0</v>
      </c>
      <c r="E265" s="95">
        <v>0</v>
      </c>
      <c r="F265" s="95">
        <v>0</v>
      </c>
      <c r="G265" s="95">
        <v>0</v>
      </c>
      <c r="H265" s="95">
        <v>0</v>
      </c>
      <c r="I265" s="95">
        <v>0</v>
      </c>
      <c r="J265" s="95">
        <v>0</v>
      </c>
      <c r="K265" s="95">
        <v>0</v>
      </c>
    </row>
    <row r="266" spans="1:11">
      <c r="A266" s="177" t="s">
        <v>383</v>
      </c>
      <c r="B266" s="57">
        <v>-9303.4227899999987</v>
      </c>
      <c r="C266" s="57">
        <v>-21652.391940000001</v>
      </c>
      <c r="D266" s="57">
        <v>-12443.63055</v>
      </c>
      <c r="E266" s="57">
        <v>-517.54742999999996</v>
      </c>
      <c r="F266" s="57">
        <v>-3879.9316400000002</v>
      </c>
      <c r="G266" s="57">
        <v>-5272.2413699999997</v>
      </c>
      <c r="H266" s="57">
        <v>-256.21292</v>
      </c>
      <c r="I266" s="57">
        <v>-9515.9783100000004</v>
      </c>
      <c r="J266" s="57">
        <v>-4444.9949299999998</v>
      </c>
      <c r="K266" s="57">
        <v>-67286.351880000002</v>
      </c>
    </row>
    <row r="267" spans="1:11">
      <c r="A267" s="64" t="s">
        <v>384</v>
      </c>
      <c r="B267" s="95">
        <v>-539.48438999999996</v>
      </c>
      <c r="C267" s="95">
        <v>-4989.6913800000002</v>
      </c>
      <c r="D267" s="95">
        <v>-1927.83302</v>
      </c>
      <c r="E267" s="95">
        <v>0</v>
      </c>
      <c r="F267" s="95">
        <v>-112.96294</v>
      </c>
      <c r="G267" s="95">
        <v>-41.600819999999999</v>
      </c>
      <c r="H267" s="95">
        <v>0</v>
      </c>
      <c r="I267" s="95">
        <v>-1.8195299999999999</v>
      </c>
      <c r="J267" s="95">
        <v>0</v>
      </c>
      <c r="K267" s="95">
        <v>-7613.3920799999996</v>
      </c>
    </row>
    <row r="268" spans="1:11">
      <c r="A268" s="64" t="s">
        <v>385</v>
      </c>
      <c r="B268" s="95">
        <v>0</v>
      </c>
      <c r="C268" s="95">
        <v>0</v>
      </c>
      <c r="D268" s="95">
        <v>0</v>
      </c>
      <c r="E268" s="95">
        <v>0</v>
      </c>
      <c r="F268" s="95">
        <v>0</v>
      </c>
      <c r="G268" s="95">
        <v>0</v>
      </c>
      <c r="H268" s="95">
        <v>0</v>
      </c>
      <c r="I268" s="95">
        <v>0</v>
      </c>
      <c r="J268" s="95">
        <v>0</v>
      </c>
      <c r="K268" s="95">
        <v>0</v>
      </c>
    </row>
    <row r="269" spans="1:11">
      <c r="A269" s="64" t="s">
        <v>386</v>
      </c>
      <c r="B269" s="95">
        <v>-6291.2932699999992</v>
      </c>
      <c r="C269" s="95">
        <v>-12018.473679999999</v>
      </c>
      <c r="D269" s="95">
        <v>-8501.5218000000004</v>
      </c>
      <c r="E269" s="95">
        <v>-506.10016999999999</v>
      </c>
      <c r="F269" s="95">
        <v>-2466.2359700000002</v>
      </c>
      <c r="G269" s="95">
        <v>-4167.3108999999995</v>
      </c>
      <c r="H269" s="95">
        <v>-256.21292</v>
      </c>
      <c r="I269" s="95">
        <v>-3498.0669700000003</v>
      </c>
      <c r="J269" s="95">
        <v>-4188.8962799999999</v>
      </c>
      <c r="K269" s="95">
        <v>-41894.111960000002</v>
      </c>
    </row>
    <row r="270" spans="1:11">
      <c r="A270" s="64" t="s">
        <v>387</v>
      </c>
      <c r="B270" s="95">
        <v>0</v>
      </c>
      <c r="C270" s="95">
        <v>-46.483179999999997</v>
      </c>
      <c r="D270" s="95">
        <v>-18.83379</v>
      </c>
      <c r="E270" s="95">
        <v>-11.44726</v>
      </c>
      <c r="F270" s="95">
        <v>-24.696000000000002</v>
      </c>
      <c r="G270" s="95">
        <v>-116.49527999999999</v>
      </c>
      <c r="H270" s="95">
        <v>0</v>
      </c>
      <c r="I270" s="95">
        <v>-3.6001599999999998</v>
      </c>
      <c r="J270" s="95">
        <v>-12.80946</v>
      </c>
      <c r="K270" s="95">
        <v>-234.36512999999999</v>
      </c>
    </row>
    <row r="271" spans="1:11">
      <c r="A271" s="64" t="s">
        <v>388</v>
      </c>
      <c r="B271" s="95">
        <v>-2002.15175</v>
      </c>
      <c r="C271" s="95">
        <v>-4595.7481200000002</v>
      </c>
      <c r="D271" s="95">
        <v>-1995.1469299999999</v>
      </c>
      <c r="E271" s="95">
        <v>0</v>
      </c>
      <c r="F271" s="95">
        <v>-1276.03673</v>
      </c>
      <c r="G271" s="95">
        <v>-946.83437000000004</v>
      </c>
      <c r="H271" s="95">
        <v>0</v>
      </c>
      <c r="I271" s="95">
        <v>-5590.8874900000001</v>
      </c>
      <c r="J271" s="95">
        <v>-210.63332</v>
      </c>
      <c r="K271" s="95">
        <v>-16617.438710000002</v>
      </c>
    </row>
    <row r="272" spans="1:11">
      <c r="A272" s="65" t="s">
        <v>389</v>
      </c>
      <c r="B272" s="95">
        <v>-470.49338</v>
      </c>
      <c r="C272" s="95">
        <v>0</v>
      </c>
      <c r="D272" s="95">
        <v>0</v>
      </c>
      <c r="E272" s="95">
        <v>0</v>
      </c>
      <c r="F272" s="95">
        <v>0</v>
      </c>
      <c r="G272" s="95">
        <v>0</v>
      </c>
      <c r="H272" s="95">
        <v>0</v>
      </c>
      <c r="I272" s="95">
        <v>-421.60415999999998</v>
      </c>
      <c r="J272" s="95">
        <v>-32.65587</v>
      </c>
      <c r="K272" s="95">
        <v>-924.75341000000003</v>
      </c>
    </row>
    <row r="273" spans="1:11">
      <c r="A273" s="65" t="s">
        <v>460</v>
      </c>
      <c r="B273" s="95">
        <v>0</v>
      </c>
      <c r="C273" s="95">
        <v>-1.9955799999999999</v>
      </c>
      <c r="D273" s="95">
        <v>-0.29500999999999999</v>
      </c>
      <c r="E273" s="95">
        <v>0</v>
      </c>
      <c r="F273" s="95">
        <v>0</v>
      </c>
      <c r="G273" s="95">
        <v>0</v>
      </c>
      <c r="H273" s="95">
        <v>0</v>
      </c>
      <c r="I273" s="95">
        <v>0</v>
      </c>
      <c r="J273" s="95">
        <v>0</v>
      </c>
      <c r="K273" s="95">
        <v>-2.2905900000000003</v>
      </c>
    </row>
    <row r="274" spans="1:11">
      <c r="A274" s="177" t="s">
        <v>974</v>
      </c>
      <c r="B274" s="57">
        <v>11295.22939</v>
      </c>
      <c r="C274" s="57">
        <v>76533.931169999996</v>
      </c>
      <c r="D274" s="57">
        <v>38931.308859999997</v>
      </c>
      <c r="E274" s="57">
        <v>1255.35195</v>
      </c>
      <c r="F274" s="57">
        <v>12317.803960000001</v>
      </c>
      <c r="G274" s="57">
        <v>10711.53141</v>
      </c>
      <c r="H274" s="57">
        <v>823.9156999999999</v>
      </c>
      <c r="I274" s="57">
        <v>40482.552530000001</v>
      </c>
      <c r="J274" s="57">
        <v>10362.596589999999</v>
      </c>
      <c r="K274" s="57">
        <v>202714.22156000001</v>
      </c>
    </row>
    <row r="275" spans="1:11">
      <c r="A275" s="155" t="s">
        <v>390</v>
      </c>
      <c r="B275" s="57">
        <v>1507.7117499999999</v>
      </c>
      <c r="C275" s="57">
        <v>668.53588000000002</v>
      </c>
      <c r="D275" s="57">
        <v>2203.1503399999997</v>
      </c>
      <c r="E275" s="57">
        <v>128.00077000000002</v>
      </c>
      <c r="F275" s="57">
        <v>333.12146999999999</v>
      </c>
      <c r="G275" s="57">
        <v>484.62559000000005</v>
      </c>
      <c r="H275" s="57">
        <v>114.30725</v>
      </c>
      <c r="I275" s="57">
        <v>147.83505</v>
      </c>
      <c r="J275" s="57">
        <v>840.85343</v>
      </c>
      <c r="K275" s="57">
        <v>6428.1415299999999</v>
      </c>
    </row>
    <row r="276" spans="1:11">
      <c r="A276" s="64" t="s">
        <v>391</v>
      </c>
      <c r="B276" s="95">
        <v>754.02584000000002</v>
      </c>
      <c r="C276" s="95">
        <v>420.01100000000002</v>
      </c>
      <c r="D276" s="95">
        <v>1779.4735700000001</v>
      </c>
      <c r="E276" s="95">
        <v>77.310929999999999</v>
      </c>
      <c r="F276" s="95">
        <v>301.61334000000005</v>
      </c>
      <c r="G276" s="95">
        <v>445.46782000000002</v>
      </c>
      <c r="H276" s="95">
        <v>1.3416300000000001</v>
      </c>
      <c r="I276" s="95">
        <v>51.530569999999997</v>
      </c>
      <c r="J276" s="95">
        <v>748.51945999999998</v>
      </c>
      <c r="K276" s="95">
        <v>4579.2941600000004</v>
      </c>
    </row>
    <row r="277" spans="1:11">
      <c r="A277" s="64" t="s">
        <v>392</v>
      </c>
      <c r="B277" s="95">
        <v>53.370660000000001</v>
      </c>
      <c r="C277" s="95">
        <v>79.259600000000006</v>
      </c>
      <c r="D277" s="95">
        <v>16.71068</v>
      </c>
      <c r="E277" s="95">
        <v>2.61226</v>
      </c>
      <c r="F277" s="95">
        <v>3.7739000000000003</v>
      </c>
      <c r="G277" s="95">
        <v>28.678159999999998</v>
      </c>
      <c r="H277" s="95">
        <v>3.14594</v>
      </c>
      <c r="I277" s="95">
        <v>1.32325</v>
      </c>
      <c r="J277" s="95">
        <v>63.980969999999999</v>
      </c>
      <c r="K277" s="95">
        <v>252.85542000000001</v>
      </c>
    </row>
    <row r="278" spans="1:11">
      <c r="A278" s="64" t="s">
        <v>393</v>
      </c>
      <c r="B278" s="95">
        <v>0</v>
      </c>
      <c r="C278" s="95">
        <v>0</v>
      </c>
      <c r="D278" s="95">
        <v>0</v>
      </c>
      <c r="E278" s="95">
        <v>0</v>
      </c>
      <c r="F278" s="95">
        <v>0</v>
      </c>
      <c r="G278" s="95">
        <v>0</v>
      </c>
      <c r="H278" s="95">
        <v>0</v>
      </c>
      <c r="I278" s="95">
        <v>41.491169999999997</v>
      </c>
      <c r="J278" s="95">
        <v>0</v>
      </c>
      <c r="K278" s="95">
        <v>41.491169999999997</v>
      </c>
    </row>
    <row r="279" spans="1:11">
      <c r="A279" s="64" t="s">
        <v>394</v>
      </c>
      <c r="B279" s="95">
        <v>0</v>
      </c>
      <c r="C279" s="95">
        <v>0</v>
      </c>
      <c r="D279" s="95">
        <v>0</v>
      </c>
      <c r="E279" s="95">
        <v>0</v>
      </c>
      <c r="F279" s="95">
        <v>0</v>
      </c>
      <c r="G279" s="95">
        <v>0</v>
      </c>
      <c r="H279" s="95">
        <v>0</v>
      </c>
      <c r="I279" s="95">
        <v>0</v>
      </c>
      <c r="J279" s="95">
        <v>0</v>
      </c>
      <c r="K279" s="95">
        <v>0</v>
      </c>
    </row>
    <row r="280" spans="1:11">
      <c r="A280" s="62" t="s">
        <v>395</v>
      </c>
      <c r="B280" s="95">
        <v>700.31524999999999</v>
      </c>
      <c r="C280" s="95">
        <v>169.26527999999999</v>
      </c>
      <c r="D280" s="95">
        <v>406.96609000000001</v>
      </c>
      <c r="E280" s="95">
        <v>48.077580000000005</v>
      </c>
      <c r="F280" s="95">
        <v>27.73423</v>
      </c>
      <c r="G280" s="95">
        <v>10.479610000000001</v>
      </c>
      <c r="H280" s="95">
        <v>109.81967999999999</v>
      </c>
      <c r="I280" s="95">
        <v>53.49006</v>
      </c>
      <c r="J280" s="95">
        <v>28.353000000000002</v>
      </c>
      <c r="K280" s="95">
        <v>1554.5007800000001</v>
      </c>
    </row>
    <row r="281" spans="1:11">
      <c r="A281" s="62" t="s">
        <v>396</v>
      </c>
      <c r="B281" s="95">
        <v>0</v>
      </c>
      <c r="C281" s="95">
        <v>0</v>
      </c>
      <c r="D281" s="95">
        <v>0</v>
      </c>
      <c r="E281" s="95">
        <v>0</v>
      </c>
      <c r="F281" s="95">
        <v>0</v>
      </c>
      <c r="G281" s="95">
        <v>0</v>
      </c>
      <c r="H281" s="95">
        <v>0</v>
      </c>
      <c r="I281" s="95">
        <v>0</v>
      </c>
      <c r="J281" s="95">
        <v>0</v>
      </c>
      <c r="K281" s="95">
        <v>0</v>
      </c>
    </row>
    <row r="282" spans="1:11">
      <c r="A282" s="177" t="s">
        <v>397</v>
      </c>
      <c r="B282" s="57">
        <v>-182.22068999999999</v>
      </c>
      <c r="C282" s="57">
        <v>-4060.18932</v>
      </c>
      <c r="D282" s="57">
        <v>-333.97836999999998</v>
      </c>
      <c r="E282" s="57">
        <v>-20.55114</v>
      </c>
      <c r="F282" s="57">
        <v>-69.263649999999998</v>
      </c>
      <c r="G282" s="57">
        <v>-155.53671</v>
      </c>
      <c r="H282" s="57">
        <v>-8.6932399999999994</v>
      </c>
      <c r="I282" s="57">
        <v>-524.97132999999997</v>
      </c>
      <c r="J282" s="57">
        <v>-90.562389999999994</v>
      </c>
      <c r="K282" s="57">
        <v>-5445.96684</v>
      </c>
    </row>
    <row r="283" spans="1:11">
      <c r="A283" s="64" t="s">
        <v>391</v>
      </c>
      <c r="B283" s="95">
        <v>-42.146809999999995</v>
      </c>
      <c r="C283" s="95">
        <v>-798.89217000000008</v>
      </c>
      <c r="D283" s="95">
        <v>-109.15339</v>
      </c>
      <c r="E283" s="95">
        <v>-18.06438</v>
      </c>
      <c r="F283" s="95">
        <v>-33.278179999999999</v>
      </c>
      <c r="G283" s="95">
        <v>-48.715249999999997</v>
      </c>
      <c r="H283" s="95">
        <v>-3.9240699999999999</v>
      </c>
      <c r="I283" s="95">
        <v>-307.52762999999999</v>
      </c>
      <c r="J283" s="95">
        <v>-61.576459999999997</v>
      </c>
      <c r="K283" s="95">
        <v>-1423.2783400000001</v>
      </c>
    </row>
    <row r="284" spans="1:11">
      <c r="A284" s="64" t="s">
        <v>398</v>
      </c>
      <c r="B284" s="95">
        <v>-1.16856</v>
      </c>
      <c r="C284" s="95">
        <v>-34.251440000000002</v>
      </c>
      <c r="D284" s="95">
        <v>0</v>
      </c>
      <c r="E284" s="95">
        <v>-1.6071500000000001</v>
      </c>
      <c r="F284" s="95">
        <v>0</v>
      </c>
      <c r="G284" s="95">
        <v>-48.826680000000003</v>
      </c>
      <c r="H284" s="95">
        <v>0</v>
      </c>
      <c r="I284" s="95">
        <v>-1.1970000000000001</v>
      </c>
      <c r="J284" s="95">
        <v>-28.875</v>
      </c>
      <c r="K284" s="95">
        <v>-115.92583</v>
      </c>
    </row>
    <row r="285" spans="1:11">
      <c r="A285" s="64" t="s">
        <v>399</v>
      </c>
      <c r="B285" s="95">
        <v>-2.5494699999999999</v>
      </c>
      <c r="C285" s="95">
        <v>0</v>
      </c>
      <c r="D285" s="95">
        <v>0</v>
      </c>
      <c r="E285" s="95">
        <v>0</v>
      </c>
      <c r="F285" s="95">
        <v>0</v>
      </c>
      <c r="G285" s="95">
        <v>0</v>
      </c>
      <c r="H285" s="95">
        <v>0</v>
      </c>
      <c r="I285" s="95">
        <v>0</v>
      </c>
      <c r="J285" s="95">
        <v>0</v>
      </c>
      <c r="K285" s="95">
        <v>-2.5494699999999999</v>
      </c>
    </row>
    <row r="286" spans="1:11">
      <c r="A286" s="64" t="s">
        <v>400</v>
      </c>
      <c r="B286" s="95">
        <v>0</v>
      </c>
      <c r="C286" s="95">
        <v>0</v>
      </c>
      <c r="D286" s="95">
        <v>0</v>
      </c>
      <c r="E286" s="95">
        <v>0</v>
      </c>
      <c r="F286" s="95">
        <v>0</v>
      </c>
      <c r="G286" s="95">
        <v>0</v>
      </c>
      <c r="H286" s="95">
        <v>0</v>
      </c>
      <c r="I286" s="95">
        <v>0</v>
      </c>
      <c r="J286" s="95">
        <v>0</v>
      </c>
      <c r="K286" s="95">
        <v>0</v>
      </c>
    </row>
    <row r="287" spans="1:11">
      <c r="A287" s="65" t="s">
        <v>401</v>
      </c>
      <c r="B287" s="95">
        <v>-136.35585</v>
      </c>
      <c r="C287" s="95">
        <v>-3227.0457099999999</v>
      </c>
      <c r="D287" s="95">
        <v>-224.82498000000001</v>
      </c>
      <c r="E287" s="95">
        <v>-0.87961</v>
      </c>
      <c r="F287" s="95">
        <v>-35.985469999999999</v>
      </c>
      <c r="G287" s="95">
        <v>-57.994779999999999</v>
      </c>
      <c r="H287" s="95">
        <v>-4.7691699999999999</v>
      </c>
      <c r="I287" s="95">
        <v>-216.2467</v>
      </c>
      <c r="J287" s="95">
        <v>-0.11093</v>
      </c>
      <c r="K287" s="95">
        <v>-3904.2132000000001</v>
      </c>
    </row>
    <row r="288" spans="1:11">
      <c r="A288" s="65" t="s">
        <v>402</v>
      </c>
      <c r="B288" s="95">
        <v>0</v>
      </c>
      <c r="C288" s="95">
        <v>0</v>
      </c>
      <c r="D288" s="95">
        <v>0</v>
      </c>
      <c r="E288" s="95">
        <v>0</v>
      </c>
      <c r="F288" s="95">
        <v>0</v>
      </c>
      <c r="G288" s="95">
        <v>0</v>
      </c>
      <c r="H288" s="95">
        <v>0</v>
      </c>
      <c r="I288" s="95">
        <v>0</v>
      </c>
      <c r="J288" s="95">
        <v>0</v>
      </c>
      <c r="K288" s="95">
        <v>0</v>
      </c>
    </row>
    <row r="289" spans="1:11">
      <c r="A289" s="177" t="s">
        <v>973</v>
      </c>
      <c r="B289" s="57">
        <v>12620.720449999999</v>
      </c>
      <c r="C289" s="57">
        <v>73142.277730000002</v>
      </c>
      <c r="D289" s="57">
        <v>40800.48083</v>
      </c>
      <c r="E289" s="57">
        <v>1362.8015800000001</v>
      </c>
      <c r="F289" s="57">
        <v>12581.661779999999</v>
      </c>
      <c r="G289" s="57">
        <v>11040.620289999999</v>
      </c>
      <c r="H289" s="57">
        <v>929.52970999999991</v>
      </c>
      <c r="I289" s="57">
        <v>40105.416250000002</v>
      </c>
      <c r="J289" s="57">
        <v>11112.887630000001</v>
      </c>
      <c r="K289" s="57">
        <v>203696.39624999999</v>
      </c>
    </row>
    <row r="290" spans="1:11">
      <c r="A290" s="64" t="s">
        <v>403</v>
      </c>
      <c r="B290" s="95">
        <v>9471.1858100000009</v>
      </c>
      <c r="C290" s="95">
        <v>6849.0923300000004</v>
      </c>
      <c r="D290" s="95">
        <v>859.67176000000006</v>
      </c>
      <c r="E290" s="95">
        <v>271.34701000000001</v>
      </c>
      <c r="F290" s="95">
        <v>1607.4471699999999</v>
      </c>
      <c r="G290" s="95">
        <v>2168.89842</v>
      </c>
      <c r="H290" s="95">
        <v>30.924119999999998</v>
      </c>
      <c r="I290" s="95">
        <v>5460.8986799999993</v>
      </c>
      <c r="J290" s="95">
        <v>872.64297999999997</v>
      </c>
      <c r="K290" s="95">
        <v>27592.10828</v>
      </c>
    </row>
    <row r="291" spans="1:11">
      <c r="A291" s="64" t="s">
        <v>404</v>
      </c>
      <c r="B291" s="95">
        <v>127.24066999999999</v>
      </c>
      <c r="C291" s="95">
        <v>1301.4782</v>
      </c>
      <c r="D291" s="95">
        <v>126.90109</v>
      </c>
      <c r="E291" s="95">
        <v>64.300250000000005</v>
      </c>
      <c r="F291" s="95">
        <v>71.196669999999997</v>
      </c>
      <c r="G291" s="95">
        <v>220.67719</v>
      </c>
      <c r="H291" s="95">
        <v>14.797000000000001</v>
      </c>
      <c r="I291" s="95">
        <v>1415.80024</v>
      </c>
      <c r="J291" s="95">
        <v>368.36201</v>
      </c>
      <c r="K291" s="95">
        <v>3710.7533199999998</v>
      </c>
    </row>
    <row r="292" spans="1:11">
      <c r="A292" s="64" t="s">
        <v>405</v>
      </c>
      <c r="B292" s="95">
        <v>9343.9451399999998</v>
      </c>
      <c r="C292" s="95">
        <v>5547.6141299999999</v>
      </c>
      <c r="D292" s="95">
        <v>732.77067</v>
      </c>
      <c r="E292" s="95">
        <v>207.04676000000001</v>
      </c>
      <c r="F292" s="95">
        <v>1536.2505000000001</v>
      </c>
      <c r="G292" s="95">
        <v>1948.2212299999999</v>
      </c>
      <c r="H292" s="95">
        <v>16.127120000000001</v>
      </c>
      <c r="I292" s="95">
        <v>4045.0984399999998</v>
      </c>
      <c r="J292" s="95">
        <v>504.28096999999997</v>
      </c>
      <c r="K292" s="95">
        <v>23881.354960000001</v>
      </c>
    </row>
    <row r="293" spans="1:11">
      <c r="A293" s="64" t="s">
        <v>406</v>
      </c>
      <c r="B293" s="95">
        <v>0</v>
      </c>
      <c r="C293" s="95">
        <v>0</v>
      </c>
      <c r="D293" s="95">
        <v>0</v>
      </c>
      <c r="E293" s="95">
        <v>0</v>
      </c>
      <c r="F293" s="95">
        <v>0</v>
      </c>
      <c r="G293" s="95">
        <v>0</v>
      </c>
      <c r="H293" s="95">
        <v>0</v>
      </c>
      <c r="I293" s="95">
        <v>0</v>
      </c>
      <c r="J293" s="95">
        <v>0</v>
      </c>
      <c r="K293" s="95">
        <v>0</v>
      </c>
    </row>
    <row r="294" spans="1:11">
      <c r="A294" s="64" t="s">
        <v>407</v>
      </c>
      <c r="B294" s="95">
        <v>0</v>
      </c>
      <c r="C294" s="95">
        <v>0</v>
      </c>
      <c r="D294" s="95">
        <v>0</v>
      </c>
      <c r="E294" s="95">
        <v>0</v>
      </c>
      <c r="F294" s="95">
        <v>0</v>
      </c>
      <c r="G294" s="95">
        <v>0</v>
      </c>
      <c r="H294" s="95">
        <v>0</v>
      </c>
      <c r="I294" s="95">
        <v>0</v>
      </c>
      <c r="J294" s="95">
        <v>0</v>
      </c>
      <c r="K294" s="95">
        <v>0</v>
      </c>
    </row>
    <row r="295" spans="1:11">
      <c r="A295" s="64" t="s">
        <v>408</v>
      </c>
      <c r="B295" s="95">
        <v>0</v>
      </c>
      <c r="C295" s="95">
        <v>0</v>
      </c>
      <c r="D295" s="95">
        <v>0</v>
      </c>
      <c r="E295" s="95">
        <v>0</v>
      </c>
      <c r="F295" s="95">
        <v>0</v>
      </c>
      <c r="G295" s="95">
        <v>0</v>
      </c>
      <c r="H295" s="95">
        <v>0</v>
      </c>
      <c r="I295" s="95">
        <v>0</v>
      </c>
      <c r="J295" s="95">
        <v>0</v>
      </c>
      <c r="K295" s="95">
        <v>0</v>
      </c>
    </row>
    <row r="296" spans="1:11">
      <c r="A296" s="64" t="s">
        <v>409</v>
      </c>
      <c r="B296" s="95">
        <v>0</v>
      </c>
      <c r="C296" s="95">
        <v>0</v>
      </c>
      <c r="D296" s="95">
        <v>0</v>
      </c>
      <c r="E296" s="95">
        <v>0</v>
      </c>
      <c r="F296" s="95">
        <v>0</v>
      </c>
      <c r="G296" s="95">
        <v>0</v>
      </c>
      <c r="H296" s="95">
        <v>0</v>
      </c>
      <c r="I296" s="95">
        <v>0</v>
      </c>
      <c r="J296" s="95">
        <v>0</v>
      </c>
      <c r="K296" s="95">
        <v>0</v>
      </c>
    </row>
    <row r="297" spans="1:11">
      <c r="A297" s="64" t="s">
        <v>410</v>
      </c>
      <c r="B297" s="95">
        <v>0</v>
      </c>
      <c r="C297" s="95">
        <v>0</v>
      </c>
      <c r="D297" s="95">
        <v>0</v>
      </c>
      <c r="E297" s="95">
        <v>0</v>
      </c>
      <c r="F297" s="95">
        <v>0</v>
      </c>
      <c r="G297" s="95">
        <v>0</v>
      </c>
      <c r="H297" s="95">
        <v>0</v>
      </c>
      <c r="I297" s="95">
        <v>0</v>
      </c>
      <c r="J297" s="95">
        <v>0</v>
      </c>
      <c r="K297" s="95">
        <v>0</v>
      </c>
    </row>
    <row r="298" spans="1:11">
      <c r="A298" s="64" t="s">
        <v>411</v>
      </c>
      <c r="B298" s="95">
        <v>-12427.67698</v>
      </c>
      <c r="C298" s="95">
        <v>-14358.81495</v>
      </c>
      <c r="D298" s="95">
        <v>-6596.8193499999998</v>
      </c>
      <c r="E298" s="95">
        <v>-290.83453000000003</v>
      </c>
      <c r="F298" s="95">
        <v>-3388.9357999999997</v>
      </c>
      <c r="G298" s="95">
        <v>-4355.2469099999998</v>
      </c>
      <c r="H298" s="95">
        <v>-125.50111</v>
      </c>
      <c r="I298" s="95">
        <v>-15434.352070000001</v>
      </c>
      <c r="J298" s="95">
        <v>-2006.3766900000001</v>
      </c>
      <c r="K298" s="95">
        <v>-58984.558389999998</v>
      </c>
    </row>
    <row r="299" spans="1:11">
      <c r="A299" s="64" t="s">
        <v>412</v>
      </c>
      <c r="B299" s="95">
        <v>-11790.53327</v>
      </c>
      <c r="C299" s="95">
        <v>-13250.59402</v>
      </c>
      <c r="D299" s="95">
        <v>-5427.7912400000005</v>
      </c>
      <c r="E299" s="95">
        <v>-268.07627000000002</v>
      </c>
      <c r="F299" s="95">
        <v>-3325.9598999999998</v>
      </c>
      <c r="G299" s="95">
        <v>-3611.6135299999996</v>
      </c>
      <c r="H299" s="95">
        <v>-116.37547000000001</v>
      </c>
      <c r="I299" s="95">
        <v>-13498.40422</v>
      </c>
      <c r="J299" s="95">
        <v>-1677.68815</v>
      </c>
      <c r="K299" s="95">
        <v>-52967.036070000002</v>
      </c>
    </row>
    <row r="300" spans="1:11">
      <c r="A300" s="64" t="s">
        <v>413</v>
      </c>
      <c r="B300" s="95">
        <v>-5.57951</v>
      </c>
      <c r="C300" s="95">
        <v>-16.24935</v>
      </c>
      <c r="D300" s="95">
        <v>0</v>
      </c>
      <c r="E300" s="95">
        <v>0</v>
      </c>
      <c r="F300" s="95">
        <v>0</v>
      </c>
      <c r="G300" s="95">
        <v>0</v>
      </c>
      <c r="H300" s="95">
        <v>0</v>
      </c>
      <c r="I300" s="95">
        <v>0</v>
      </c>
      <c r="J300" s="95">
        <v>0</v>
      </c>
      <c r="K300" s="95">
        <v>-21.828859999999999</v>
      </c>
    </row>
    <row r="301" spans="1:11">
      <c r="A301" s="64" t="s">
        <v>414</v>
      </c>
      <c r="B301" s="95">
        <v>0</v>
      </c>
      <c r="C301" s="95">
        <v>0</v>
      </c>
      <c r="D301" s="95">
        <v>0</v>
      </c>
      <c r="E301" s="95">
        <v>0</v>
      </c>
      <c r="F301" s="95">
        <v>0</v>
      </c>
      <c r="G301" s="95">
        <v>0</v>
      </c>
      <c r="H301" s="95">
        <v>0</v>
      </c>
      <c r="I301" s="95">
        <v>0</v>
      </c>
      <c r="J301" s="95">
        <v>0</v>
      </c>
      <c r="K301" s="95">
        <v>0</v>
      </c>
    </row>
    <row r="302" spans="1:11">
      <c r="A302" s="65" t="s">
        <v>415</v>
      </c>
      <c r="B302" s="95">
        <v>-631.56419999999991</v>
      </c>
      <c r="C302" s="95">
        <v>-1091.9715800000001</v>
      </c>
      <c r="D302" s="95">
        <v>-1169.0281100000002</v>
      </c>
      <c r="E302" s="95">
        <v>-22.75826</v>
      </c>
      <c r="F302" s="95">
        <v>-62.975900000000003</v>
      </c>
      <c r="G302" s="95">
        <v>-743.63337999999999</v>
      </c>
      <c r="H302" s="95">
        <v>-9.1256399999999989</v>
      </c>
      <c r="I302" s="95">
        <v>-1935.94785</v>
      </c>
      <c r="J302" s="95">
        <v>-328.68853999999999</v>
      </c>
      <c r="K302" s="95">
        <v>-5995.6934600000004</v>
      </c>
    </row>
    <row r="303" spans="1:11">
      <c r="A303" s="65" t="s">
        <v>1450</v>
      </c>
      <c r="B303" s="95">
        <v>0</v>
      </c>
      <c r="C303" s="95">
        <v>0</v>
      </c>
      <c r="D303" s="95">
        <v>0</v>
      </c>
      <c r="E303" s="95">
        <v>0</v>
      </c>
      <c r="F303" s="95">
        <v>0</v>
      </c>
      <c r="G303" s="95">
        <v>0</v>
      </c>
      <c r="H303" s="95">
        <v>0</v>
      </c>
      <c r="I303" s="95">
        <v>0</v>
      </c>
      <c r="J303" s="95">
        <v>0</v>
      </c>
      <c r="K303" s="95">
        <v>0</v>
      </c>
    </row>
    <row r="304" spans="1:11">
      <c r="A304" s="64" t="s">
        <v>417</v>
      </c>
      <c r="B304" s="95">
        <v>0</v>
      </c>
      <c r="C304" s="95">
        <v>0</v>
      </c>
      <c r="D304" s="95">
        <v>0</v>
      </c>
      <c r="E304" s="95">
        <v>0</v>
      </c>
      <c r="F304" s="95">
        <v>0</v>
      </c>
      <c r="G304" s="95">
        <v>0</v>
      </c>
      <c r="H304" s="95">
        <v>0</v>
      </c>
      <c r="I304" s="95">
        <v>0</v>
      </c>
      <c r="J304" s="95">
        <v>0</v>
      </c>
      <c r="K304" s="95">
        <v>0</v>
      </c>
    </row>
    <row r="305" spans="1:11">
      <c r="A305" s="177" t="s">
        <v>972</v>
      </c>
      <c r="B305" s="57">
        <v>9664.2292799999996</v>
      </c>
      <c r="C305" s="57">
        <v>65632.555110000001</v>
      </c>
      <c r="D305" s="57">
        <v>35063.33324</v>
      </c>
      <c r="E305" s="57">
        <v>1343.3140600000002</v>
      </c>
      <c r="F305" s="57">
        <v>10800.173150000001</v>
      </c>
      <c r="G305" s="57">
        <v>8854.2718000000004</v>
      </c>
      <c r="H305" s="57">
        <v>834.95272</v>
      </c>
      <c r="I305" s="57">
        <v>30131.96286</v>
      </c>
      <c r="J305" s="57">
        <v>9979.1539200000007</v>
      </c>
      <c r="K305" s="57">
        <v>172303.94613999999</v>
      </c>
    </row>
    <row r="306" spans="1:11">
      <c r="A306" s="177" t="s">
        <v>418</v>
      </c>
      <c r="B306" s="57">
        <v>-9472.3134499999996</v>
      </c>
      <c r="C306" s="57">
        <v>-50441.327020000004</v>
      </c>
      <c r="D306" s="57">
        <v>-31326.778969999999</v>
      </c>
      <c r="E306" s="57">
        <v>-1333.73109</v>
      </c>
      <c r="F306" s="57">
        <v>-8937.8169600000001</v>
      </c>
      <c r="G306" s="57">
        <v>-8410.6459300000006</v>
      </c>
      <c r="H306" s="57">
        <v>-816.16021000000001</v>
      </c>
      <c r="I306" s="57">
        <v>-27293.644479999999</v>
      </c>
      <c r="J306" s="57">
        <v>-9628.8120699999999</v>
      </c>
      <c r="K306" s="57">
        <v>-147661.23018000001</v>
      </c>
    </row>
    <row r="307" spans="1:11">
      <c r="A307" s="64" t="s">
        <v>419</v>
      </c>
      <c r="B307" s="95">
        <v>-5381.0227300000006</v>
      </c>
      <c r="C307" s="95">
        <v>-39114.054100000001</v>
      </c>
      <c r="D307" s="95">
        <v>-19052.655320000002</v>
      </c>
      <c r="E307" s="95">
        <v>-799.24116000000004</v>
      </c>
      <c r="F307" s="95">
        <v>-5987.3588099999997</v>
      </c>
      <c r="G307" s="95">
        <v>-5511.6843200000003</v>
      </c>
      <c r="H307" s="95">
        <v>-564.19153000000006</v>
      </c>
      <c r="I307" s="95">
        <v>-17022.48431</v>
      </c>
      <c r="J307" s="95">
        <v>-6073.0904900000005</v>
      </c>
      <c r="K307" s="95">
        <v>-99505.782769999991</v>
      </c>
    </row>
    <row r="308" spans="1:11">
      <c r="A308" s="64" t="s">
        <v>420</v>
      </c>
      <c r="B308" s="95">
        <v>-769.52564000000007</v>
      </c>
      <c r="C308" s="95">
        <v>-2037.69037</v>
      </c>
      <c r="D308" s="95">
        <v>-1416.79225</v>
      </c>
      <c r="E308" s="95">
        <v>-171.21445</v>
      </c>
      <c r="F308" s="95">
        <v>-455.88974000000002</v>
      </c>
      <c r="G308" s="95">
        <v>-614.55759</v>
      </c>
      <c r="H308" s="95">
        <v>-51.407300000000006</v>
      </c>
      <c r="I308" s="95">
        <v>-3692.8982400000004</v>
      </c>
      <c r="J308" s="95">
        <v>-717.55246</v>
      </c>
      <c r="K308" s="95">
        <v>-9927.5280399999992</v>
      </c>
    </row>
    <row r="309" spans="1:11">
      <c r="A309" s="64" t="s">
        <v>421</v>
      </c>
      <c r="B309" s="95">
        <v>-80.95074000000001</v>
      </c>
      <c r="C309" s="95">
        <v>-493.85593999999998</v>
      </c>
      <c r="D309" s="95">
        <v>-196.0359</v>
      </c>
      <c r="E309" s="95">
        <v>-27.98696</v>
      </c>
      <c r="F309" s="95">
        <v>-70.578960000000009</v>
      </c>
      <c r="G309" s="95">
        <v>-63.735900000000001</v>
      </c>
      <c r="H309" s="95">
        <v>-9.81616</v>
      </c>
      <c r="I309" s="95">
        <v>-126.09896000000001</v>
      </c>
      <c r="J309" s="95">
        <v>-61.068349999999995</v>
      </c>
      <c r="K309" s="95">
        <v>-1130.12787</v>
      </c>
    </row>
    <row r="310" spans="1:11">
      <c r="A310" s="64" t="s">
        <v>422</v>
      </c>
      <c r="B310" s="95">
        <v>-311.41219000000001</v>
      </c>
      <c r="C310" s="95">
        <v>-1545.06846</v>
      </c>
      <c r="D310" s="95">
        <v>-958.34872999999993</v>
      </c>
      <c r="E310" s="95">
        <v>-56.549730000000004</v>
      </c>
      <c r="F310" s="95">
        <v>-465.73434000000003</v>
      </c>
      <c r="G310" s="95">
        <v>-371.88992999999999</v>
      </c>
      <c r="H310" s="95">
        <v>-22.562560000000001</v>
      </c>
      <c r="I310" s="95">
        <v>-744.56747999999993</v>
      </c>
      <c r="J310" s="95">
        <v>-391.71997999999996</v>
      </c>
      <c r="K310" s="95">
        <v>-4867.8534</v>
      </c>
    </row>
    <row r="311" spans="1:11">
      <c r="A311" s="64" t="s">
        <v>423</v>
      </c>
      <c r="B311" s="95">
        <v>-1116.5047299999999</v>
      </c>
      <c r="C311" s="95">
        <v>-17.87116</v>
      </c>
      <c r="D311" s="95">
        <v>-1620.82889</v>
      </c>
      <c r="E311" s="95">
        <v>-65.957750000000004</v>
      </c>
      <c r="F311" s="95">
        <v>-534.33788000000004</v>
      </c>
      <c r="G311" s="95">
        <v>-521.15781000000004</v>
      </c>
      <c r="H311" s="95">
        <v>-37.238999999999997</v>
      </c>
      <c r="I311" s="95">
        <v>-1596.39625</v>
      </c>
      <c r="J311" s="95">
        <v>-484.00207</v>
      </c>
      <c r="K311" s="95">
        <v>-5994.2955400000001</v>
      </c>
    </row>
    <row r="312" spans="1:11">
      <c r="A312" s="64" t="s">
        <v>424</v>
      </c>
      <c r="B312" s="95">
        <v>-321.36346999999995</v>
      </c>
      <c r="C312" s="95">
        <v>-608.13468</v>
      </c>
      <c r="D312" s="95">
        <v>-295.25736000000001</v>
      </c>
      <c r="E312" s="95">
        <v>-36.684699999999999</v>
      </c>
      <c r="F312" s="95">
        <v>-83.453670000000002</v>
      </c>
      <c r="G312" s="95">
        <v>-98.702950000000001</v>
      </c>
      <c r="H312" s="95">
        <v>-17.196810000000003</v>
      </c>
      <c r="I312" s="95">
        <v>-879.46484999999996</v>
      </c>
      <c r="J312" s="95">
        <v>-139.96036999999998</v>
      </c>
      <c r="K312" s="95">
        <v>-2480.2188599999999</v>
      </c>
    </row>
    <row r="313" spans="1:11">
      <c r="A313" s="64" t="s">
        <v>425</v>
      </c>
      <c r="B313" s="95">
        <v>-302.24565999999999</v>
      </c>
      <c r="C313" s="95">
        <v>-1166.7268300000001</v>
      </c>
      <c r="D313" s="95">
        <v>-2124.9454700000001</v>
      </c>
      <c r="E313" s="95">
        <v>-36.518560000000001</v>
      </c>
      <c r="F313" s="95">
        <v>-254.52249</v>
      </c>
      <c r="G313" s="95">
        <v>-194.19708</v>
      </c>
      <c r="H313" s="95">
        <v>-24.53659</v>
      </c>
      <c r="I313" s="95">
        <v>-653.43412999999998</v>
      </c>
      <c r="J313" s="95">
        <v>-356.54025999999999</v>
      </c>
      <c r="K313" s="95">
        <v>-5113.6670700000004</v>
      </c>
    </row>
    <row r="314" spans="1:11">
      <c r="A314" s="64" t="s">
        <v>426</v>
      </c>
      <c r="B314" s="95">
        <v>-204.24014000000003</v>
      </c>
      <c r="C314" s="95">
        <v>-111.92441000000001</v>
      </c>
      <c r="D314" s="95">
        <v>-1403.7080800000001</v>
      </c>
      <c r="E314" s="95">
        <v>-8.3426399999999994</v>
      </c>
      <c r="F314" s="95">
        <v>-16.87332</v>
      </c>
      <c r="G314" s="95">
        <v>-74.046580000000006</v>
      </c>
      <c r="H314" s="95">
        <v>-32.752459999999999</v>
      </c>
      <c r="I314" s="95">
        <v>-506.64635999999996</v>
      </c>
      <c r="J314" s="95">
        <v>-162.98140000000001</v>
      </c>
      <c r="K314" s="95">
        <v>-2521.51539</v>
      </c>
    </row>
    <row r="315" spans="1:11">
      <c r="A315" s="64" t="s">
        <v>427</v>
      </c>
      <c r="B315" s="95">
        <v>-985.04815000000008</v>
      </c>
      <c r="C315" s="95">
        <v>-5346.0010700000003</v>
      </c>
      <c r="D315" s="95">
        <v>-4258.2069700000002</v>
      </c>
      <c r="E315" s="95">
        <v>-131.23514</v>
      </c>
      <c r="F315" s="95">
        <v>-1069.0677499999999</v>
      </c>
      <c r="G315" s="95">
        <v>-960.67376999999999</v>
      </c>
      <c r="H315" s="95">
        <v>-56.457800000000006</v>
      </c>
      <c r="I315" s="95">
        <v>-2071.6538999999998</v>
      </c>
      <c r="J315" s="95">
        <v>-1241.89669</v>
      </c>
      <c r="K315" s="95">
        <v>-16120.241239999999</v>
      </c>
    </row>
    <row r="316" spans="1:11">
      <c r="A316" s="155" t="s">
        <v>971</v>
      </c>
      <c r="B316" s="57">
        <v>191.91583</v>
      </c>
      <c r="C316" s="57">
        <v>15191.228090000001</v>
      </c>
      <c r="D316" s="57">
        <v>3736.5542700000001</v>
      </c>
      <c r="E316" s="57">
        <v>9.5829699999999995</v>
      </c>
      <c r="F316" s="57">
        <v>1862.35619</v>
      </c>
      <c r="G316" s="57">
        <v>443.62587000000002</v>
      </c>
      <c r="H316" s="57">
        <v>18.79251</v>
      </c>
      <c r="I316" s="57">
        <v>2838.3183799999997</v>
      </c>
      <c r="J316" s="57">
        <v>350.34184999999997</v>
      </c>
      <c r="K316" s="57">
        <v>24642.715960000001</v>
      </c>
    </row>
    <row r="317" spans="1:11">
      <c r="A317" s="65" t="s">
        <v>428</v>
      </c>
      <c r="B317" s="95">
        <v>0</v>
      </c>
      <c r="C317" s="95">
        <v>0.38712000000000002</v>
      </c>
      <c r="D317" s="95">
        <v>2.0390299999999999</v>
      </c>
      <c r="E317" s="95">
        <v>0</v>
      </c>
      <c r="F317" s="95">
        <v>0</v>
      </c>
      <c r="G317" s="95">
        <v>-1.0000000000000001E-5</v>
      </c>
      <c r="H317" s="95">
        <v>0</v>
      </c>
      <c r="I317" s="95">
        <v>0</v>
      </c>
      <c r="J317" s="95">
        <v>0</v>
      </c>
      <c r="K317" s="95">
        <v>2.4261399999999997</v>
      </c>
    </row>
    <row r="318" spans="1:11">
      <c r="A318" s="65" t="s">
        <v>429</v>
      </c>
      <c r="B318" s="95">
        <v>0</v>
      </c>
      <c r="C318" s="95">
        <v>0.38712000000000002</v>
      </c>
      <c r="D318" s="95">
        <v>2.0390299999999999</v>
      </c>
      <c r="E318" s="95">
        <v>0</v>
      </c>
      <c r="F318" s="95">
        <v>0</v>
      </c>
      <c r="G318" s="95">
        <v>-1.0000000000000001E-5</v>
      </c>
      <c r="H318" s="95">
        <v>0</v>
      </c>
      <c r="I318" s="95">
        <v>0</v>
      </c>
      <c r="J318" s="95">
        <v>0</v>
      </c>
      <c r="K318" s="95">
        <v>2.4261399999999997</v>
      </c>
    </row>
    <row r="319" spans="1:11">
      <c r="A319" s="65" t="s">
        <v>430</v>
      </c>
      <c r="B319" s="95">
        <v>0</v>
      </c>
      <c r="C319" s="95">
        <v>0</v>
      </c>
      <c r="D319" s="95">
        <v>0</v>
      </c>
      <c r="E319" s="95">
        <v>0</v>
      </c>
      <c r="F319" s="95">
        <v>0</v>
      </c>
      <c r="G319" s="95">
        <v>0</v>
      </c>
      <c r="H319" s="95">
        <v>0</v>
      </c>
      <c r="I319" s="95">
        <v>0</v>
      </c>
      <c r="J319" s="95">
        <v>0</v>
      </c>
      <c r="K319" s="95">
        <v>0</v>
      </c>
    </row>
    <row r="320" spans="1:11">
      <c r="A320" s="65" t="s">
        <v>431</v>
      </c>
      <c r="B320" s="95">
        <v>0</v>
      </c>
      <c r="C320" s="95">
        <v>-2.7190000000000002E-2</v>
      </c>
      <c r="D320" s="95">
        <v>-0.10462</v>
      </c>
      <c r="E320" s="95">
        <v>0</v>
      </c>
      <c r="F320" s="95">
        <v>0</v>
      </c>
      <c r="G320" s="95">
        <v>0</v>
      </c>
      <c r="H320" s="95">
        <v>0</v>
      </c>
      <c r="I320" s="95">
        <v>0</v>
      </c>
      <c r="J320" s="95">
        <v>48.545699999999997</v>
      </c>
      <c r="K320" s="95">
        <v>48.413890000000002</v>
      </c>
    </row>
    <row r="321" spans="1:11">
      <c r="A321" s="65" t="s">
        <v>432</v>
      </c>
      <c r="B321" s="95">
        <v>0</v>
      </c>
      <c r="C321" s="95">
        <v>-2.7190000000000002E-2</v>
      </c>
      <c r="D321" s="95">
        <v>-0.10462</v>
      </c>
      <c r="E321" s="95">
        <v>0</v>
      </c>
      <c r="F321" s="95">
        <v>0</v>
      </c>
      <c r="G321" s="95">
        <v>0</v>
      </c>
      <c r="H321" s="95">
        <v>0</v>
      </c>
      <c r="I321" s="95">
        <v>0</v>
      </c>
      <c r="J321" s="95">
        <v>0</v>
      </c>
      <c r="K321" s="95">
        <v>-0.13181000000000001</v>
      </c>
    </row>
    <row r="322" spans="1:11">
      <c r="A322" s="65" t="s">
        <v>433</v>
      </c>
      <c r="B322" s="95">
        <v>0</v>
      </c>
      <c r="C322" s="95">
        <v>0</v>
      </c>
      <c r="D322" s="95">
        <v>0</v>
      </c>
      <c r="E322" s="95">
        <v>0</v>
      </c>
      <c r="F322" s="95">
        <v>0</v>
      </c>
      <c r="G322" s="95">
        <v>0</v>
      </c>
      <c r="H322" s="95">
        <v>0</v>
      </c>
      <c r="I322" s="95">
        <v>0</v>
      </c>
      <c r="J322" s="95">
        <v>48.545699999999997</v>
      </c>
      <c r="K322" s="95">
        <v>48.545699999999997</v>
      </c>
    </row>
    <row r="323" spans="1:11">
      <c r="A323" s="155" t="s">
        <v>1227</v>
      </c>
      <c r="B323" s="57">
        <v>191.91583</v>
      </c>
      <c r="C323" s="57">
        <v>15191.588019999999</v>
      </c>
      <c r="D323" s="57">
        <v>3738.4886800000004</v>
      </c>
      <c r="E323" s="57">
        <v>9.5829699999999995</v>
      </c>
      <c r="F323" s="57">
        <v>1862.35619</v>
      </c>
      <c r="G323" s="57">
        <v>443.62585999999999</v>
      </c>
      <c r="H323" s="57">
        <v>18.79251</v>
      </c>
      <c r="I323" s="57">
        <v>2838.3183799999997</v>
      </c>
      <c r="J323" s="57">
        <v>398.88754999999998</v>
      </c>
      <c r="K323" s="57">
        <v>24693.555989999997</v>
      </c>
    </row>
    <row r="324" spans="1:11">
      <c r="A324" s="65" t="s">
        <v>434</v>
      </c>
      <c r="B324" s="95">
        <v>1.7389999999999999E-2</v>
      </c>
      <c r="C324" s="95">
        <v>-334.48710999999997</v>
      </c>
      <c r="D324" s="95">
        <v>0.41050999999999999</v>
      </c>
      <c r="E324" s="95">
        <v>0</v>
      </c>
      <c r="F324" s="95">
        <v>85.75</v>
      </c>
      <c r="G324" s="95">
        <v>0</v>
      </c>
      <c r="H324" s="95">
        <v>0</v>
      </c>
      <c r="I324" s="95">
        <v>0.1</v>
      </c>
      <c r="J324" s="95">
        <v>0</v>
      </c>
      <c r="K324" s="95">
        <v>-248.20920999999998</v>
      </c>
    </row>
    <row r="325" spans="1:11">
      <c r="A325" s="155" t="s">
        <v>970</v>
      </c>
      <c r="B325" s="57">
        <v>191.93322000000001</v>
      </c>
      <c r="C325" s="57">
        <v>14857.100910000001</v>
      </c>
      <c r="D325" s="57">
        <v>3738.8991900000001</v>
      </c>
      <c r="E325" s="57">
        <v>9.5829699999999995</v>
      </c>
      <c r="F325" s="57">
        <v>1948.10619</v>
      </c>
      <c r="G325" s="57">
        <v>443.62585999999999</v>
      </c>
      <c r="H325" s="57">
        <v>18.79251</v>
      </c>
      <c r="I325" s="57">
        <v>2838.4183800000001</v>
      </c>
      <c r="J325" s="57">
        <v>398.88754999999998</v>
      </c>
      <c r="K325" s="57">
        <v>24445.34678</v>
      </c>
    </row>
    <row r="326" spans="1:11">
      <c r="A326" s="64" t="s">
        <v>435</v>
      </c>
      <c r="B326" s="95">
        <v>7.9356200000000001</v>
      </c>
      <c r="C326" s="95">
        <v>462.22674999999998</v>
      </c>
      <c r="D326" s="95">
        <v>80.436089999999993</v>
      </c>
      <c r="E326" s="95">
        <v>2.32891</v>
      </c>
      <c r="F326" s="95">
        <v>-4.3742999999999999</v>
      </c>
      <c r="G326" s="95">
        <v>75.951729999999998</v>
      </c>
      <c r="H326" s="95">
        <v>0</v>
      </c>
      <c r="I326" s="95">
        <v>25.03623</v>
      </c>
      <c r="J326" s="95">
        <v>-282.13108</v>
      </c>
      <c r="K326" s="95">
        <v>367.40995000000004</v>
      </c>
    </row>
    <row r="327" spans="1:11">
      <c r="A327" s="155" t="s">
        <v>1228</v>
      </c>
      <c r="B327" s="57">
        <v>199.86884000000001</v>
      </c>
      <c r="C327" s="57">
        <v>15319.327660000001</v>
      </c>
      <c r="D327" s="57">
        <v>3819.3352799999998</v>
      </c>
      <c r="E327" s="57">
        <v>11.91188</v>
      </c>
      <c r="F327" s="57">
        <v>1943.7318899999998</v>
      </c>
      <c r="G327" s="57">
        <v>519.57758999999999</v>
      </c>
      <c r="H327" s="57">
        <v>18.79251</v>
      </c>
      <c r="I327" s="57">
        <v>2863.4546099999998</v>
      </c>
      <c r="J327" s="57">
        <v>116.75647000000001</v>
      </c>
      <c r="K327" s="57">
        <v>24812.756730000001</v>
      </c>
    </row>
    <row r="328" spans="1:11">
      <c r="A328" s="64" t="s">
        <v>436</v>
      </c>
      <c r="B328" s="95">
        <v>0</v>
      </c>
      <c r="C328" s="95">
        <v>0</v>
      </c>
      <c r="D328" s="95">
        <v>0</v>
      </c>
      <c r="E328" s="95">
        <v>0</v>
      </c>
      <c r="F328" s="95">
        <v>0</v>
      </c>
      <c r="G328" s="95">
        <v>0</v>
      </c>
      <c r="H328" s="95">
        <v>0</v>
      </c>
      <c r="I328" s="95">
        <v>0</v>
      </c>
      <c r="J328" s="95">
        <v>0</v>
      </c>
      <c r="K328" s="95">
        <v>0</v>
      </c>
    </row>
    <row r="329" spans="1:11">
      <c r="A329" s="155" t="s">
        <v>969</v>
      </c>
      <c r="B329" s="57">
        <v>199.86884000000001</v>
      </c>
      <c r="C329" s="57">
        <v>15319.327660000001</v>
      </c>
      <c r="D329" s="57">
        <v>3819.3352799999998</v>
      </c>
      <c r="E329" s="57">
        <v>11.91188</v>
      </c>
      <c r="F329" s="57">
        <v>1943.7318899999998</v>
      </c>
      <c r="G329" s="57">
        <v>519.57758999999999</v>
      </c>
      <c r="H329" s="57">
        <v>18.79251</v>
      </c>
      <c r="I329" s="57">
        <v>2863.4546099999998</v>
      </c>
      <c r="J329" s="57">
        <v>116.75647000000001</v>
      </c>
      <c r="K329" s="57">
        <v>24812.756730000001</v>
      </c>
    </row>
    <row r="330" spans="1:11">
      <c r="A330" s="65" t="s">
        <v>437</v>
      </c>
      <c r="B330" s="95">
        <v>0</v>
      </c>
      <c r="C330" s="95">
        <v>-7205.5561799999996</v>
      </c>
      <c r="D330" s="95">
        <v>-1500</v>
      </c>
      <c r="E330" s="95">
        <v>0</v>
      </c>
      <c r="F330" s="95">
        <v>-523.56569999999999</v>
      </c>
      <c r="G330" s="95">
        <v>0</v>
      </c>
      <c r="H330" s="95">
        <v>0</v>
      </c>
      <c r="I330" s="95">
        <v>-1668.1890000000001</v>
      </c>
      <c r="J330" s="95">
        <v>0</v>
      </c>
      <c r="K330" s="95">
        <v>-10897.310880000001</v>
      </c>
    </row>
    <row r="331" spans="1:11">
      <c r="A331" s="155" t="s">
        <v>968</v>
      </c>
      <c r="B331" s="57">
        <v>199.86884000000001</v>
      </c>
      <c r="C331" s="57">
        <v>8113.7714800000003</v>
      </c>
      <c r="D331" s="57">
        <v>2319.3352799999998</v>
      </c>
      <c r="E331" s="57">
        <v>11.91188</v>
      </c>
      <c r="F331" s="57">
        <v>1420.1661899999999</v>
      </c>
      <c r="G331" s="57">
        <v>519.57758999999999</v>
      </c>
      <c r="H331" s="57">
        <v>18.79251</v>
      </c>
      <c r="I331" s="57">
        <v>1195.2656100000002</v>
      </c>
      <c r="J331" s="57">
        <v>116.75647000000001</v>
      </c>
      <c r="K331" s="57">
        <v>13915.44585</v>
      </c>
    </row>
    <row r="332" spans="1:11" ht="3.75" customHeight="1" thickBot="1">
      <c r="A332" s="533"/>
      <c r="B332" s="533"/>
      <c r="C332" s="533"/>
      <c r="D332" s="533"/>
      <c r="E332" s="533"/>
      <c r="F332" s="533"/>
      <c r="G332" s="533"/>
      <c r="H332" s="533"/>
      <c r="I332" s="533"/>
      <c r="J332" s="533"/>
      <c r="K332" s="53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7" width="10.28515625" style="5" bestFit="1" customWidth="1"/>
    <col min="8"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11" t="s">
        <v>446</v>
      </c>
      <c r="B1" s="711"/>
      <c r="C1" s="711"/>
      <c r="D1" s="711"/>
      <c r="E1" s="711"/>
      <c r="F1" s="711"/>
      <c r="G1" s="711"/>
      <c r="H1" s="711"/>
      <c r="I1" s="711"/>
      <c r="J1" s="711"/>
      <c r="K1" s="711"/>
    </row>
    <row r="2" spans="1:11" ht="18">
      <c r="A2" s="712" t="s">
        <v>962</v>
      </c>
      <c r="B2" s="712"/>
      <c r="C2" s="712"/>
      <c r="D2" s="712"/>
      <c r="E2" s="712"/>
      <c r="F2" s="712"/>
      <c r="G2" s="712"/>
      <c r="H2" s="712"/>
      <c r="I2" s="712"/>
      <c r="J2" s="712"/>
      <c r="K2" s="712"/>
    </row>
    <row r="3" spans="1:11" ht="30" customHeight="1">
      <c r="A3" s="718" t="s">
        <v>1519</v>
      </c>
      <c r="B3" s="718"/>
      <c r="C3" s="718"/>
      <c r="D3" s="718"/>
      <c r="E3" s="718"/>
      <c r="F3" s="718"/>
      <c r="G3" s="718"/>
      <c r="H3" s="718"/>
      <c r="I3" s="718"/>
      <c r="J3" s="718"/>
      <c r="K3" s="718"/>
    </row>
    <row r="4" spans="1:11">
      <c r="A4" s="103"/>
      <c r="B4" s="178"/>
      <c r="C4" s="178"/>
      <c r="D4" s="178"/>
      <c r="E4" s="178"/>
      <c r="F4" s="178"/>
      <c r="G4" s="11"/>
      <c r="H4" s="11"/>
      <c r="I4" s="11"/>
      <c r="J4" s="11"/>
      <c r="K4" s="11"/>
    </row>
    <row r="5" spans="1:11" ht="30" customHeight="1">
      <c r="A5" s="102"/>
      <c r="B5" s="52" t="s">
        <v>100</v>
      </c>
      <c r="C5" s="52" t="s">
        <v>102</v>
      </c>
      <c r="D5" s="52" t="s">
        <v>103</v>
      </c>
      <c r="E5" s="52" t="s">
        <v>105</v>
      </c>
      <c r="F5" s="52" t="s">
        <v>107</v>
      </c>
      <c r="G5" s="52" t="s">
        <v>109</v>
      </c>
      <c r="H5" s="52" t="s">
        <v>111</v>
      </c>
      <c r="I5" s="52" t="s">
        <v>113</v>
      </c>
      <c r="J5" s="52" t="s">
        <v>510</v>
      </c>
      <c r="K5" s="53" t="s">
        <v>518</v>
      </c>
    </row>
    <row r="6" spans="1:11">
      <c r="A6" s="103"/>
      <c r="B6" s="104"/>
      <c r="C6" s="104"/>
      <c r="D6" s="104"/>
      <c r="E6" s="104"/>
      <c r="F6" s="104"/>
      <c r="G6" s="104"/>
      <c r="H6" s="104"/>
      <c r="I6" s="104"/>
      <c r="J6" s="104"/>
      <c r="K6" s="104"/>
    </row>
    <row r="7" spans="1:11">
      <c r="A7" s="72" t="s">
        <v>520</v>
      </c>
      <c r="B7" s="52"/>
      <c r="C7" s="52"/>
      <c r="D7" s="52"/>
      <c r="E7" s="52"/>
      <c r="F7" s="52"/>
      <c r="G7" s="52"/>
      <c r="H7" s="52"/>
      <c r="I7" s="52"/>
      <c r="J7" s="52"/>
      <c r="K7" s="52"/>
    </row>
    <row r="8" spans="1:11">
      <c r="A8" s="103" t="s">
        <v>521</v>
      </c>
      <c r="B8" s="106">
        <v>3.5200000000000002E-2</v>
      </c>
      <c r="C8" s="106">
        <v>3.0599999999999999E-2</v>
      </c>
      <c r="D8" s="106">
        <v>4.4999999999999998E-2</v>
      </c>
      <c r="E8" s="106">
        <v>3.1800000000000002E-2</v>
      </c>
      <c r="F8" s="106">
        <v>0.1331</v>
      </c>
      <c r="G8" s="106">
        <v>6.4199999999999993E-2</v>
      </c>
      <c r="H8" s="106">
        <v>5.1299999999999998E-2</v>
      </c>
      <c r="I8" s="106">
        <v>0.11459999999999999</v>
      </c>
      <c r="J8" s="106">
        <v>2.1499999999999998E-2</v>
      </c>
      <c r="K8" s="106">
        <v>5.21E-2</v>
      </c>
    </row>
    <row r="9" spans="1:11">
      <c r="A9" s="103" t="s">
        <v>522</v>
      </c>
      <c r="B9" s="106">
        <v>0.77249999999999996</v>
      </c>
      <c r="C9" s="106">
        <v>0.79479999999999995</v>
      </c>
      <c r="D9" s="106">
        <v>0.81520000000000004</v>
      </c>
      <c r="E9" s="106">
        <v>0.85250000000000004</v>
      </c>
      <c r="F9" s="106">
        <v>0.83950000000000002</v>
      </c>
      <c r="G9" s="106">
        <v>0.69140000000000001</v>
      </c>
      <c r="H9" s="106">
        <v>0.76339999999999997</v>
      </c>
      <c r="I9" s="106">
        <v>0.79069999999999996</v>
      </c>
      <c r="J9" s="106">
        <v>0.75560000000000005</v>
      </c>
      <c r="K9" s="106">
        <v>0.7893</v>
      </c>
    </row>
    <row r="10" spans="1:11">
      <c r="A10" s="72" t="s">
        <v>523</v>
      </c>
      <c r="B10" s="107"/>
      <c r="C10" s="107"/>
      <c r="D10" s="107"/>
      <c r="E10" s="107"/>
      <c r="F10" s="107"/>
      <c r="G10" s="107"/>
      <c r="H10" s="107"/>
      <c r="I10" s="107"/>
      <c r="J10" s="107"/>
      <c r="K10" s="107"/>
    </row>
    <row r="11" spans="1:11">
      <c r="A11" s="108" t="s">
        <v>1366</v>
      </c>
      <c r="B11" s="106">
        <v>5.5800000000000002E-2</v>
      </c>
      <c r="C11" s="106">
        <v>0.21340000000000001</v>
      </c>
      <c r="D11" s="106">
        <v>9.9900000000000003E-2</v>
      </c>
      <c r="E11" s="106">
        <v>1.1000000000000001E-3</v>
      </c>
      <c r="F11" s="106">
        <v>6.5000000000000002E-2</v>
      </c>
      <c r="G11" s="106">
        <v>7.4000000000000003E-3</v>
      </c>
      <c r="H11" s="106">
        <v>0</v>
      </c>
      <c r="I11" s="106">
        <v>6.9999999999999999E-4</v>
      </c>
      <c r="J11" s="106">
        <v>0</v>
      </c>
      <c r="K11" s="106">
        <v>0.1069</v>
      </c>
    </row>
    <row r="12" spans="1:11">
      <c r="A12" s="108" t="s">
        <v>1367</v>
      </c>
      <c r="B12" s="106">
        <v>5.5800000000000002E-2</v>
      </c>
      <c r="C12" s="106">
        <v>0.2137</v>
      </c>
      <c r="D12" s="106">
        <v>9.9900000000000003E-2</v>
      </c>
      <c r="E12" s="106">
        <v>1.1000000000000001E-3</v>
      </c>
      <c r="F12" s="106">
        <v>6.5000000000000002E-2</v>
      </c>
      <c r="G12" s="106">
        <v>7.4000000000000003E-3</v>
      </c>
      <c r="H12" s="106">
        <v>0</v>
      </c>
      <c r="I12" s="106">
        <v>6.9999999999999999E-4</v>
      </c>
      <c r="J12" s="106">
        <v>0</v>
      </c>
      <c r="K12" s="106">
        <v>0.107</v>
      </c>
    </row>
    <row r="13" spans="1:11">
      <c r="A13" s="103" t="s">
        <v>1368</v>
      </c>
      <c r="B13" s="106">
        <v>0.67589999999999995</v>
      </c>
      <c r="C13" s="106">
        <v>0.4798</v>
      </c>
      <c r="D13" s="106">
        <v>0.5403</v>
      </c>
      <c r="E13" s="106">
        <v>0.74039999999999995</v>
      </c>
      <c r="F13" s="106">
        <v>0.45750000000000002</v>
      </c>
      <c r="G13" s="106">
        <v>0.7621</v>
      </c>
      <c r="H13" s="106">
        <v>0.79369999999999996</v>
      </c>
      <c r="I13" s="106">
        <v>0.375</v>
      </c>
      <c r="J13" s="106">
        <v>0.85529999999999995</v>
      </c>
      <c r="K13" s="106">
        <v>0.54500000000000004</v>
      </c>
    </row>
    <row r="14" spans="1:11">
      <c r="A14" s="108" t="s">
        <v>1369</v>
      </c>
      <c r="B14" s="106">
        <v>2.52E-2</v>
      </c>
      <c r="C14" s="106">
        <v>0</v>
      </c>
      <c r="D14" s="106">
        <v>0</v>
      </c>
      <c r="E14" s="106">
        <v>3.7999999999999999E-2</v>
      </c>
      <c r="F14" s="106">
        <v>0</v>
      </c>
      <c r="G14" s="106">
        <v>0</v>
      </c>
      <c r="H14" s="106">
        <v>0</v>
      </c>
      <c r="I14" s="106">
        <v>2.5999999999999999E-2</v>
      </c>
      <c r="J14" s="106">
        <v>5.0000000000000001E-3</v>
      </c>
      <c r="K14" s="106">
        <v>7.0000000000000001E-3</v>
      </c>
    </row>
    <row r="15" spans="1:11">
      <c r="A15" s="109" t="s">
        <v>524</v>
      </c>
      <c r="B15" s="107"/>
      <c r="C15" s="107"/>
      <c r="D15" s="107"/>
      <c r="E15" s="107"/>
      <c r="F15" s="107"/>
      <c r="G15" s="107"/>
      <c r="H15" s="107"/>
      <c r="I15" s="107"/>
      <c r="J15" s="107"/>
      <c r="K15" s="107"/>
    </row>
    <row r="16" spans="1:11">
      <c r="A16" s="108" t="s">
        <v>1417</v>
      </c>
      <c r="B16" s="106">
        <v>0.3664</v>
      </c>
      <c r="C16" s="106">
        <v>0.87949999999999995</v>
      </c>
      <c r="D16" s="106">
        <v>0.87880000000000003</v>
      </c>
      <c r="E16" s="106">
        <v>0</v>
      </c>
      <c r="F16" s="106">
        <v>1</v>
      </c>
      <c r="G16" s="106">
        <v>0.6593</v>
      </c>
      <c r="H16" s="106">
        <v>0</v>
      </c>
      <c r="I16" s="106">
        <v>8.4500000000000006E-2</v>
      </c>
      <c r="J16" s="106">
        <v>0</v>
      </c>
      <c r="K16" s="106">
        <v>0.84840000000000004</v>
      </c>
    </row>
    <row r="17" spans="1:11">
      <c r="A17" s="108" t="s">
        <v>1371</v>
      </c>
      <c r="B17" s="106">
        <v>0.63360000000000005</v>
      </c>
      <c r="C17" s="106">
        <v>0.1205</v>
      </c>
      <c r="D17" s="106">
        <v>0.1212</v>
      </c>
      <c r="E17" s="106">
        <v>0</v>
      </c>
      <c r="F17" s="106">
        <v>0</v>
      </c>
      <c r="G17" s="106">
        <v>0.3407</v>
      </c>
      <c r="H17" s="106">
        <v>0</v>
      </c>
      <c r="I17" s="106">
        <v>0.91549999999999998</v>
      </c>
      <c r="J17" s="106">
        <v>0</v>
      </c>
      <c r="K17" s="106">
        <v>0.15160000000000001</v>
      </c>
    </row>
    <row r="18" spans="1:11">
      <c r="A18" s="108" t="s">
        <v>525</v>
      </c>
      <c r="B18" s="110">
        <v>615.85919999999999</v>
      </c>
      <c r="C18" s="110">
        <v>582.8877</v>
      </c>
      <c r="D18" s="110">
        <v>766.21479999999997</v>
      </c>
      <c r="E18" s="110">
        <v>0</v>
      </c>
      <c r="F18" s="110">
        <v>0</v>
      </c>
      <c r="G18" s="110">
        <v>359.113</v>
      </c>
      <c r="H18" s="110">
        <v>0</v>
      </c>
      <c r="I18" s="110">
        <v>30</v>
      </c>
      <c r="J18" s="110">
        <v>0</v>
      </c>
      <c r="K18" s="110">
        <v>630.96659999999997</v>
      </c>
    </row>
    <row r="19" spans="1:11">
      <c r="A19" s="109" t="s">
        <v>526</v>
      </c>
      <c r="B19" s="111"/>
      <c r="C19" s="111"/>
      <c r="D19" s="111"/>
      <c r="E19" s="111"/>
      <c r="F19" s="111"/>
      <c r="G19" s="111"/>
      <c r="H19" s="111"/>
      <c r="I19" s="111"/>
      <c r="J19" s="111"/>
      <c r="K19" s="111"/>
    </row>
    <row r="20" spans="1:11">
      <c r="A20" s="103" t="s">
        <v>527</v>
      </c>
      <c r="B20" s="106">
        <v>0.97040000000000004</v>
      </c>
      <c r="C20" s="106">
        <v>0.98680000000000001</v>
      </c>
      <c r="D20" s="106">
        <v>0.97899999999999998</v>
      </c>
      <c r="E20" s="106">
        <v>0.97799999999999998</v>
      </c>
      <c r="F20" s="106">
        <v>0.98060000000000003</v>
      </c>
      <c r="G20" s="106">
        <v>0.98029999999999995</v>
      </c>
      <c r="H20" s="106">
        <v>0.97950000000000004</v>
      </c>
      <c r="I20" s="106">
        <v>0.95269999999999999</v>
      </c>
      <c r="J20" s="106">
        <v>0.9768</v>
      </c>
      <c r="K20" s="106">
        <v>0.97729999999999995</v>
      </c>
    </row>
    <row r="21" spans="1:11">
      <c r="A21" s="103" t="s">
        <v>528</v>
      </c>
      <c r="B21" s="106">
        <v>0.11509999999999999</v>
      </c>
      <c r="C21" s="106">
        <v>0.10249999999999999</v>
      </c>
      <c r="D21" s="106">
        <v>0.11409999999999999</v>
      </c>
      <c r="E21" s="106">
        <v>0.29609999999999997</v>
      </c>
      <c r="F21" s="106">
        <v>6.8599999999999994E-2</v>
      </c>
      <c r="G21" s="106">
        <v>0.1547</v>
      </c>
      <c r="H21" s="106">
        <v>8.7499999999999994E-2</v>
      </c>
      <c r="I21" s="106">
        <v>6.4699999999999994E-2</v>
      </c>
      <c r="J21" s="106">
        <v>8.3199999999999996E-2</v>
      </c>
      <c r="K21" s="106">
        <v>0.10249999999999999</v>
      </c>
    </row>
    <row r="22" spans="1:11">
      <c r="A22" s="108" t="s">
        <v>529</v>
      </c>
      <c r="B22" s="106">
        <v>2.9600000000000001E-2</v>
      </c>
      <c r="C22" s="106">
        <v>1.32E-2</v>
      </c>
      <c r="D22" s="106">
        <v>2.1000000000000001E-2</v>
      </c>
      <c r="E22" s="106">
        <v>2.1999999999999999E-2</v>
      </c>
      <c r="F22" s="106">
        <v>1.9400000000000001E-2</v>
      </c>
      <c r="G22" s="106">
        <v>1.9699999999999999E-2</v>
      </c>
      <c r="H22" s="106">
        <v>2.0500000000000001E-2</v>
      </c>
      <c r="I22" s="106">
        <v>4.7300000000000002E-2</v>
      </c>
      <c r="J22" s="106">
        <v>2.3199999999999998E-2</v>
      </c>
      <c r="K22" s="106">
        <v>2.2700000000000001E-2</v>
      </c>
    </row>
    <row r="23" spans="1:11">
      <c r="A23" s="108" t="s">
        <v>530</v>
      </c>
      <c r="B23" s="106">
        <v>0.1101</v>
      </c>
      <c r="C23" s="106">
        <v>9.9099999999999994E-2</v>
      </c>
      <c r="D23" s="106">
        <v>0.10680000000000001</v>
      </c>
      <c r="E23" s="106">
        <v>0.28689999999999999</v>
      </c>
      <c r="F23" s="106">
        <v>6.6000000000000003E-2</v>
      </c>
      <c r="G23" s="106">
        <v>0.1512</v>
      </c>
      <c r="H23" s="106">
        <v>8.48E-2</v>
      </c>
      <c r="I23" s="106">
        <v>6.4600000000000005E-2</v>
      </c>
      <c r="J23" s="106">
        <v>8.0100000000000005E-2</v>
      </c>
      <c r="K23" s="106">
        <v>9.8699999999999996E-2</v>
      </c>
    </row>
    <row r="24" spans="1:11">
      <c r="A24" s="108" t="s">
        <v>531</v>
      </c>
      <c r="B24" s="106">
        <v>7.1300000000000002E-2</v>
      </c>
      <c r="C24" s="106">
        <v>4.5600000000000002E-2</v>
      </c>
      <c r="D24" s="106">
        <v>8.3699999999999997E-2</v>
      </c>
      <c r="E24" s="106">
        <v>5.2499999999999998E-2</v>
      </c>
      <c r="F24" s="106">
        <v>5.7200000000000001E-2</v>
      </c>
      <c r="G24" s="106">
        <v>4.1799999999999997E-2</v>
      </c>
      <c r="H24" s="106">
        <v>5.04E-2</v>
      </c>
      <c r="I24" s="106">
        <v>4.8800000000000003E-2</v>
      </c>
      <c r="J24" s="106">
        <v>5.9700000000000003E-2</v>
      </c>
      <c r="K24" s="106">
        <v>5.91E-2</v>
      </c>
    </row>
    <row r="25" spans="1:11">
      <c r="A25" s="108" t="s">
        <v>532</v>
      </c>
      <c r="B25" s="106">
        <v>0.15959999999999999</v>
      </c>
      <c r="C25" s="106">
        <v>4.7300000000000002E-2</v>
      </c>
      <c r="D25" s="106">
        <v>6.13E-2</v>
      </c>
      <c r="E25" s="106">
        <v>0.11360000000000001</v>
      </c>
      <c r="F25" s="106">
        <v>3.8899999999999997E-2</v>
      </c>
      <c r="G25" s="106">
        <v>7.6399999999999996E-2</v>
      </c>
      <c r="H25" s="106">
        <v>8.1900000000000001E-2</v>
      </c>
      <c r="I25" s="106">
        <v>3.6200000000000003E-2</v>
      </c>
      <c r="J25" s="106">
        <v>8.4699999999999998E-2</v>
      </c>
      <c r="K25" s="106">
        <v>6.4699999999999994E-2</v>
      </c>
    </row>
    <row r="26" spans="1:11">
      <c r="A26" s="108" t="s">
        <v>1372</v>
      </c>
      <c r="B26" s="106">
        <v>5.8299999999999998E-2</v>
      </c>
      <c r="C26" s="106">
        <v>5.0099999999999999E-2</v>
      </c>
      <c r="D26" s="106">
        <v>4.5999999999999999E-2</v>
      </c>
      <c r="E26" s="106">
        <v>2.7900000000000001E-2</v>
      </c>
      <c r="F26" s="106">
        <v>4.2999999999999997E-2</v>
      </c>
      <c r="G26" s="106">
        <v>4.4299999999999999E-2</v>
      </c>
      <c r="H26" s="106">
        <v>7.8E-2</v>
      </c>
      <c r="I26" s="106">
        <v>8.4400000000000003E-2</v>
      </c>
      <c r="J26" s="106">
        <v>2.1299999999999999E-2</v>
      </c>
      <c r="K26" s="106">
        <v>5.2600000000000001E-2</v>
      </c>
    </row>
    <row r="27" spans="1:11">
      <c r="A27" s="108" t="s">
        <v>533</v>
      </c>
      <c r="B27" s="106">
        <v>0.94389999999999996</v>
      </c>
      <c r="C27" s="106">
        <v>0.97499999999999998</v>
      </c>
      <c r="D27" s="106">
        <v>0.97319999999999995</v>
      </c>
      <c r="E27" s="106">
        <v>0.97470000000000001</v>
      </c>
      <c r="F27" s="106">
        <v>0.97419999999999995</v>
      </c>
      <c r="G27" s="106">
        <v>0.94589999999999996</v>
      </c>
      <c r="H27" s="106">
        <v>0.92989999999999995</v>
      </c>
      <c r="I27" s="106">
        <v>0.84650000000000003</v>
      </c>
      <c r="J27" s="106">
        <v>0.96250000000000002</v>
      </c>
      <c r="K27" s="106">
        <v>0.95069999999999999</v>
      </c>
    </row>
    <row r="28" spans="1:11">
      <c r="A28" s="108" t="s">
        <v>534</v>
      </c>
      <c r="B28" s="106">
        <v>2.7199999999999998E-2</v>
      </c>
      <c r="C28" s="106">
        <v>8.8999999999999999E-3</v>
      </c>
      <c r="D28" s="106">
        <v>5.1999999999999998E-3</v>
      </c>
      <c r="E28" s="106">
        <v>1.2999999999999999E-3</v>
      </c>
      <c r="F28" s="106">
        <v>6.3E-3</v>
      </c>
      <c r="G28" s="106">
        <v>3.3300000000000003E-2</v>
      </c>
      <c r="H28" s="106">
        <v>5.3999999999999999E-2</v>
      </c>
      <c r="I28" s="106">
        <v>8.7800000000000003E-2</v>
      </c>
      <c r="J28" s="106">
        <v>1.4E-2</v>
      </c>
      <c r="K28" s="106">
        <v>2.2700000000000001E-2</v>
      </c>
    </row>
    <row r="29" spans="1:11">
      <c r="A29" s="108" t="s">
        <v>535</v>
      </c>
      <c r="B29" s="106">
        <v>5.4000000000000003E-3</v>
      </c>
      <c r="C29" s="106">
        <v>4.4000000000000003E-3</v>
      </c>
      <c r="D29" s="106">
        <v>3.7000000000000002E-3</v>
      </c>
      <c r="E29" s="106">
        <v>4.5999999999999999E-3</v>
      </c>
      <c r="F29" s="106">
        <v>2.8E-3</v>
      </c>
      <c r="G29" s="106">
        <v>5.4999999999999997E-3</v>
      </c>
      <c r="H29" s="106">
        <v>2.7000000000000001E-3</v>
      </c>
      <c r="I29" s="106">
        <v>6.1999999999999998E-3</v>
      </c>
      <c r="J29" s="106">
        <v>5.3E-3</v>
      </c>
      <c r="K29" s="106">
        <v>4.5999999999999999E-3</v>
      </c>
    </row>
    <row r="30" spans="1:11">
      <c r="A30" s="108" t="s">
        <v>536</v>
      </c>
      <c r="B30" s="106">
        <v>1.5E-3</v>
      </c>
      <c r="C30" s="106">
        <v>8.9999999999999998E-4</v>
      </c>
      <c r="D30" s="106">
        <v>1.2999999999999999E-3</v>
      </c>
      <c r="E30" s="106">
        <v>1E-3</v>
      </c>
      <c r="F30" s="106">
        <v>5.0000000000000001E-4</v>
      </c>
      <c r="G30" s="106">
        <v>1.1999999999999999E-3</v>
      </c>
      <c r="H30" s="106">
        <v>1.6000000000000001E-3</v>
      </c>
      <c r="I30" s="106">
        <v>6.4000000000000003E-3</v>
      </c>
      <c r="J30" s="106">
        <v>1.1000000000000001E-3</v>
      </c>
      <c r="K30" s="106">
        <v>1.8E-3</v>
      </c>
    </row>
    <row r="31" spans="1:11">
      <c r="A31" s="108" t="s">
        <v>537</v>
      </c>
      <c r="B31" s="106">
        <v>1.9E-3</v>
      </c>
      <c r="C31" s="106">
        <v>1.1999999999999999E-3</v>
      </c>
      <c r="D31" s="106">
        <v>8.0000000000000004E-4</v>
      </c>
      <c r="E31" s="106">
        <v>1E-4</v>
      </c>
      <c r="F31" s="106">
        <v>1.1000000000000001E-3</v>
      </c>
      <c r="G31" s="106">
        <v>2E-3</v>
      </c>
      <c r="H31" s="106">
        <v>1.8E-3</v>
      </c>
      <c r="I31" s="106">
        <v>4.1000000000000003E-3</v>
      </c>
      <c r="J31" s="106">
        <v>8.9999999999999998E-4</v>
      </c>
      <c r="K31" s="106">
        <v>1.6000000000000001E-3</v>
      </c>
    </row>
    <row r="32" spans="1:11">
      <c r="A32" s="108" t="s">
        <v>538</v>
      </c>
      <c r="B32" s="106">
        <v>2.01E-2</v>
      </c>
      <c r="C32" s="106">
        <v>9.7999999999999997E-3</v>
      </c>
      <c r="D32" s="106">
        <v>1.5599999999999999E-2</v>
      </c>
      <c r="E32" s="106">
        <v>1.83E-2</v>
      </c>
      <c r="F32" s="106">
        <v>1.5100000000000001E-2</v>
      </c>
      <c r="G32" s="106">
        <v>1.2E-2</v>
      </c>
      <c r="H32" s="106">
        <v>0.01</v>
      </c>
      <c r="I32" s="106">
        <v>3.5200000000000002E-2</v>
      </c>
      <c r="J32" s="106">
        <v>1.61E-2</v>
      </c>
      <c r="K32" s="106">
        <v>1.6500000000000001E-2</v>
      </c>
    </row>
    <row r="33" spans="1:11">
      <c r="A33" s="109" t="s">
        <v>539</v>
      </c>
      <c r="B33" s="107"/>
      <c r="C33" s="107"/>
      <c r="D33" s="107"/>
      <c r="E33" s="107"/>
      <c r="F33" s="107"/>
      <c r="G33" s="107"/>
      <c r="H33" s="107"/>
      <c r="I33" s="107"/>
      <c r="J33" s="107"/>
      <c r="K33" s="107"/>
    </row>
    <row r="34" spans="1:11">
      <c r="A34" s="108" t="s">
        <v>540</v>
      </c>
      <c r="B34" s="106">
        <v>3.2755000000000001</v>
      </c>
      <c r="C34" s="106">
        <v>0.39169999999999999</v>
      </c>
      <c r="D34" s="106">
        <v>4.0130999999999997</v>
      </c>
      <c r="E34" s="106">
        <v>28.522300000000001</v>
      </c>
      <c r="F34" s="106">
        <v>2.0478000000000001</v>
      </c>
      <c r="G34" s="106">
        <v>154.16309999999999</v>
      </c>
      <c r="H34" s="106">
        <v>0</v>
      </c>
      <c r="I34" s="106">
        <v>162.81200000000001</v>
      </c>
      <c r="J34" s="106">
        <v>0</v>
      </c>
      <c r="K34" s="106">
        <v>1.5044</v>
      </c>
    </row>
    <row r="35" spans="1:11">
      <c r="A35" s="108" t="s">
        <v>541</v>
      </c>
      <c r="B35" s="106">
        <v>5.6261000000000001</v>
      </c>
      <c r="C35" s="106">
        <v>0.78549999999999998</v>
      </c>
      <c r="D35" s="106">
        <v>5.0869</v>
      </c>
      <c r="E35" s="106">
        <v>61.786999999999999</v>
      </c>
      <c r="F35" s="106">
        <v>2.1707999999999998</v>
      </c>
      <c r="G35" s="106">
        <v>212.24299999999999</v>
      </c>
      <c r="H35" s="106">
        <v>0</v>
      </c>
      <c r="I35" s="106">
        <v>176.7304</v>
      </c>
      <c r="J35" s="106">
        <v>0</v>
      </c>
      <c r="K35" s="106">
        <v>2.0842000000000001</v>
      </c>
    </row>
    <row r="36" spans="1:11">
      <c r="A36" s="108" t="s">
        <v>542</v>
      </c>
      <c r="B36" s="106">
        <v>7.5300000000000006E-2</v>
      </c>
      <c r="C36" s="106">
        <v>7.9699999999999993E-2</v>
      </c>
      <c r="D36" s="106">
        <v>8.4099999999999994E-2</v>
      </c>
      <c r="E36" s="106">
        <v>8.5500000000000007E-2</v>
      </c>
      <c r="F36" s="106">
        <v>0.24560000000000001</v>
      </c>
      <c r="G36" s="106">
        <v>0.1099</v>
      </c>
      <c r="H36" s="106">
        <v>6.5699999999999995E-2</v>
      </c>
      <c r="I36" s="106">
        <v>0.2457</v>
      </c>
      <c r="J36" s="106">
        <v>2.52E-2</v>
      </c>
      <c r="K36" s="106">
        <v>0.1002</v>
      </c>
    </row>
    <row r="37" spans="1:11">
      <c r="A37" s="108" t="s">
        <v>543</v>
      </c>
      <c r="B37" s="106">
        <v>6.0499999999999998E-2</v>
      </c>
      <c r="C37" s="106">
        <v>6.1400000000000003E-2</v>
      </c>
      <c r="D37" s="106">
        <v>5.7000000000000002E-2</v>
      </c>
      <c r="E37" s="106">
        <v>6.9000000000000006E-2</v>
      </c>
      <c r="F37" s="106">
        <v>0.1411</v>
      </c>
      <c r="G37" s="106">
        <v>8.8400000000000006E-2</v>
      </c>
      <c r="H37" s="106">
        <v>5.4699999999999999E-2</v>
      </c>
      <c r="I37" s="106">
        <v>0.1244</v>
      </c>
      <c r="J37" s="106">
        <v>2.2499999999999999E-2</v>
      </c>
      <c r="K37" s="106">
        <v>7.2099999999999997E-2</v>
      </c>
    </row>
    <row r="38" spans="1:11">
      <c r="A38" s="103" t="s">
        <v>1452</v>
      </c>
      <c r="B38" s="106">
        <v>0.77569999999999995</v>
      </c>
      <c r="C38" s="106">
        <v>0.31390000000000001</v>
      </c>
      <c r="D38" s="106">
        <v>0.59860000000000002</v>
      </c>
      <c r="E38" s="106">
        <v>0.69259999999999999</v>
      </c>
      <c r="F38" s="106">
        <v>1.0327</v>
      </c>
      <c r="G38" s="106">
        <v>1.2323</v>
      </c>
      <c r="H38" s="106">
        <v>0.40529999999999999</v>
      </c>
      <c r="I38" s="106">
        <v>1.0150999999999999</v>
      </c>
      <c r="J38" s="106">
        <v>0.1013</v>
      </c>
      <c r="K38" s="106">
        <v>0.4834</v>
      </c>
    </row>
    <row r="39" spans="1:11">
      <c r="A39" s="72" t="s">
        <v>544</v>
      </c>
      <c r="B39" s="107"/>
      <c r="C39" s="107"/>
      <c r="D39" s="107"/>
      <c r="E39" s="107"/>
      <c r="F39" s="107"/>
      <c r="G39" s="107"/>
      <c r="H39" s="107"/>
      <c r="I39" s="107"/>
      <c r="J39" s="107"/>
      <c r="K39" s="107"/>
    </row>
    <row r="40" spans="1:11">
      <c r="A40" s="108" t="s">
        <v>545</v>
      </c>
      <c r="B40" s="106">
        <v>0.19670000000000001</v>
      </c>
      <c r="C40" s="106">
        <v>0.2303</v>
      </c>
      <c r="D40" s="106">
        <v>0.32200000000000001</v>
      </c>
      <c r="E40" s="106">
        <v>0.1933</v>
      </c>
      <c r="F40" s="106">
        <v>0.42549999999999999</v>
      </c>
      <c r="G40" s="106">
        <v>0.19500000000000001</v>
      </c>
      <c r="H40" s="106">
        <v>0.1681</v>
      </c>
      <c r="I40" s="106">
        <v>0.49370000000000003</v>
      </c>
      <c r="J40" s="106">
        <v>0.109</v>
      </c>
      <c r="K40" s="106">
        <v>0.27979999999999999</v>
      </c>
    </row>
    <row r="41" spans="1:11">
      <c r="A41" s="108" t="s">
        <v>546</v>
      </c>
      <c r="B41" s="106">
        <v>0.19670000000000001</v>
      </c>
      <c r="C41" s="106">
        <v>0.2303</v>
      </c>
      <c r="D41" s="106">
        <v>0.32190000000000002</v>
      </c>
      <c r="E41" s="106">
        <v>0.1933</v>
      </c>
      <c r="F41" s="106">
        <v>0.42549999999999999</v>
      </c>
      <c r="G41" s="106">
        <v>0.19500000000000001</v>
      </c>
      <c r="H41" s="106">
        <v>0.1681</v>
      </c>
      <c r="I41" s="106">
        <v>0.48809999999999998</v>
      </c>
      <c r="J41" s="106">
        <v>0.109</v>
      </c>
      <c r="K41" s="106">
        <v>0.27939999999999998</v>
      </c>
    </row>
    <row r="42" spans="1:11">
      <c r="A42" s="108" t="s">
        <v>547</v>
      </c>
      <c r="B42" s="106">
        <v>0.10299999999999999</v>
      </c>
      <c r="C42" s="106">
        <v>4.53E-2</v>
      </c>
      <c r="D42" s="106">
        <v>5.2299999999999999E-2</v>
      </c>
      <c r="E42" s="106">
        <v>8.9300000000000004E-2</v>
      </c>
      <c r="F42" s="106">
        <v>3.8199999999999998E-2</v>
      </c>
      <c r="G42" s="106">
        <v>6.6900000000000001E-2</v>
      </c>
      <c r="H42" s="106">
        <v>9.2700000000000005E-2</v>
      </c>
      <c r="I42" s="106">
        <v>7.9200000000000007E-2</v>
      </c>
      <c r="J42" s="106">
        <v>0.1515</v>
      </c>
      <c r="K42" s="106">
        <v>6.2899999999999998E-2</v>
      </c>
    </row>
    <row r="43" spans="1:11">
      <c r="A43" s="108" t="s">
        <v>548</v>
      </c>
      <c r="B43" s="106">
        <v>2.8500000000000001E-2</v>
      </c>
      <c r="C43" s="106">
        <v>1.6E-2</v>
      </c>
      <c r="D43" s="106">
        <v>2.3800000000000002E-2</v>
      </c>
      <c r="E43" s="106">
        <v>6.3100000000000003E-2</v>
      </c>
      <c r="F43" s="106">
        <v>7.7000000000000002E-3</v>
      </c>
      <c r="G43" s="106">
        <v>2.1999999999999999E-2</v>
      </c>
      <c r="H43" s="106">
        <v>0.02</v>
      </c>
      <c r="I43" s="106">
        <v>5.3E-3</v>
      </c>
      <c r="J43" s="106">
        <v>3.2399999999999998E-2</v>
      </c>
      <c r="K43" s="106">
        <v>1.6799999999999999E-2</v>
      </c>
    </row>
    <row r="44" spans="1:11">
      <c r="A44" s="108" t="s">
        <v>549</v>
      </c>
      <c r="B44" s="106">
        <v>5.7000000000000002E-2</v>
      </c>
      <c r="C44" s="106">
        <v>2.1100000000000001E-2</v>
      </c>
      <c r="D44" s="106">
        <v>2.1600000000000001E-2</v>
      </c>
      <c r="E44" s="106">
        <v>4.6800000000000001E-2</v>
      </c>
      <c r="F44" s="106">
        <v>1.24E-2</v>
      </c>
      <c r="G44" s="106">
        <v>2.41E-2</v>
      </c>
      <c r="H44" s="106">
        <v>3.9899999999999998E-2</v>
      </c>
      <c r="I44" s="106">
        <v>1.6500000000000001E-2</v>
      </c>
      <c r="J44" s="106">
        <v>4.8000000000000001E-2</v>
      </c>
      <c r="K44" s="106">
        <v>2.35E-2</v>
      </c>
    </row>
    <row r="45" spans="1:11">
      <c r="A45" s="108" t="s">
        <v>550</v>
      </c>
      <c r="B45" s="106">
        <v>0.14560000000000001</v>
      </c>
      <c r="C45" s="106">
        <v>0.1439</v>
      </c>
      <c r="D45" s="106">
        <v>0.2737</v>
      </c>
      <c r="E45" s="106">
        <v>0.22289999999999999</v>
      </c>
      <c r="F45" s="106">
        <v>0.1507</v>
      </c>
      <c r="G45" s="106">
        <v>0.1244</v>
      </c>
      <c r="H45" s="106">
        <v>0.12790000000000001</v>
      </c>
      <c r="I45" s="106">
        <v>0.19189999999999999</v>
      </c>
      <c r="J45" s="106">
        <v>0.12139999999999999</v>
      </c>
      <c r="K45" s="106">
        <v>0.17638143431695311</v>
      </c>
    </row>
    <row r="46" spans="1:11">
      <c r="A46" s="109" t="s">
        <v>551</v>
      </c>
      <c r="B46" s="107"/>
      <c r="C46" s="107"/>
      <c r="D46" s="107"/>
      <c r="E46" s="107"/>
      <c r="F46" s="107"/>
      <c r="G46" s="107"/>
      <c r="H46" s="107"/>
      <c r="I46" s="107"/>
      <c r="J46" s="107"/>
      <c r="K46" s="107"/>
    </row>
    <row r="47" spans="1:11">
      <c r="A47" s="108" t="s">
        <v>552</v>
      </c>
      <c r="B47" s="106">
        <v>0.83130000000000004</v>
      </c>
      <c r="C47" s="106">
        <v>0.92249999999999999</v>
      </c>
      <c r="D47" s="106">
        <v>0.87260000000000004</v>
      </c>
      <c r="E47" s="106">
        <v>0.80379999999999996</v>
      </c>
      <c r="F47" s="106">
        <v>0.8256</v>
      </c>
      <c r="G47" s="106">
        <v>0.87670000000000003</v>
      </c>
      <c r="H47" s="106">
        <v>0.79730000000000001</v>
      </c>
      <c r="I47" s="106">
        <v>0.84370000000000001</v>
      </c>
      <c r="J47" s="106">
        <v>0.88470000000000004</v>
      </c>
      <c r="K47" s="106">
        <v>0.87909999999999999</v>
      </c>
    </row>
    <row r="48" spans="1:11">
      <c r="A48" s="108" t="s">
        <v>553</v>
      </c>
      <c r="B48" s="106">
        <v>0.94320000000000004</v>
      </c>
      <c r="C48" s="106">
        <v>0.92149999999999999</v>
      </c>
      <c r="D48" s="106">
        <v>0.93920000000000003</v>
      </c>
      <c r="E48" s="106">
        <v>0.95020000000000004</v>
      </c>
      <c r="F48" s="106">
        <v>0.9355</v>
      </c>
      <c r="G48" s="106">
        <v>0.95120000000000005</v>
      </c>
      <c r="H48" s="106">
        <v>0.94840000000000002</v>
      </c>
      <c r="I48" s="106">
        <v>0.86380000000000001</v>
      </c>
      <c r="J48" s="106">
        <v>0.95679999999999998</v>
      </c>
      <c r="K48" s="106">
        <v>0.92530000000000001</v>
      </c>
    </row>
    <row r="49" spans="1:11">
      <c r="A49" s="108" t="s">
        <v>554</v>
      </c>
      <c r="B49" s="106">
        <v>-4.48E-2</v>
      </c>
      <c r="C49" s="106">
        <v>0.14399999999999999</v>
      </c>
      <c r="D49" s="106">
        <v>0.1983</v>
      </c>
      <c r="E49" s="106">
        <v>4.8599999999999997E-2</v>
      </c>
      <c r="F49" s="106">
        <v>2.7699999999999999E-2</v>
      </c>
      <c r="G49" s="106">
        <v>8.2000000000000007E-3</v>
      </c>
      <c r="H49" s="106">
        <v>1.0500000000000001E-2</v>
      </c>
      <c r="I49" s="106">
        <v>0.13289999999999999</v>
      </c>
      <c r="J49" s="106">
        <v>1.54E-2</v>
      </c>
      <c r="K49" s="106">
        <v>0.10299999999999999</v>
      </c>
    </row>
    <row r="50" spans="1:11" ht="15.75" thickBot="1">
      <c r="A50" s="288" t="s">
        <v>555</v>
      </c>
      <c r="B50" s="112">
        <v>0.85760000000000003</v>
      </c>
      <c r="C50" s="112">
        <v>0.33639999999999998</v>
      </c>
      <c r="D50" s="112">
        <v>0.39579999999999999</v>
      </c>
      <c r="E50" s="112">
        <v>1.0148999999999999</v>
      </c>
      <c r="F50" s="112">
        <v>0.4098</v>
      </c>
      <c r="G50" s="112">
        <v>0.6321</v>
      </c>
      <c r="H50" s="112">
        <v>1.2059</v>
      </c>
      <c r="I50" s="112">
        <v>0.32029999999999997</v>
      </c>
      <c r="J50" s="112">
        <v>1.0573999999999999</v>
      </c>
      <c r="K50" s="112">
        <v>0.43259999999999998</v>
      </c>
    </row>
    <row r="51" spans="1:11" ht="15.75" thickTop="1">
      <c r="A51" s="772" t="s">
        <v>556</v>
      </c>
      <c r="B51" s="772"/>
      <c r="C51" s="772"/>
      <c r="D51" s="772"/>
      <c r="E51" s="772"/>
      <c r="F51" s="772"/>
      <c r="G51" s="772"/>
      <c r="H51" s="772"/>
      <c r="I51" s="772"/>
      <c r="J51" s="772"/>
      <c r="K51" s="772"/>
    </row>
    <row r="52" spans="1:11" ht="60.75" customHeight="1">
      <c r="A52" s="717" t="s">
        <v>557</v>
      </c>
      <c r="B52" s="717"/>
      <c r="C52" s="717"/>
      <c r="D52" s="717"/>
      <c r="E52" s="717"/>
      <c r="F52" s="717"/>
      <c r="G52" s="717"/>
      <c r="H52" s="717"/>
      <c r="I52" s="717"/>
      <c r="J52" s="717"/>
      <c r="K52" s="717"/>
    </row>
    <row r="53" spans="1:11" ht="62.25" customHeight="1">
      <c r="A53" s="717" t="s">
        <v>558</v>
      </c>
      <c r="B53" s="717"/>
      <c r="C53" s="717"/>
      <c r="D53" s="717"/>
      <c r="E53" s="717"/>
      <c r="F53" s="717"/>
      <c r="G53" s="717"/>
      <c r="H53" s="717"/>
      <c r="I53" s="717"/>
      <c r="J53" s="717"/>
      <c r="K53" s="717"/>
    </row>
    <row r="54" spans="1:11">
      <c r="A54" s="724" t="s">
        <v>1418</v>
      </c>
      <c r="B54" s="724"/>
      <c r="C54" s="724"/>
      <c r="D54" s="724"/>
      <c r="E54" s="724"/>
      <c r="F54" s="724"/>
      <c r="G54" s="724"/>
      <c r="H54" s="724"/>
      <c r="I54" s="724"/>
      <c r="J54" s="724"/>
      <c r="K54" s="724"/>
    </row>
    <row r="55" spans="1:11">
      <c r="A55" s="724" t="s">
        <v>560</v>
      </c>
      <c r="B55" s="724"/>
      <c r="C55" s="724"/>
      <c r="D55" s="724"/>
      <c r="E55" s="724"/>
      <c r="F55" s="724"/>
      <c r="G55" s="724"/>
      <c r="H55" s="724"/>
      <c r="I55" s="724"/>
      <c r="J55" s="724"/>
      <c r="K55" s="724"/>
    </row>
    <row r="56" spans="1:11">
      <c r="A56" s="9"/>
      <c r="B56" s="10"/>
      <c r="C56" s="10"/>
      <c r="D56" s="10"/>
      <c r="E56" s="10"/>
      <c r="F56" s="10"/>
      <c r="G56" s="11"/>
      <c r="H56" s="11"/>
      <c r="I56" s="11"/>
      <c r="J56" s="11"/>
      <c r="K56" s="11"/>
    </row>
    <row r="57" spans="1:11" ht="30" customHeight="1">
      <c r="A57" s="536"/>
      <c r="B57" s="67" t="s">
        <v>100</v>
      </c>
      <c r="C57" s="67" t="s">
        <v>102</v>
      </c>
      <c r="D57" s="67" t="s">
        <v>103</v>
      </c>
      <c r="E57" s="67" t="s">
        <v>105</v>
      </c>
      <c r="F57" s="67" t="s">
        <v>107</v>
      </c>
      <c r="G57" s="67" t="s">
        <v>109</v>
      </c>
      <c r="H57" s="67" t="s">
        <v>111</v>
      </c>
      <c r="I57" s="67" t="s">
        <v>113</v>
      </c>
      <c r="J57" s="67" t="s">
        <v>510</v>
      </c>
      <c r="K57" s="53" t="s">
        <v>518</v>
      </c>
    </row>
    <row r="58" spans="1:11">
      <c r="A58" s="10"/>
      <c r="B58" s="10"/>
      <c r="C58" s="10"/>
      <c r="D58" s="10"/>
      <c r="E58" s="10"/>
      <c r="F58" s="10"/>
      <c r="G58" s="10"/>
      <c r="H58" s="10"/>
      <c r="I58" s="10"/>
      <c r="J58" s="10"/>
      <c r="K58" s="10"/>
    </row>
    <row r="59" spans="1:11">
      <c r="A59" s="436" t="s">
        <v>561</v>
      </c>
      <c r="B59" s="537"/>
      <c r="C59" s="537"/>
      <c r="D59" s="537"/>
      <c r="E59" s="537"/>
      <c r="F59" s="537"/>
      <c r="G59" s="537"/>
      <c r="H59" s="537"/>
      <c r="I59" s="537"/>
      <c r="J59" s="537"/>
      <c r="K59" s="537"/>
    </row>
    <row r="60" spans="1:11">
      <c r="A60" s="687" t="s">
        <v>890</v>
      </c>
      <c r="B60" s="317">
        <v>5.3699999999999998E-2</v>
      </c>
      <c r="C60" s="317">
        <v>0.12559999999999999</v>
      </c>
      <c r="D60" s="317">
        <v>0.10639999999999999</v>
      </c>
      <c r="E60" s="317">
        <v>0.1051</v>
      </c>
      <c r="F60" s="317">
        <v>0.1419</v>
      </c>
      <c r="G60" s="317">
        <v>9.4200000000000006E-2</v>
      </c>
      <c r="H60" s="317">
        <v>0.12609999999999999</v>
      </c>
      <c r="I60" s="317">
        <v>0.1777</v>
      </c>
      <c r="J60" s="317">
        <v>0.1047</v>
      </c>
      <c r="K60" s="317">
        <v>0.1171</v>
      </c>
    </row>
    <row r="61" spans="1:11">
      <c r="A61" s="687" t="s">
        <v>1373</v>
      </c>
      <c r="B61" s="317">
        <v>5.9900000000000002E-2</v>
      </c>
      <c r="C61" s="317">
        <v>0.12</v>
      </c>
      <c r="D61" s="317">
        <v>0.1115</v>
      </c>
      <c r="E61" s="317">
        <v>0.114</v>
      </c>
      <c r="F61" s="317">
        <v>0.1449</v>
      </c>
      <c r="G61" s="317">
        <v>9.7100000000000006E-2</v>
      </c>
      <c r="H61" s="317">
        <v>0.14230000000000001</v>
      </c>
      <c r="I61" s="317">
        <v>0.17610000000000001</v>
      </c>
      <c r="J61" s="317">
        <v>0.1123</v>
      </c>
      <c r="K61" s="317">
        <v>0.1176</v>
      </c>
    </row>
    <row r="62" spans="1:11">
      <c r="A62" s="687" t="s">
        <v>1374</v>
      </c>
      <c r="B62" s="317">
        <v>4.5900000000000003E-2</v>
      </c>
      <c r="C62" s="317">
        <v>0.1077</v>
      </c>
      <c r="D62" s="317">
        <v>9.5799999999999996E-2</v>
      </c>
      <c r="E62" s="317">
        <v>0.1124</v>
      </c>
      <c r="F62" s="317">
        <v>0.1244</v>
      </c>
      <c r="G62" s="317">
        <v>7.7899999999999997E-2</v>
      </c>
      <c r="H62" s="317">
        <v>0.1278</v>
      </c>
      <c r="I62" s="317">
        <v>0.1323</v>
      </c>
      <c r="J62" s="317">
        <v>0.1009</v>
      </c>
      <c r="K62" s="317">
        <v>9.9500000000000005E-2</v>
      </c>
    </row>
    <row r="63" spans="1:11">
      <c r="A63" s="687" t="s">
        <v>1375</v>
      </c>
      <c r="B63" s="317">
        <v>8.9999999999999998E-4</v>
      </c>
      <c r="C63" s="317">
        <v>2.4899999999999999E-2</v>
      </c>
      <c r="D63" s="317">
        <v>1.0200000000000001E-2</v>
      </c>
      <c r="E63" s="317">
        <v>8.0000000000000004E-4</v>
      </c>
      <c r="F63" s="317">
        <v>2.1399999999999999E-2</v>
      </c>
      <c r="G63" s="317">
        <v>3.8999999999999998E-3</v>
      </c>
      <c r="H63" s="317">
        <v>2.8999999999999998E-3</v>
      </c>
      <c r="I63" s="317">
        <v>1.2500000000000001E-2</v>
      </c>
      <c r="J63" s="317">
        <v>3.5000000000000001E-3</v>
      </c>
      <c r="K63" s="317">
        <v>1.4200000000000001E-2</v>
      </c>
    </row>
    <row r="64" spans="1:11">
      <c r="A64" s="687" t="s">
        <v>1376</v>
      </c>
      <c r="B64" s="317">
        <v>8.9999999999999998E-4</v>
      </c>
      <c r="C64" s="317">
        <v>2.5100000000000001E-2</v>
      </c>
      <c r="D64" s="317">
        <v>1.04E-2</v>
      </c>
      <c r="E64" s="317">
        <v>1E-3</v>
      </c>
      <c r="F64" s="317">
        <v>2.24E-2</v>
      </c>
      <c r="G64" s="317">
        <v>4.5999999999999999E-3</v>
      </c>
      <c r="H64" s="317">
        <v>2.8999999999999998E-3</v>
      </c>
      <c r="I64" s="317">
        <v>1.26E-2</v>
      </c>
      <c r="J64" s="317">
        <v>1.1999999999999999E-3</v>
      </c>
      <c r="K64" s="317">
        <v>1.43E-2</v>
      </c>
    </row>
    <row r="65" spans="1:11">
      <c r="A65" s="687" t="s">
        <v>1377</v>
      </c>
      <c r="B65" s="317">
        <v>8.9999999999999998E-4</v>
      </c>
      <c r="C65" s="317">
        <v>1.3299999999999999E-2</v>
      </c>
      <c r="D65" s="317">
        <v>6.3E-3</v>
      </c>
      <c r="E65" s="317">
        <v>1E-3</v>
      </c>
      <c r="F65" s="317">
        <v>1.6400000000000001E-2</v>
      </c>
      <c r="G65" s="317">
        <v>4.5999999999999999E-3</v>
      </c>
      <c r="H65" s="317">
        <v>2.8999999999999998E-3</v>
      </c>
      <c r="I65" s="317">
        <v>5.1999999999999998E-3</v>
      </c>
      <c r="J65" s="317">
        <v>1.1999999999999999E-3</v>
      </c>
      <c r="K65" s="317">
        <v>8.0000000000000002E-3</v>
      </c>
    </row>
    <row r="66" spans="1:11">
      <c r="A66" s="687" t="s">
        <v>1378</v>
      </c>
      <c r="B66" s="317">
        <v>1.23E-2</v>
      </c>
      <c r="C66" s="317">
        <v>0.10829999999999999</v>
      </c>
      <c r="D66" s="317">
        <v>2.8500000000000001E-2</v>
      </c>
      <c r="E66" s="317">
        <v>5.1000000000000004E-3</v>
      </c>
      <c r="F66" s="317">
        <v>0.1171</v>
      </c>
      <c r="G66" s="317">
        <v>5.3699999999999998E-2</v>
      </c>
      <c r="H66" s="317">
        <v>1.72E-2</v>
      </c>
      <c r="I66" s="317">
        <v>3.8600000000000002E-2</v>
      </c>
      <c r="J66" s="317">
        <v>1.3299999999999999E-2</v>
      </c>
      <c r="K66" s="317">
        <v>5.8599999999999999E-2</v>
      </c>
    </row>
    <row r="67" spans="1:11">
      <c r="A67" s="688" t="s">
        <v>562</v>
      </c>
      <c r="B67" s="537"/>
      <c r="C67" s="537"/>
      <c r="D67" s="537"/>
      <c r="E67" s="537"/>
      <c r="F67" s="537"/>
      <c r="G67" s="537"/>
      <c r="H67" s="537"/>
      <c r="I67" s="537"/>
      <c r="J67" s="537"/>
      <c r="K67" s="537"/>
    </row>
    <row r="68" spans="1:11">
      <c r="A68" s="687" t="s">
        <v>898</v>
      </c>
      <c r="B68" s="317">
        <v>9.7799999999999998E-2</v>
      </c>
      <c r="C68" s="317">
        <v>0.16109999999999999</v>
      </c>
      <c r="D68" s="317">
        <v>0.1404</v>
      </c>
      <c r="E68" s="317">
        <v>0.1484</v>
      </c>
      <c r="F68" s="317">
        <v>0.1865</v>
      </c>
      <c r="G68" s="317">
        <v>0.14050000000000001</v>
      </c>
      <c r="H68" s="317">
        <v>0.1653</v>
      </c>
      <c r="I68" s="317">
        <v>0.2195</v>
      </c>
      <c r="J68" s="317">
        <v>0.1497</v>
      </c>
      <c r="K68" s="317">
        <v>0.15590000000000001</v>
      </c>
    </row>
    <row r="69" spans="1:11">
      <c r="A69" s="687" t="s">
        <v>900</v>
      </c>
      <c r="B69" s="317">
        <v>-4.4200000000000003E-2</v>
      </c>
      <c r="C69" s="317">
        <v>-3.5499999999999997E-2</v>
      </c>
      <c r="D69" s="317">
        <v>-3.4000000000000002E-2</v>
      </c>
      <c r="E69" s="317">
        <v>-4.3299999999999998E-2</v>
      </c>
      <c r="F69" s="317">
        <v>-4.4699999999999997E-2</v>
      </c>
      <c r="G69" s="317">
        <v>-4.6399999999999997E-2</v>
      </c>
      <c r="H69" s="317">
        <v>-3.9199999999999999E-2</v>
      </c>
      <c r="I69" s="317">
        <v>-4.1799999999999997E-2</v>
      </c>
      <c r="J69" s="317">
        <v>-4.4900000000000002E-2</v>
      </c>
      <c r="K69" s="317">
        <v>-3.8899999999999997E-2</v>
      </c>
    </row>
    <row r="70" spans="1:11">
      <c r="A70" s="687" t="s">
        <v>902</v>
      </c>
      <c r="B70" s="317">
        <v>5.0799999999999998E-2</v>
      </c>
      <c r="C70" s="317">
        <v>4.3799999999999999E-2</v>
      </c>
      <c r="D70" s="317">
        <v>4.6600000000000003E-2</v>
      </c>
      <c r="E70" s="317">
        <v>5.6599999999999998E-2</v>
      </c>
      <c r="F70" s="317">
        <v>5.5599999999999997E-2</v>
      </c>
      <c r="G70" s="317">
        <v>5.3199999999999997E-2</v>
      </c>
      <c r="H70" s="317">
        <v>4.9599999999999998E-2</v>
      </c>
      <c r="I70" s="317">
        <v>5.57E-2</v>
      </c>
      <c r="J70" s="317">
        <v>5.1499999999999997E-2</v>
      </c>
      <c r="K70" s="317">
        <v>4.8599999999999997E-2</v>
      </c>
    </row>
    <row r="71" spans="1:11">
      <c r="A71" s="687" t="s">
        <v>904</v>
      </c>
      <c r="B71" s="317">
        <v>0</v>
      </c>
      <c r="C71" s="317">
        <v>0</v>
      </c>
      <c r="D71" s="317">
        <v>0</v>
      </c>
      <c r="E71" s="317">
        <v>0</v>
      </c>
      <c r="F71" s="317">
        <v>0</v>
      </c>
      <c r="G71" s="317">
        <v>0</v>
      </c>
      <c r="H71" s="317">
        <v>0</v>
      </c>
      <c r="I71" s="317">
        <v>0</v>
      </c>
      <c r="J71" s="317">
        <v>5.0000000000000001E-4</v>
      </c>
      <c r="K71" s="317">
        <v>0</v>
      </c>
    </row>
    <row r="72" spans="1:11">
      <c r="A72" s="687" t="s">
        <v>1379</v>
      </c>
      <c r="B72" s="317">
        <v>-1.4E-2</v>
      </c>
      <c r="C72" s="317">
        <v>-1.23E-2</v>
      </c>
      <c r="D72" s="317">
        <v>-1.5699999999999999E-2</v>
      </c>
      <c r="E72" s="317">
        <v>-1.6000000000000001E-3</v>
      </c>
      <c r="F72" s="317">
        <v>-2.0500000000000001E-2</v>
      </c>
      <c r="G72" s="317">
        <v>-1.9199999999999998E-2</v>
      </c>
      <c r="H72" s="317">
        <v>-1.4500000000000001E-2</v>
      </c>
      <c r="I72" s="317">
        <v>-4.3799999999999999E-2</v>
      </c>
      <c r="J72" s="317">
        <v>-1.15E-2</v>
      </c>
      <c r="K72" s="317">
        <v>-1.8100000000000002E-2</v>
      </c>
    </row>
    <row r="73" spans="1:11">
      <c r="A73" s="687" t="s">
        <v>1380</v>
      </c>
      <c r="B73" s="317">
        <v>6.3E-3</v>
      </c>
      <c r="C73" s="317">
        <v>-5.5999999999999999E-3</v>
      </c>
      <c r="D73" s="317">
        <v>5.1000000000000004E-3</v>
      </c>
      <c r="E73" s="317">
        <v>8.9999999999999993E-3</v>
      </c>
      <c r="F73" s="317">
        <v>3.0000000000000001E-3</v>
      </c>
      <c r="G73" s="317">
        <v>2.8999999999999998E-3</v>
      </c>
      <c r="H73" s="317">
        <v>1.6199999999999999E-2</v>
      </c>
      <c r="I73" s="317">
        <v>-1.6999999999999999E-3</v>
      </c>
      <c r="J73" s="317">
        <v>7.6E-3</v>
      </c>
      <c r="K73" s="317">
        <v>5.9999999999999995E-4</v>
      </c>
    </row>
    <row r="74" spans="1:11">
      <c r="A74" s="687" t="s">
        <v>1381</v>
      </c>
      <c r="B74" s="317">
        <v>-4.4999999999999998E-2</v>
      </c>
      <c r="C74" s="317">
        <v>-8.2799999999999999E-2</v>
      </c>
      <c r="D74" s="317">
        <v>-8.5599999999999996E-2</v>
      </c>
      <c r="E74" s="317">
        <v>-0.1116</v>
      </c>
      <c r="F74" s="317">
        <v>-0.10290000000000001</v>
      </c>
      <c r="G74" s="317">
        <v>-7.3999999999999996E-2</v>
      </c>
      <c r="H74" s="317">
        <v>-0.1249</v>
      </c>
      <c r="I74" s="317">
        <v>-0.1198</v>
      </c>
      <c r="J74" s="317">
        <v>-9.7299999999999998E-2</v>
      </c>
      <c r="K74" s="317">
        <v>-8.5300000000000001E-2</v>
      </c>
    </row>
    <row r="75" spans="1:11">
      <c r="A75" s="687" t="s">
        <v>1382</v>
      </c>
      <c r="B75" s="317">
        <v>0</v>
      </c>
      <c r="C75" s="317">
        <v>2.0000000000000001E-4</v>
      </c>
      <c r="D75" s="317">
        <v>2.0000000000000001E-4</v>
      </c>
      <c r="E75" s="317">
        <v>2.0000000000000001E-4</v>
      </c>
      <c r="F75" s="317">
        <v>8.9999999999999998E-4</v>
      </c>
      <c r="G75" s="317">
        <v>6.9999999999999999E-4</v>
      </c>
      <c r="H75" s="317">
        <v>0</v>
      </c>
      <c r="I75" s="317">
        <v>1E-4</v>
      </c>
      <c r="J75" s="317">
        <v>-2.8999999999999998E-3</v>
      </c>
      <c r="K75" s="317">
        <v>1E-4</v>
      </c>
    </row>
    <row r="76" spans="1:11">
      <c r="A76" s="687" t="s">
        <v>1383</v>
      </c>
      <c r="B76" s="317">
        <v>0.19400000000000001</v>
      </c>
      <c r="C76" s="317">
        <v>0.15079999999999999</v>
      </c>
      <c r="D76" s="317">
        <v>0.22159999999999999</v>
      </c>
      <c r="E76" s="317">
        <v>0.109</v>
      </c>
      <c r="F76" s="317">
        <v>0.35659999999999997</v>
      </c>
      <c r="G76" s="317">
        <v>0.26019999999999999</v>
      </c>
      <c r="H76" s="317">
        <v>0.185</v>
      </c>
      <c r="I76" s="317">
        <v>0.37459999999999999</v>
      </c>
      <c r="J76" s="317">
        <v>0.2293</v>
      </c>
      <c r="K76" s="317">
        <v>0.21210000000000001</v>
      </c>
    </row>
    <row r="77" spans="1:11">
      <c r="A77" s="688" t="s">
        <v>563</v>
      </c>
      <c r="B77" s="537"/>
      <c r="C77" s="537"/>
      <c r="D77" s="537"/>
      <c r="E77" s="537"/>
      <c r="F77" s="537"/>
      <c r="G77" s="537"/>
      <c r="H77" s="537"/>
      <c r="I77" s="537"/>
      <c r="J77" s="537"/>
      <c r="K77" s="537"/>
    </row>
    <row r="78" spans="1:11">
      <c r="A78" s="687" t="s">
        <v>1384</v>
      </c>
      <c r="B78" s="317">
        <v>0.1431</v>
      </c>
      <c r="C78" s="317">
        <v>0.2132</v>
      </c>
      <c r="D78" s="317">
        <v>0.18099999999999999</v>
      </c>
      <c r="E78" s="317">
        <v>0.2165</v>
      </c>
      <c r="F78" s="317">
        <v>0.23039999999999999</v>
      </c>
      <c r="G78" s="317">
        <v>0.2208</v>
      </c>
      <c r="H78" s="317">
        <v>0.22500000000000001</v>
      </c>
      <c r="I78" s="317">
        <v>0.28689999999999999</v>
      </c>
      <c r="J78" s="317">
        <v>0.21890000000000001</v>
      </c>
      <c r="K78" s="317">
        <v>0.21099999999999999</v>
      </c>
    </row>
    <row r="79" spans="1:11">
      <c r="A79" s="687" t="s">
        <v>1385</v>
      </c>
      <c r="B79" s="317">
        <v>0.13519999999999999</v>
      </c>
      <c r="C79" s="317">
        <v>0.1137</v>
      </c>
      <c r="D79" s="317">
        <v>0.15540000000000001</v>
      </c>
      <c r="E79" s="317">
        <v>0.12570000000000001</v>
      </c>
      <c r="F79" s="317">
        <v>0.1216</v>
      </c>
      <c r="G79" s="317">
        <v>0.14449999999999999</v>
      </c>
      <c r="H79" s="317">
        <v>0.13039999999999999</v>
      </c>
      <c r="I79" s="317">
        <v>0.1069</v>
      </c>
      <c r="J79" s="317">
        <v>0.16919999999999999</v>
      </c>
      <c r="K79" s="317">
        <v>0.13109999999999999</v>
      </c>
    </row>
    <row r="80" spans="1:11">
      <c r="A80" s="687" t="s">
        <v>1386</v>
      </c>
      <c r="B80" s="317">
        <v>8.9300000000000004E-2</v>
      </c>
      <c r="C80" s="317">
        <v>0.1111</v>
      </c>
      <c r="D80" s="317">
        <v>5.9200000000000003E-2</v>
      </c>
      <c r="E80" s="317">
        <v>0.1031</v>
      </c>
      <c r="F80" s="317">
        <v>0.1076</v>
      </c>
      <c r="G80" s="317">
        <v>0.26900000000000002</v>
      </c>
      <c r="H80" s="317">
        <v>7.2099999999999997E-2</v>
      </c>
      <c r="I80" s="317">
        <v>8.5400000000000004E-2</v>
      </c>
      <c r="J80" s="317">
        <v>7.6799999999999993E-2</v>
      </c>
      <c r="K80" s="317">
        <v>9.5000000000000001E-2</v>
      </c>
    </row>
    <row r="81" spans="1:11">
      <c r="A81" s="687" t="s">
        <v>1387</v>
      </c>
      <c r="B81" s="317">
        <v>2.1999999999999999E-2</v>
      </c>
      <c r="C81" s="317">
        <v>4.9599999999999998E-2</v>
      </c>
      <c r="D81" s="317">
        <v>5.28E-2</v>
      </c>
      <c r="E81" s="317">
        <v>8.8999999999999999E-3</v>
      </c>
      <c r="F81" s="317">
        <v>4.9000000000000002E-2</v>
      </c>
      <c r="G81" s="317">
        <v>0.55510000000000004</v>
      </c>
      <c r="H81" s="317">
        <v>4.0000000000000001E-3</v>
      </c>
      <c r="I81" s="317">
        <v>3.27E-2</v>
      </c>
      <c r="J81" s="317">
        <v>7.1000000000000004E-3</v>
      </c>
      <c r="K81" s="317">
        <v>7.2599999999999998E-2</v>
      </c>
    </row>
    <row r="82" spans="1:11">
      <c r="A82" s="687" t="s">
        <v>1388</v>
      </c>
      <c r="B82" s="317">
        <v>0.01</v>
      </c>
      <c r="C82" s="317">
        <v>1.8800000000000001E-2</v>
      </c>
      <c r="D82" s="317">
        <v>4.3799999999999999E-2</v>
      </c>
      <c r="E82" s="317">
        <v>2.47E-2</v>
      </c>
      <c r="F82" s="317">
        <v>4.65E-2</v>
      </c>
      <c r="G82" s="317">
        <v>0</v>
      </c>
      <c r="H82" s="317">
        <v>0</v>
      </c>
      <c r="I82" s="317">
        <v>1.1999999999999999E-3</v>
      </c>
      <c r="J82" s="317">
        <v>4.2900000000000001E-2</v>
      </c>
      <c r="K82" s="317">
        <v>1.37E-2</v>
      </c>
    </row>
    <row r="83" spans="1:11">
      <c r="A83" s="687" t="s">
        <v>1389</v>
      </c>
      <c r="B83" s="317">
        <v>7.0400000000000004E-2</v>
      </c>
      <c r="C83" s="317">
        <v>0.13600000000000001</v>
      </c>
      <c r="D83" s="317">
        <v>4.1000000000000003E-3</v>
      </c>
      <c r="E83" s="317">
        <v>8.48E-2</v>
      </c>
      <c r="F83" s="317">
        <v>3.2300000000000002E-2</v>
      </c>
      <c r="G83" s="317">
        <v>0</v>
      </c>
      <c r="H83" s="317">
        <v>0</v>
      </c>
      <c r="I83" s="317">
        <v>0</v>
      </c>
      <c r="J83" s="317">
        <v>0</v>
      </c>
      <c r="K83" s="317">
        <v>6.4899999999999999E-2</v>
      </c>
    </row>
    <row r="84" spans="1:11">
      <c r="A84" s="687" t="s">
        <v>1390</v>
      </c>
      <c r="B84" s="317">
        <v>1.41E-2</v>
      </c>
      <c r="C84" s="317">
        <v>7.4399999999999994E-2</v>
      </c>
      <c r="D84" s="317">
        <v>3.6999999999999998E-2</v>
      </c>
      <c r="E84" s="317">
        <v>4.1000000000000002E-2</v>
      </c>
      <c r="F84" s="317">
        <v>3.6499999999999998E-2</v>
      </c>
      <c r="G84" s="317">
        <v>0</v>
      </c>
      <c r="H84" s="317">
        <v>0</v>
      </c>
      <c r="I84" s="317">
        <v>8.9999999999999998E-4</v>
      </c>
      <c r="J84" s="317">
        <v>4.2900000000000001E-2</v>
      </c>
      <c r="K84" s="317">
        <v>2.5899999999999999E-2</v>
      </c>
    </row>
    <row r="85" spans="1:11">
      <c r="A85" s="687" t="s">
        <v>1391</v>
      </c>
      <c r="B85" s="317">
        <v>0</v>
      </c>
      <c r="C85" s="317">
        <v>0</v>
      </c>
      <c r="D85" s="317">
        <v>0</v>
      </c>
      <c r="E85" s="317">
        <v>0</v>
      </c>
      <c r="F85" s="317">
        <v>0</v>
      </c>
      <c r="G85" s="317">
        <v>0</v>
      </c>
      <c r="H85" s="317">
        <v>0</v>
      </c>
      <c r="I85" s="317">
        <v>0</v>
      </c>
      <c r="J85" s="317">
        <v>0</v>
      </c>
      <c r="K85" s="317">
        <v>0</v>
      </c>
    </row>
    <row r="86" spans="1:11">
      <c r="A86" s="687" t="s">
        <v>1392</v>
      </c>
      <c r="B86" s="317">
        <v>2.29E-2</v>
      </c>
      <c r="C86" s="317">
        <v>2.8299999999999999E-2</v>
      </c>
      <c r="D86" s="317">
        <v>1.1900000000000001E-2</v>
      </c>
      <c r="E86" s="317">
        <v>0</v>
      </c>
      <c r="F86" s="317">
        <v>2.4400000000000002E-2</v>
      </c>
      <c r="G86" s="317">
        <v>9.5999999999999992E-3</v>
      </c>
      <c r="H86" s="317">
        <v>0</v>
      </c>
      <c r="I86" s="317">
        <v>1.2E-2</v>
      </c>
      <c r="J86" s="317">
        <v>0</v>
      </c>
      <c r="K86" s="317">
        <v>2.6800000000000001E-2</v>
      </c>
    </row>
    <row r="87" spans="1:11">
      <c r="A87" s="687" t="s">
        <v>1393</v>
      </c>
      <c r="B87" s="317">
        <v>5.4399999999999997E-2</v>
      </c>
      <c r="C87" s="317">
        <v>4.6399999999999997E-2</v>
      </c>
      <c r="D87" s="317">
        <v>5.6899999999999999E-2</v>
      </c>
      <c r="E87" s="317">
        <v>0</v>
      </c>
      <c r="F87" s="317">
        <v>0</v>
      </c>
      <c r="G87" s="317">
        <v>6.2100000000000002E-2</v>
      </c>
      <c r="H87" s="317">
        <v>0</v>
      </c>
      <c r="I87" s="317">
        <v>2.0999999999999999E-3</v>
      </c>
      <c r="J87" s="317">
        <v>0</v>
      </c>
      <c r="K87" s="317">
        <v>4.99E-2</v>
      </c>
    </row>
    <row r="88" spans="1:11">
      <c r="A88" s="687" t="s">
        <v>1394</v>
      </c>
      <c r="B88" s="317">
        <v>0</v>
      </c>
      <c r="C88" s="317">
        <v>7.4000000000000003E-3</v>
      </c>
      <c r="D88" s="317">
        <v>12</v>
      </c>
      <c r="E88" s="317">
        <v>0</v>
      </c>
      <c r="F88" s="317">
        <v>0</v>
      </c>
      <c r="G88" s="317">
        <v>0</v>
      </c>
      <c r="H88" s="317">
        <v>0</v>
      </c>
      <c r="I88" s="317">
        <v>0</v>
      </c>
      <c r="J88" s="317">
        <v>0</v>
      </c>
      <c r="K88" s="317">
        <v>8.3999999999999995E-3</v>
      </c>
    </row>
    <row r="89" spans="1:11">
      <c r="A89" s="687" t="s">
        <v>1395</v>
      </c>
      <c r="B89" s="317">
        <v>0</v>
      </c>
      <c r="C89" s="317">
        <v>0</v>
      </c>
      <c r="D89" s="317">
        <v>0</v>
      </c>
      <c r="E89" s="317">
        <v>0</v>
      </c>
      <c r="F89" s="317">
        <v>0</v>
      </c>
      <c r="G89" s="317">
        <v>0</v>
      </c>
      <c r="H89" s="317">
        <v>0</v>
      </c>
      <c r="I89" s="317">
        <v>0</v>
      </c>
      <c r="J89" s="317">
        <v>0</v>
      </c>
      <c r="K89" s="317">
        <v>0</v>
      </c>
    </row>
    <row r="90" spans="1:11">
      <c r="A90" s="688" t="s">
        <v>564</v>
      </c>
      <c r="B90" s="537"/>
      <c r="C90" s="537"/>
      <c r="D90" s="537"/>
      <c r="E90" s="537"/>
      <c r="F90" s="537"/>
      <c r="G90" s="537"/>
      <c r="H90" s="537"/>
      <c r="I90" s="537"/>
      <c r="J90" s="537"/>
      <c r="K90" s="537"/>
    </row>
    <row r="91" spans="1:11">
      <c r="A91" s="688" t="s">
        <v>565</v>
      </c>
      <c r="B91" s="537"/>
      <c r="C91" s="537"/>
      <c r="D91" s="537"/>
      <c r="E91" s="537"/>
      <c r="F91" s="537"/>
      <c r="G91" s="537"/>
      <c r="H91" s="537"/>
      <c r="I91" s="537"/>
      <c r="J91" s="537"/>
      <c r="K91" s="537"/>
    </row>
    <row r="92" spans="1:11">
      <c r="A92" s="687" t="s">
        <v>922</v>
      </c>
      <c r="B92" s="317">
        <v>4.4999999999999998E-2</v>
      </c>
      <c r="C92" s="317">
        <v>8.2799999999999999E-2</v>
      </c>
      <c r="D92" s="317">
        <v>8.5599999999999996E-2</v>
      </c>
      <c r="E92" s="317">
        <v>0.1116</v>
      </c>
      <c r="F92" s="317">
        <v>0.10290000000000001</v>
      </c>
      <c r="G92" s="317">
        <v>7.3999999999999996E-2</v>
      </c>
      <c r="H92" s="317">
        <v>0.1249</v>
      </c>
      <c r="I92" s="317">
        <v>0.1198</v>
      </c>
      <c r="J92" s="317">
        <v>9.7299999999999998E-2</v>
      </c>
      <c r="K92" s="317">
        <v>8.5300000000000001E-2</v>
      </c>
    </row>
    <row r="93" spans="1:11">
      <c r="A93" s="687" t="s">
        <v>924</v>
      </c>
      <c r="B93" s="317">
        <v>5.3999999999999999E-2</v>
      </c>
      <c r="C93" s="317">
        <v>8.9700000000000002E-2</v>
      </c>
      <c r="D93" s="317">
        <v>9.8900000000000002E-2</v>
      </c>
      <c r="E93" s="317">
        <v>0.13950000000000001</v>
      </c>
      <c r="F93" s="317">
        <v>0.12479999999999999</v>
      </c>
      <c r="G93" s="317">
        <v>8.4400000000000003E-2</v>
      </c>
      <c r="H93" s="317">
        <v>0.15379999999999999</v>
      </c>
      <c r="I93" s="317">
        <v>0.14149999999999999</v>
      </c>
      <c r="J93" s="317">
        <v>0.11020000000000001</v>
      </c>
      <c r="K93" s="317">
        <v>9.7100000000000006E-2</v>
      </c>
    </row>
    <row r="94" spans="1:11">
      <c r="A94" s="687" t="s">
        <v>926</v>
      </c>
      <c r="B94" s="317">
        <v>6.5799999999999997E-2</v>
      </c>
      <c r="C94" s="317">
        <v>0.1047</v>
      </c>
      <c r="D94" s="317">
        <v>0.1081</v>
      </c>
      <c r="E94" s="317">
        <v>0.14219999999999999</v>
      </c>
      <c r="F94" s="317">
        <v>0.12330000000000001</v>
      </c>
      <c r="G94" s="317">
        <v>0.1124</v>
      </c>
      <c r="H94" s="317">
        <v>0.16170000000000001</v>
      </c>
      <c r="I94" s="317">
        <v>0.14460000000000001</v>
      </c>
      <c r="J94" s="317">
        <v>0.1376</v>
      </c>
      <c r="K94" s="317">
        <v>0.1105</v>
      </c>
    </row>
    <row r="95" spans="1:11">
      <c r="A95" s="687" t="s">
        <v>1396</v>
      </c>
      <c r="B95" s="317">
        <v>0.86040000000000005</v>
      </c>
      <c r="C95" s="317">
        <v>0.40139999999999998</v>
      </c>
      <c r="D95" s="317">
        <v>0.86240000000000006</v>
      </c>
      <c r="E95" s="317">
        <v>0</v>
      </c>
      <c r="F95" s="317">
        <v>1.9298999999999999</v>
      </c>
      <c r="G95" s="317">
        <v>12.1823</v>
      </c>
      <c r="H95" s="317">
        <v>0</v>
      </c>
      <c r="I95" s="317">
        <v>180.03579999999999</v>
      </c>
      <c r="J95" s="317">
        <v>0</v>
      </c>
      <c r="K95" s="317">
        <v>0.82730000000000004</v>
      </c>
    </row>
    <row r="96" spans="1:11">
      <c r="A96" s="688" t="s">
        <v>566</v>
      </c>
      <c r="B96" s="537"/>
      <c r="C96" s="537"/>
      <c r="D96" s="537"/>
      <c r="E96" s="537"/>
      <c r="F96" s="537"/>
      <c r="G96" s="537"/>
      <c r="H96" s="537"/>
      <c r="I96" s="537"/>
      <c r="J96" s="537"/>
      <c r="K96" s="537"/>
    </row>
    <row r="97" spans="1:11">
      <c r="A97" s="687" t="s">
        <v>929</v>
      </c>
      <c r="B97" s="317">
        <v>0.56810000000000005</v>
      </c>
      <c r="C97" s="317">
        <v>0.77539999999999998</v>
      </c>
      <c r="D97" s="317">
        <v>0.60819999999999996</v>
      </c>
      <c r="E97" s="317">
        <v>0.59930000000000005</v>
      </c>
      <c r="F97" s="317">
        <v>0.66990000000000005</v>
      </c>
      <c r="G97" s="317">
        <v>0.65529999999999999</v>
      </c>
      <c r="H97" s="317">
        <v>0.69130000000000003</v>
      </c>
      <c r="I97" s="317">
        <v>0.62370000000000003</v>
      </c>
      <c r="J97" s="317">
        <v>0.63070000000000004</v>
      </c>
      <c r="K97" s="317">
        <v>0.67390000000000005</v>
      </c>
    </row>
    <row r="98" spans="1:11">
      <c r="A98" s="687" t="s">
        <v>931</v>
      </c>
      <c r="B98" s="317">
        <v>5.3499999999999999E-2</v>
      </c>
      <c r="C98" s="317">
        <v>2.53E-2</v>
      </c>
      <c r="D98" s="317">
        <v>0.11260000000000001</v>
      </c>
      <c r="E98" s="317">
        <v>3.3599999999999998E-2</v>
      </c>
      <c r="F98" s="317">
        <v>3.04E-2</v>
      </c>
      <c r="G98" s="317">
        <v>3.1899999999999998E-2</v>
      </c>
      <c r="H98" s="317">
        <v>7.0199999999999999E-2</v>
      </c>
      <c r="I98" s="317">
        <v>4.2500000000000003E-2</v>
      </c>
      <c r="J98" s="317">
        <v>5.3999999999999999E-2</v>
      </c>
      <c r="K98" s="317">
        <v>5.1700000000000003E-2</v>
      </c>
    </row>
    <row r="99" spans="1:11">
      <c r="A99" s="687" t="s">
        <v>933</v>
      </c>
      <c r="B99" s="317">
        <v>0.3785</v>
      </c>
      <c r="C99" s="317">
        <v>0.19919999999999999</v>
      </c>
      <c r="D99" s="317">
        <v>0.2792</v>
      </c>
      <c r="E99" s="317">
        <v>0.36709999999999998</v>
      </c>
      <c r="F99" s="317">
        <v>0.29970000000000002</v>
      </c>
      <c r="G99" s="317">
        <v>0.31280000000000002</v>
      </c>
      <c r="H99" s="317">
        <v>0.23849999999999999</v>
      </c>
      <c r="I99" s="317">
        <v>0.33379999999999999</v>
      </c>
      <c r="J99" s="317">
        <v>0.31530000000000002</v>
      </c>
      <c r="K99" s="317">
        <v>0.27439999999999998</v>
      </c>
    </row>
    <row r="100" spans="1:11">
      <c r="A100" s="687" t="s">
        <v>935</v>
      </c>
      <c r="B100" s="317">
        <v>0.30180000000000001</v>
      </c>
      <c r="C100" s="317">
        <v>0.51319999999999999</v>
      </c>
      <c r="D100" s="317">
        <v>0.60009999999999997</v>
      </c>
      <c r="E100" s="317">
        <v>0.6139</v>
      </c>
      <c r="F100" s="317">
        <v>0.53190000000000004</v>
      </c>
      <c r="G100" s="317">
        <v>0.46129999999999999</v>
      </c>
      <c r="H100" s="317">
        <v>0.6764</v>
      </c>
      <c r="I100" s="317">
        <v>0.50129999999999997</v>
      </c>
      <c r="J100" s="317">
        <v>0.58440000000000003</v>
      </c>
      <c r="K100" s="317">
        <v>0.50700000000000001</v>
      </c>
    </row>
    <row r="101" spans="1:11">
      <c r="A101" s="688" t="s">
        <v>567</v>
      </c>
      <c r="B101" s="537"/>
      <c r="C101" s="537"/>
      <c r="D101" s="537"/>
      <c r="E101" s="537"/>
      <c r="F101" s="537"/>
      <c r="G101" s="537"/>
      <c r="H101" s="537"/>
      <c r="I101" s="537"/>
      <c r="J101" s="537"/>
      <c r="K101" s="537"/>
    </row>
    <row r="102" spans="1:11">
      <c r="A102" s="687" t="s">
        <v>937</v>
      </c>
      <c r="B102" s="317">
        <v>5.6899999999999999E-2</v>
      </c>
      <c r="C102" s="317">
        <v>0.1182</v>
      </c>
      <c r="D102" s="317">
        <v>0.10829999999999999</v>
      </c>
      <c r="E102" s="317">
        <v>0.11210000000000001</v>
      </c>
      <c r="F102" s="317">
        <v>0.14419999999999999</v>
      </c>
      <c r="G102" s="317">
        <v>9.0499999999999997E-2</v>
      </c>
      <c r="H102" s="317">
        <v>0.1409</v>
      </c>
      <c r="I102" s="317">
        <v>0.16950000000000001</v>
      </c>
      <c r="J102" s="317">
        <v>0.109</v>
      </c>
      <c r="K102" s="317">
        <v>0.1143</v>
      </c>
    </row>
    <row r="103" spans="1:11">
      <c r="A103" s="687" t="s">
        <v>939</v>
      </c>
      <c r="B103" s="317">
        <v>5.0700000000000002E-2</v>
      </c>
      <c r="C103" s="317">
        <v>0.12379999999999999</v>
      </c>
      <c r="D103" s="317">
        <v>0.1032</v>
      </c>
      <c r="E103" s="317">
        <v>0.1032</v>
      </c>
      <c r="F103" s="317">
        <v>0.1411</v>
      </c>
      <c r="G103" s="317">
        <v>8.7599999999999997E-2</v>
      </c>
      <c r="H103" s="317">
        <v>0.12470000000000001</v>
      </c>
      <c r="I103" s="317">
        <v>0.17119999999999999</v>
      </c>
      <c r="J103" s="317">
        <v>0.1014</v>
      </c>
      <c r="K103" s="317">
        <v>0.1138</v>
      </c>
    </row>
    <row r="104" spans="1:11">
      <c r="A104" s="689" t="s">
        <v>1397</v>
      </c>
      <c r="B104" s="317">
        <v>6.7799999999999999E-2</v>
      </c>
      <c r="C104" s="317">
        <v>0.13589999999999999</v>
      </c>
      <c r="D104" s="317">
        <v>0.1229</v>
      </c>
      <c r="E104" s="317">
        <v>0.1384</v>
      </c>
      <c r="F104" s="317">
        <v>0.17649999999999999</v>
      </c>
      <c r="G104" s="317">
        <v>0.1017</v>
      </c>
      <c r="H104" s="317">
        <v>0.16170000000000001</v>
      </c>
      <c r="I104" s="317">
        <v>0.20269999999999999</v>
      </c>
      <c r="J104" s="317">
        <v>0.1197</v>
      </c>
      <c r="K104" s="317">
        <v>0.13250000000000001</v>
      </c>
    </row>
    <row r="105" spans="1:11">
      <c r="A105" s="689" t="s">
        <v>942</v>
      </c>
      <c r="B105" s="317">
        <v>0.112</v>
      </c>
      <c r="C105" s="317">
        <v>0.17130000000000001</v>
      </c>
      <c r="D105" s="317">
        <v>0.15679999999999999</v>
      </c>
      <c r="E105" s="317">
        <v>0.1817</v>
      </c>
      <c r="F105" s="317">
        <v>0.22120000000000001</v>
      </c>
      <c r="G105" s="317">
        <v>0.14810000000000001</v>
      </c>
      <c r="H105" s="317">
        <v>0.2009</v>
      </c>
      <c r="I105" s="317">
        <v>0.24490000000000001</v>
      </c>
      <c r="J105" s="317">
        <v>0.16470000000000001</v>
      </c>
      <c r="K105" s="317">
        <v>0.1714</v>
      </c>
    </row>
    <row r="106" spans="1:11">
      <c r="A106" s="689" t="s">
        <v>944</v>
      </c>
      <c r="B106" s="317">
        <v>-4.4200000000000003E-2</v>
      </c>
      <c r="C106" s="317">
        <v>-3.5400000000000001E-2</v>
      </c>
      <c r="D106" s="317">
        <v>-3.4000000000000002E-2</v>
      </c>
      <c r="E106" s="317">
        <v>-4.3299999999999998E-2</v>
      </c>
      <c r="F106" s="317">
        <v>-4.4699999999999997E-2</v>
      </c>
      <c r="G106" s="317">
        <v>-4.6399999999999997E-2</v>
      </c>
      <c r="H106" s="317">
        <v>-3.9199999999999999E-2</v>
      </c>
      <c r="I106" s="317">
        <v>-4.2200000000000001E-2</v>
      </c>
      <c r="J106" s="317">
        <v>-4.4900000000000002E-2</v>
      </c>
      <c r="K106" s="317">
        <v>-3.8899999999999997E-2</v>
      </c>
    </row>
    <row r="107" spans="1:11">
      <c r="A107" s="689" t="s">
        <v>946</v>
      </c>
      <c r="B107" s="317">
        <v>-1.7100000000000001E-2</v>
      </c>
      <c r="C107" s="317">
        <v>-1.2E-2</v>
      </c>
      <c r="D107" s="317">
        <v>-1.9599999999999999E-2</v>
      </c>
      <c r="E107" s="317">
        <v>-3.5200000000000002E-2</v>
      </c>
      <c r="F107" s="317">
        <v>-3.5400000000000001E-2</v>
      </c>
      <c r="G107" s="317">
        <v>-1.41E-2</v>
      </c>
      <c r="H107" s="317">
        <v>-3.6999999999999998E-2</v>
      </c>
      <c r="I107" s="317">
        <v>-3.15E-2</v>
      </c>
      <c r="J107" s="317">
        <v>-1.83E-2</v>
      </c>
      <c r="K107" s="317">
        <v>-1.8700000000000001E-2</v>
      </c>
    </row>
    <row r="108" spans="1:11">
      <c r="A108" s="689" t="s">
        <v>948</v>
      </c>
      <c r="B108" s="317">
        <v>6.3E-3</v>
      </c>
      <c r="C108" s="317">
        <v>-5.5999999999999999E-3</v>
      </c>
      <c r="D108" s="317">
        <v>5.1000000000000004E-3</v>
      </c>
      <c r="E108" s="317">
        <v>8.9999999999999993E-3</v>
      </c>
      <c r="F108" s="317">
        <v>3.0000000000000001E-3</v>
      </c>
      <c r="G108" s="317">
        <v>2.8999999999999998E-3</v>
      </c>
      <c r="H108" s="317">
        <v>1.6199999999999999E-2</v>
      </c>
      <c r="I108" s="317">
        <v>-1.6999999999999999E-3</v>
      </c>
      <c r="J108" s="317">
        <v>7.6E-3</v>
      </c>
      <c r="K108" s="317">
        <v>5.0000000000000001E-4</v>
      </c>
    </row>
    <row r="109" spans="1:11">
      <c r="A109" s="688" t="s">
        <v>949</v>
      </c>
      <c r="B109" s="537"/>
      <c r="C109" s="537"/>
      <c r="D109" s="537"/>
      <c r="E109" s="537"/>
      <c r="F109" s="537"/>
      <c r="G109" s="537"/>
      <c r="H109" s="537"/>
      <c r="I109" s="537"/>
      <c r="J109" s="537"/>
      <c r="K109" s="537"/>
    </row>
    <row r="110" spans="1:11">
      <c r="A110" s="689" t="s">
        <v>937</v>
      </c>
      <c r="B110" s="313">
        <v>5.6899999999999999E-2</v>
      </c>
      <c r="C110" s="313">
        <v>0.1182</v>
      </c>
      <c r="D110" s="313">
        <v>0.10829999999999999</v>
      </c>
      <c r="E110" s="313">
        <v>0.11210000000000001</v>
      </c>
      <c r="F110" s="313">
        <v>0.14419999999999999</v>
      </c>
      <c r="G110" s="313">
        <v>9.0499999999999997E-2</v>
      </c>
      <c r="H110" s="313">
        <v>0.1409</v>
      </c>
      <c r="I110" s="313">
        <v>0.16950000000000001</v>
      </c>
      <c r="J110" s="313">
        <v>0.109</v>
      </c>
      <c r="K110" s="313">
        <v>0.1143</v>
      </c>
    </row>
    <row r="111" spans="1:11">
      <c r="A111" s="689" t="s">
        <v>951</v>
      </c>
      <c r="B111" s="317">
        <v>-1.0999999999999999E-2</v>
      </c>
      <c r="C111" s="317">
        <v>-1.0500000000000001E-2</v>
      </c>
      <c r="D111" s="317">
        <v>-1.2500000000000001E-2</v>
      </c>
      <c r="E111" s="317">
        <v>2.9999999999999997E-4</v>
      </c>
      <c r="F111" s="317">
        <v>-1.9800000000000002E-2</v>
      </c>
      <c r="G111" s="317">
        <v>-1.2699999999999999E-2</v>
      </c>
      <c r="H111" s="317">
        <v>-1.3100000000000001E-2</v>
      </c>
      <c r="I111" s="317">
        <v>-3.5700000000000003E-2</v>
      </c>
      <c r="J111" s="317">
        <v>-8.0999999999999996E-3</v>
      </c>
      <c r="K111" s="317">
        <v>-1.47E-2</v>
      </c>
    </row>
    <row r="112" spans="1:11">
      <c r="A112" s="689" t="s">
        <v>953</v>
      </c>
      <c r="B112" s="317">
        <v>-4.4999999999999998E-2</v>
      </c>
      <c r="C112" s="317">
        <v>-8.2799999999999999E-2</v>
      </c>
      <c r="D112" s="317">
        <v>-8.5599999999999996E-2</v>
      </c>
      <c r="E112" s="317">
        <v>-0.1116</v>
      </c>
      <c r="F112" s="317">
        <v>-0.10290000000000001</v>
      </c>
      <c r="G112" s="317">
        <v>-7.3999999999999996E-2</v>
      </c>
      <c r="H112" s="317">
        <v>-0.1249</v>
      </c>
      <c r="I112" s="317">
        <v>-0.1212</v>
      </c>
      <c r="J112" s="317">
        <v>-9.7299999999999998E-2</v>
      </c>
      <c r="K112" s="317">
        <v>-8.5400000000000004E-2</v>
      </c>
    </row>
    <row r="113" spans="1:11">
      <c r="A113" s="689" t="s">
        <v>955</v>
      </c>
      <c r="B113" s="317">
        <v>0</v>
      </c>
      <c r="C113" s="317">
        <v>-5.0000000000000001E-4</v>
      </c>
      <c r="D113" s="317">
        <v>0</v>
      </c>
      <c r="E113" s="317">
        <v>0</v>
      </c>
      <c r="F113" s="317">
        <v>1E-3</v>
      </c>
      <c r="G113" s="317">
        <v>0</v>
      </c>
      <c r="H113" s="317">
        <v>0</v>
      </c>
      <c r="I113" s="317">
        <v>0</v>
      </c>
      <c r="J113" s="317">
        <v>0</v>
      </c>
      <c r="K113" s="317">
        <v>-1E-4</v>
      </c>
    </row>
    <row r="114" spans="1:11">
      <c r="A114" s="689" t="s">
        <v>957</v>
      </c>
      <c r="B114" s="317">
        <v>0</v>
      </c>
      <c r="C114" s="317">
        <v>8.0000000000000004E-4</v>
      </c>
      <c r="D114" s="317">
        <v>2.0000000000000001E-4</v>
      </c>
      <c r="E114" s="317">
        <v>2.0000000000000001E-4</v>
      </c>
      <c r="F114" s="317">
        <v>-1E-4</v>
      </c>
      <c r="G114" s="317">
        <v>6.9999999999999999E-4</v>
      </c>
      <c r="H114" s="317">
        <v>0</v>
      </c>
      <c r="I114" s="317">
        <v>1E-4</v>
      </c>
      <c r="J114" s="317">
        <v>-2.8999999999999998E-3</v>
      </c>
      <c r="K114" s="317">
        <v>2.0000000000000001E-4</v>
      </c>
    </row>
    <row r="115" spans="1:11">
      <c r="A115" s="689" t="s">
        <v>958</v>
      </c>
      <c r="B115" s="317">
        <v>0</v>
      </c>
      <c r="C115" s="317">
        <v>0</v>
      </c>
      <c r="D115" s="317">
        <v>0</v>
      </c>
      <c r="E115" s="317">
        <v>0</v>
      </c>
      <c r="F115" s="317">
        <v>0</v>
      </c>
      <c r="G115" s="317">
        <v>0</v>
      </c>
      <c r="H115" s="317">
        <v>0</v>
      </c>
      <c r="I115" s="317">
        <v>0</v>
      </c>
      <c r="J115" s="317">
        <v>5.0000000000000001E-4</v>
      </c>
      <c r="K115" s="317">
        <v>0</v>
      </c>
    </row>
    <row r="116" spans="1:11">
      <c r="A116" s="314" t="s">
        <v>568</v>
      </c>
      <c r="B116" s="316">
        <v>1E-3</v>
      </c>
      <c r="C116" s="316">
        <v>2.5100000000000001E-2</v>
      </c>
      <c r="D116" s="316">
        <v>1.04E-2</v>
      </c>
      <c r="E116" s="316">
        <v>1E-3</v>
      </c>
      <c r="F116" s="316">
        <v>2.24E-2</v>
      </c>
      <c r="G116" s="316">
        <v>4.5999999999999999E-3</v>
      </c>
      <c r="H116" s="316">
        <v>2.8999999999999998E-3</v>
      </c>
      <c r="I116" s="316">
        <v>1.2699999999999999E-2</v>
      </c>
      <c r="J116" s="316">
        <v>1.1999999999999999E-3</v>
      </c>
      <c r="K116" s="316">
        <v>1.44E-2</v>
      </c>
    </row>
    <row r="117" spans="1:11" ht="3.75" customHeight="1" thickBot="1">
      <c r="A117" s="538"/>
      <c r="B117" s="539"/>
      <c r="C117" s="539"/>
      <c r="D117" s="539"/>
      <c r="E117" s="539"/>
      <c r="F117" s="539"/>
      <c r="G117" s="525"/>
      <c r="H117" s="525"/>
      <c r="I117" s="525"/>
      <c r="J117" s="525"/>
      <c r="K117" s="525"/>
    </row>
    <row r="118" spans="1:11" ht="15.75" thickTop="1">
      <c r="A118" s="773" t="s">
        <v>1361</v>
      </c>
      <c r="B118" s="773"/>
      <c r="C118" s="773"/>
      <c r="D118" s="773"/>
      <c r="E118" s="773"/>
      <c r="F118" s="773"/>
      <c r="G118" s="773"/>
      <c r="H118" s="773"/>
      <c r="I118" s="773"/>
      <c r="J118" s="773"/>
      <c r="K118" s="773"/>
    </row>
    <row r="119" spans="1:11">
      <c r="A119" s="720" t="s">
        <v>1362</v>
      </c>
      <c r="B119" s="720"/>
      <c r="C119" s="720"/>
      <c r="D119" s="720"/>
      <c r="E119" s="720"/>
      <c r="F119" s="720"/>
      <c r="G119" s="720"/>
      <c r="H119" s="720"/>
      <c r="I119" s="720"/>
      <c r="J119" s="720"/>
      <c r="K119" s="720"/>
    </row>
    <row r="120" spans="1:11">
      <c r="A120" s="720" t="s">
        <v>1363</v>
      </c>
      <c r="B120" s="720"/>
      <c r="C120" s="720"/>
      <c r="D120" s="720"/>
      <c r="E120" s="720"/>
      <c r="F120" s="720"/>
      <c r="G120" s="720"/>
      <c r="H120" s="720"/>
      <c r="I120" s="720"/>
      <c r="J120" s="720"/>
      <c r="K120" s="720"/>
    </row>
    <row r="121" spans="1:11">
      <c r="A121" s="720" t="s">
        <v>1364</v>
      </c>
      <c r="B121" s="720"/>
      <c r="C121" s="720"/>
      <c r="D121" s="720"/>
      <c r="E121" s="720"/>
      <c r="F121" s="720"/>
      <c r="G121" s="720"/>
      <c r="H121" s="720"/>
      <c r="I121" s="720"/>
      <c r="J121" s="720"/>
      <c r="K121" s="720"/>
    </row>
    <row r="122" spans="1:11">
      <c r="A122" s="720" t="s">
        <v>1365</v>
      </c>
      <c r="B122" s="720"/>
      <c r="C122" s="720"/>
      <c r="D122" s="720"/>
      <c r="E122" s="720"/>
      <c r="F122" s="720"/>
      <c r="G122" s="720"/>
      <c r="H122" s="720"/>
      <c r="I122" s="720"/>
      <c r="J122" s="720"/>
      <c r="K122" s="720"/>
    </row>
    <row r="123" spans="1:11" ht="24.95" customHeight="1">
      <c r="A123" s="722" t="s">
        <v>963</v>
      </c>
      <c r="B123" s="722"/>
      <c r="C123" s="722"/>
      <c r="D123" s="722"/>
      <c r="E123" s="722"/>
      <c r="F123" s="722"/>
      <c r="G123" s="722"/>
      <c r="H123" s="722"/>
      <c r="I123" s="722"/>
      <c r="J123" s="722"/>
      <c r="K123" s="722"/>
    </row>
    <row r="124" spans="1:11">
      <c r="A124" s="720" t="s">
        <v>570</v>
      </c>
      <c r="B124" s="720"/>
      <c r="C124" s="720"/>
      <c r="D124" s="720"/>
      <c r="E124" s="720"/>
      <c r="F124" s="720"/>
      <c r="G124" s="720"/>
      <c r="H124" s="720"/>
      <c r="I124" s="720"/>
      <c r="J124" s="720"/>
      <c r="K124" s="720"/>
    </row>
    <row r="125" spans="1:11" ht="24.95" customHeight="1">
      <c r="A125" s="722" t="s">
        <v>964</v>
      </c>
      <c r="B125" s="722"/>
      <c r="C125" s="722"/>
      <c r="D125" s="722"/>
      <c r="E125" s="722"/>
      <c r="F125" s="722"/>
      <c r="G125" s="722"/>
      <c r="H125" s="722"/>
      <c r="I125" s="722"/>
      <c r="J125" s="722"/>
      <c r="K125" s="722"/>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0" ht="30" customHeight="1">
      <c r="A1" s="726" t="s">
        <v>446</v>
      </c>
      <c r="B1" s="726"/>
      <c r="C1" s="726"/>
      <c r="D1" s="726"/>
      <c r="E1" s="726"/>
      <c r="F1" s="726"/>
      <c r="G1" s="726"/>
      <c r="H1" s="726"/>
      <c r="I1" s="726"/>
      <c r="J1" s="726"/>
    </row>
    <row r="2" spans="1:10" ht="15" customHeight="1">
      <c r="A2" s="727" t="s">
        <v>571</v>
      </c>
      <c r="B2" s="727"/>
      <c r="C2" s="727"/>
      <c r="D2" s="727"/>
      <c r="E2" s="727"/>
      <c r="F2" s="727"/>
      <c r="G2" s="727"/>
      <c r="H2" s="727"/>
      <c r="I2" s="727"/>
      <c r="J2" s="727"/>
    </row>
    <row r="3" spans="1:10" ht="30" customHeight="1">
      <c r="A3" s="728" t="s">
        <v>511</v>
      </c>
      <c r="B3" s="728"/>
      <c r="C3" s="728"/>
      <c r="D3" s="728"/>
      <c r="E3" s="728"/>
      <c r="F3" s="728"/>
      <c r="G3" s="728"/>
      <c r="H3" s="728"/>
      <c r="I3" s="728"/>
      <c r="J3" s="728"/>
    </row>
    <row r="4" spans="1:10" ht="3.75" customHeight="1" thickBot="1">
      <c r="A4" s="47"/>
      <c r="B4" s="47"/>
      <c r="C4" s="47"/>
      <c r="D4" s="47"/>
      <c r="E4" s="47"/>
      <c r="F4" s="47"/>
      <c r="G4" s="47"/>
      <c r="H4" s="47"/>
      <c r="I4" s="47"/>
      <c r="J4" s="47"/>
    </row>
    <row r="5" spans="1:10" s="15" customFormat="1" ht="30" customHeight="1" thickTop="1" thickBot="1">
      <c r="A5" s="548"/>
      <c r="B5" s="390" t="s">
        <v>575</v>
      </c>
      <c r="C5" s="390" t="s">
        <v>576</v>
      </c>
      <c r="D5" s="390" t="s">
        <v>577</v>
      </c>
      <c r="E5" s="390" t="s">
        <v>578</v>
      </c>
      <c r="F5" s="390" t="s">
        <v>1254</v>
      </c>
      <c r="G5" s="390" t="s">
        <v>1321</v>
      </c>
      <c r="H5" s="390" t="s">
        <v>1520</v>
      </c>
      <c r="I5" s="390" t="s">
        <v>1462</v>
      </c>
      <c r="J5" s="390" t="s">
        <v>1521</v>
      </c>
    </row>
    <row r="6" spans="1:10" ht="15" customHeight="1" thickTop="1" thickBot="1">
      <c r="A6" s="392" t="s">
        <v>579</v>
      </c>
      <c r="B6" s="393">
        <v>4033457.8172399998</v>
      </c>
      <c r="C6" s="393">
        <v>4474596.6765600005</v>
      </c>
      <c r="D6" s="393">
        <v>5432872.0645200005</v>
      </c>
      <c r="E6" s="393">
        <v>6231244.4709200002</v>
      </c>
      <c r="F6" s="393">
        <v>7901964.2556099994</v>
      </c>
      <c r="G6" s="393">
        <v>9581779.4965799991</v>
      </c>
      <c r="H6" s="393">
        <v>9580799.8314999994</v>
      </c>
      <c r="I6" s="393">
        <v>10434812.486129999</v>
      </c>
      <c r="J6" s="393">
        <v>10315103.40894</v>
      </c>
    </row>
    <row r="7" spans="1:10" s="16" customFormat="1" ht="15" customHeight="1" thickTop="1">
      <c r="A7" s="147" t="s">
        <v>161</v>
      </c>
      <c r="B7" s="114">
        <v>167653.16861000002</v>
      </c>
      <c r="C7" s="114">
        <v>198970.63688999999</v>
      </c>
      <c r="D7" s="114">
        <v>229045.20624</v>
      </c>
      <c r="E7" s="114">
        <v>229137.53441999998</v>
      </c>
      <c r="F7" s="114">
        <v>434587.40337000001</v>
      </c>
      <c r="G7" s="114">
        <v>545176.59058000008</v>
      </c>
      <c r="H7" s="114">
        <v>610725.99410000001</v>
      </c>
      <c r="I7" s="114">
        <v>573746.33739999996</v>
      </c>
      <c r="J7" s="114">
        <v>537020.38873999997</v>
      </c>
    </row>
    <row r="8" spans="1:10" s="16" customFormat="1" ht="15" customHeight="1">
      <c r="A8" s="147" t="s">
        <v>170</v>
      </c>
      <c r="B8" s="114">
        <v>52894.738880000004</v>
      </c>
      <c r="C8" s="114">
        <v>60604.879860000001</v>
      </c>
      <c r="D8" s="114">
        <v>136397.93575999999</v>
      </c>
      <c r="E8" s="114">
        <v>79538.324200000003</v>
      </c>
      <c r="F8" s="114">
        <v>184966.36011000001</v>
      </c>
      <c r="G8" s="114">
        <v>228183.17246999999</v>
      </c>
      <c r="H8" s="114">
        <v>200013.51977000001</v>
      </c>
      <c r="I8" s="114">
        <v>172867.4307</v>
      </c>
      <c r="J8" s="114">
        <v>206989.68128999998</v>
      </c>
    </row>
    <row r="9" spans="1:10" s="16" customFormat="1" ht="15" customHeight="1">
      <c r="A9" s="147" t="s">
        <v>179</v>
      </c>
      <c r="B9" s="114">
        <v>3650795.88864</v>
      </c>
      <c r="C9" s="114">
        <v>4017883.3179899999</v>
      </c>
      <c r="D9" s="114">
        <v>4823990.2233999996</v>
      </c>
      <c r="E9" s="114">
        <v>5603732.0973699996</v>
      </c>
      <c r="F9" s="114">
        <v>6803438.93621</v>
      </c>
      <c r="G9" s="114">
        <v>7343778.2615600005</v>
      </c>
      <c r="H9" s="114">
        <v>7314579.9596999995</v>
      </c>
      <c r="I9" s="114">
        <v>8218822.4450500002</v>
      </c>
      <c r="J9" s="114">
        <v>8142027.4907999998</v>
      </c>
    </row>
    <row r="10" spans="1:10" s="16" customFormat="1" ht="15" customHeight="1">
      <c r="A10" s="148" t="s">
        <v>580</v>
      </c>
      <c r="B10" s="114">
        <v>3699217.34485</v>
      </c>
      <c r="C10" s="114">
        <v>4071615.3467399999</v>
      </c>
      <c r="D10" s="114">
        <v>4910921.35513</v>
      </c>
      <c r="E10" s="114">
        <v>5683864.59241</v>
      </c>
      <c r="F10" s="114">
        <v>6334049.8495100001</v>
      </c>
      <c r="G10" s="114">
        <v>6920057.4871899998</v>
      </c>
      <c r="H10" s="114">
        <v>6891689.4479600005</v>
      </c>
      <c r="I10" s="114">
        <v>7865646.2810200006</v>
      </c>
      <c r="J10" s="114">
        <v>7796302.8327900004</v>
      </c>
    </row>
    <row r="11" spans="1:10" s="16" customFormat="1" ht="15" customHeight="1">
      <c r="A11" s="148" t="s">
        <v>581</v>
      </c>
      <c r="B11" s="114">
        <v>3637800.8045199998</v>
      </c>
      <c r="C11" s="114">
        <v>4001629.3086100002</v>
      </c>
      <c r="D11" s="114">
        <v>4834281.6162900003</v>
      </c>
      <c r="E11" s="114">
        <v>5565460.0044</v>
      </c>
      <c r="F11" s="114">
        <v>6209520.4820699999</v>
      </c>
      <c r="G11" s="114">
        <v>5988815.5118699996</v>
      </c>
      <c r="H11" s="114">
        <v>5995531.9350299994</v>
      </c>
      <c r="I11" s="114">
        <v>7076533.0847700005</v>
      </c>
      <c r="J11" s="114">
        <v>7026593.3734099995</v>
      </c>
    </row>
    <row r="12" spans="1:10" s="16" customFormat="1" ht="15" customHeight="1">
      <c r="A12" s="148" t="s">
        <v>582</v>
      </c>
      <c r="B12" s="114">
        <v>61416.540329999996</v>
      </c>
      <c r="C12" s="114">
        <v>69986.038130000001</v>
      </c>
      <c r="D12" s="114">
        <v>76639.738840000005</v>
      </c>
      <c r="E12" s="114">
        <v>118404.58801000001</v>
      </c>
      <c r="F12" s="114">
        <v>124529.36744</v>
      </c>
      <c r="G12" s="114">
        <v>931241.97532000009</v>
      </c>
      <c r="H12" s="114">
        <v>896157.51292999997</v>
      </c>
      <c r="I12" s="114">
        <v>789113.19625000004</v>
      </c>
      <c r="J12" s="114">
        <v>769709.45938000001</v>
      </c>
    </row>
    <row r="13" spans="1:10" s="16" customFormat="1" ht="15" customHeight="1">
      <c r="A13" s="148" t="s">
        <v>583</v>
      </c>
      <c r="B13" s="114">
        <v>30095.301649999998</v>
      </c>
      <c r="C13" s="114">
        <v>35620.276669999999</v>
      </c>
      <c r="D13" s="114">
        <v>44006.29305</v>
      </c>
      <c r="E13" s="114">
        <v>48912.301439999996</v>
      </c>
      <c r="F13" s="114">
        <v>18276.403050000001</v>
      </c>
      <c r="G13" s="114">
        <v>53528.510040000001</v>
      </c>
      <c r="H13" s="114">
        <v>78898.992499999993</v>
      </c>
      <c r="I13" s="114">
        <v>78035.802420000007</v>
      </c>
      <c r="J13" s="114">
        <v>99955.05462000001</v>
      </c>
    </row>
    <row r="14" spans="1:10" s="16" customFormat="1" ht="15" customHeight="1">
      <c r="A14" s="148" t="s">
        <v>584</v>
      </c>
      <c r="B14" s="114">
        <v>27758.771579999997</v>
      </c>
      <c r="C14" s="114">
        <v>33634.244119999996</v>
      </c>
      <c r="D14" s="114">
        <v>42132.066279999999</v>
      </c>
      <c r="E14" s="114">
        <v>45387.281329999998</v>
      </c>
      <c r="F14" s="114">
        <v>17433.83223</v>
      </c>
      <c r="G14" s="114">
        <v>42918.20534</v>
      </c>
      <c r="H14" s="114">
        <v>58992.112119999998</v>
      </c>
      <c r="I14" s="114">
        <v>59156.182820000002</v>
      </c>
      <c r="J14" s="114">
        <v>75251.683749999997</v>
      </c>
    </row>
    <row r="15" spans="1:10" s="16" customFormat="1" ht="15" customHeight="1">
      <c r="A15" s="148" t="s">
        <v>585</v>
      </c>
      <c r="B15" s="114">
        <v>2336.5300699999998</v>
      </c>
      <c r="C15" s="114">
        <v>1986.0325500000001</v>
      </c>
      <c r="D15" s="114">
        <v>1874.22677</v>
      </c>
      <c r="E15" s="114">
        <v>3525.0201099999999</v>
      </c>
      <c r="F15" s="114">
        <v>842.57081999999991</v>
      </c>
      <c r="G15" s="114">
        <v>10610.304699999999</v>
      </c>
      <c r="H15" s="114">
        <v>19906.880379999999</v>
      </c>
      <c r="I15" s="114">
        <v>18879.619600000002</v>
      </c>
      <c r="J15" s="114">
        <v>24703.370870000002</v>
      </c>
    </row>
    <row r="16" spans="1:10" s="16" customFormat="1" ht="15" customHeight="1">
      <c r="A16" s="148" t="s">
        <v>586</v>
      </c>
      <c r="B16" s="114">
        <v>38999.727869999995</v>
      </c>
      <c r="C16" s="114">
        <v>37554.837390000001</v>
      </c>
      <c r="D16" s="114">
        <v>50358.245619999994</v>
      </c>
      <c r="E16" s="114">
        <v>50482.565020000002</v>
      </c>
      <c r="F16" s="114">
        <v>43159.670239999999</v>
      </c>
      <c r="G16" s="114">
        <v>45977.541119999994</v>
      </c>
      <c r="H16" s="114">
        <v>49097.955900000001</v>
      </c>
      <c r="I16" s="114">
        <v>78571.60742</v>
      </c>
      <c r="J16" s="114">
        <v>81525.183829999994</v>
      </c>
    </row>
    <row r="17" spans="1:10" s="16" customFormat="1" ht="15" customHeight="1">
      <c r="A17" s="148" t="s">
        <v>587</v>
      </c>
      <c r="B17" s="114">
        <v>32562.236209999999</v>
      </c>
      <c r="C17" s="114">
        <v>32264.638589999999</v>
      </c>
      <c r="D17" s="114">
        <v>41378.485679999998</v>
      </c>
      <c r="E17" s="114">
        <v>42441.834490000001</v>
      </c>
      <c r="F17" s="114">
        <v>35553.579010000001</v>
      </c>
      <c r="G17" s="114">
        <v>36134.13809</v>
      </c>
      <c r="H17" s="114">
        <v>36409.11535</v>
      </c>
      <c r="I17" s="114">
        <v>57203.369829999996</v>
      </c>
      <c r="J17" s="114">
        <v>57847.002520000002</v>
      </c>
    </row>
    <row r="18" spans="1:10" s="16" customFormat="1" ht="15" customHeight="1">
      <c r="A18" s="148" t="s">
        <v>588</v>
      </c>
      <c r="B18" s="114">
        <v>6437.4916600000006</v>
      </c>
      <c r="C18" s="114">
        <v>5290.1988000000001</v>
      </c>
      <c r="D18" s="114">
        <v>8979.7599399999999</v>
      </c>
      <c r="E18" s="114">
        <v>8040.7305299999998</v>
      </c>
      <c r="F18" s="114">
        <v>7606.09123</v>
      </c>
      <c r="G18" s="114">
        <v>9843.4030299999995</v>
      </c>
      <c r="H18" s="114">
        <v>12688.840550000001</v>
      </c>
      <c r="I18" s="114">
        <v>21368.237590000001</v>
      </c>
      <c r="J18" s="114">
        <v>23678.18131</v>
      </c>
    </row>
    <row r="19" spans="1:10" s="16" customFormat="1" ht="15" customHeight="1">
      <c r="A19" s="148" t="s">
        <v>192</v>
      </c>
      <c r="B19" s="114">
        <v>62099.027649999996</v>
      </c>
      <c r="C19" s="114">
        <v>64549.689130000006</v>
      </c>
      <c r="D19" s="114">
        <v>74435.349170000001</v>
      </c>
      <c r="E19" s="114">
        <v>87059.976060000001</v>
      </c>
      <c r="F19" s="114">
        <v>659131.64682000002</v>
      </c>
      <c r="G19" s="114">
        <v>614684.82927999995</v>
      </c>
      <c r="H19" s="114">
        <v>602291.62332000001</v>
      </c>
      <c r="I19" s="114">
        <v>538174.81886</v>
      </c>
      <c r="J19" s="114">
        <v>516396.04579</v>
      </c>
    </row>
    <row r="20" spans="1:10" s="16" customFormat="1" ht="15" customHeight="1">
      <c r="A20" s="148" t="s">
        <v>589</v>
      </c>
      <c r="B20" s="114">
        <v>-179615.51337999999</v>
      </c>
      <c r="C20" s="114">
        <v>-191456.83194</v>
      </c>
      <c r="D20" s="114">
        <v>-255731.01957</v>
      </c>
      <c r="E20" s="114">
        <v>-266587.33756000001</v>
      </c>
      <c r="F20" s="114">
        <v>-251178.63341000001</v>
      </c>
      <c r="G20" s="114">
        <v>-290470.10606999998</v>
      </c>
      <c r="H20" s="114">
        <v>-307398.05998000002</v>
      </c>
      <c r="I20" s="114">
        <v>-341606.06466999999</v>
      </c>
      <c r="J20" s="114">
        <v>-352151.62622999999</v>
      </c>
    </row>
    <row r="21" spans="1:10" s="16" customFormat="1" ht="15" customHeight="1">
      <c r="A21" s="147" t="s">
        <v>205</v>
      </c>
      <c r="B21" s="114">
        <v>37145.192350000005</v>
      </c>
      <c r="C21" s="114">
        <v>40798.39849</v>
      </c>
      <c r="D21" s="114">
        <v>53844.791979999995</v>
      </c>
      <c r="E21" s="114">
        <v>64462.572959999998</v>
      </c>
      <c r="F21" s="114">
        <v>72009.969870000001</v>
      </c>
      <c r="G21" s="114">
        <v>76659.866190000001</v>
      </c>
      <c r="H21" s="114">
        <v>71474.823860000004</v>
      </c>
      <c r="I21" s="114">
        <v>69851.534540000008</v>
      </c>
      <c r="J21" s="114">
        <v>76474.836479999998</v>
      </c>
    </row>
    <row r="22" spans="1:10" s="16" customFormat="1" ht="15" customHeight="1">
      <c r="A22" s="147" t="s">
        <v>211</v>
      </c>
      <c r="B22" s="114">
        <v>989.4274200000001</v>
      </c>
      <c r="C22" s="114">
        <v>912.89164000000005</v>
      </c>
      <c r="D22" s="114">
        <v>1062.1120600000002</v>
      </c>
      <c r="E22" s="114">
        <v>2877.1207100000001</v>
      </c>
      <c r="F22" s="114">
        <v>637.98235</v>
      </c>
      <c r="G22" s="114">
        <v>664.51229000000001</v>
      </c>
      <c r="H22" s="114">
        <v>643.60743000000002</v>
      </c>
      <c r="I22" s="114">
        <v>878.26316000000008</v>
      </c>
      <c r="J22" s="114">
        <v>994.76463000000001</v>
      </c>
    </row>
    <row r="23" spans="1:10" s="16" customFormat="1" ht="15" customHeight="1">
      <c r="A23" s="147" t="s">
        <v>590</v>
      </c>
      <c r="B23" s="114">
        <v>13457.860859999999</v>
      </c>
      <c r="C23" s="114">
        <v>24624.93823</v>
      </c>
      <c r="D23" s="114">
        <v>33323.506090000003</v>
      </c>
      <c r="E23" s="114">
        <v>52974.815950000004</v>
      </c>
      <c r="F23" s="114">
        <v>213182.56372000001</v>
      </c>
      <c r="G23" s="114">
        <v>1202678.12249</v>
      </c>
      <c r="H23" s="114">
        <v>1199268.62157</v>
      </c>
      <c r="I23" s="114">
        <v>1185592.16793</v>
      </c>
      <c r="J23" s="114">
        <v>1140019.2603</v>
      </c>
    </row>
    <row r="24" spans="1:10" s="16" customFormat="1" ht="15" customHeight="1">
      <c r="A24" s="147" t="s">
        <v>222</v>
      </c>
      <c r="B24" s="114">
        <v>93378.84852</v>
      </c>
      <c r="C24" s="114">
        <v>110883.16448000001</v>
      </c>
      <c r="D24" s="114">
        <v>127605.06381000001</v>
      </c>
      <c r="E24" s="114">
        <v>170249.22097999998</v>
      </c>
      <c r="F24" s="114">
        <v>160427.28587999998</v>
      </c>
      <c r="G24" s="114">
        <v>157049.12966999999</v>
      </c>
      <c r="H24" s="114">
        <v>157179.07162</v>
      </c>
      <c r="I24" s="114">
        <v>178584.03883</v>
      </c>
      <c r="J24" s="114">
        <v>178813.67165</v>
      </c>
    </row>
    <row r="25" spans="1:10" s="16" customFormat="1" ht="15" customHeight="1">
      <c r="A25" s="147" t="s">
        <v>591</v>
      </c>
      <c r="B25" s="114">
        <v>17142.69196</v>
      </c>
      <c r="C25" s="114">
        <v>19918.448980000001</v>
      </c>
      <c r="D25" s="114">
        <v>27603.225180000001</v>
      </c>
      <c r="E25" s="114">
        <v>28272.784329999999</v>
      </c>
      <c r="F25" s="114">
        <v>32713.754100000002</v>
      </c>
      <c r="G25" s="114">
        <v>27589.841329999999</v>
      </c>
      <c r="H25" s="114">
        <v>26914.23345</v>
      </c>
      <c r="I25" s="114">
        <v>34470.268520000005</v>
      </c>
      <c r="J25" s="114">
        <v>32763.315050000001</v>
      </c>
    </row>
    <row r="26" spans="1:10" s="17" customFormat="1" ht="15" customHeight="1" thickBot="1">
      <c r="A26" s="147" t="s">
        <v>238</v>
      </c>
      <c r="B26" s="114">
        <v>0</v>
      </c>
      <c r="C26" s="114">
        <v>0</v>
      </c>
      <c r="D26" s="114">
        <v>0</v>
      </c>
      <c r="E26" s="114">
        <v>0</v>
      </c>
      <c r="F26" s="114">
        <v>0</v>
      </c>
      <c r="G26" s="114">
        <v>0</v>
      </c>
      <c r="H26" s="114">
        <v>0</v>
      </c>
      <c r="I26" s="114">
        <v>0</v>
      </c>
      <c r="J26" s="114">
        <v>0</v>
      </c>
    </row>
    <row r="27" spans="1:10" ht="15" customHeight="1" thickTop="1" thickBot="1">
      <c r="A27" s="392" t="s">
        <v>592</v>
      </c>
      <c r="B27" s="393">
        <v>3162034.3268400002</v>
      </c>
      <c r="C27" s="393">
        <v>3542495.1760500004</v>
      </c>
      <c r="D27" s="393">
        <v>4303495.4396200003</v>
      </c>
      <c r="E27" s="393">
        <v>4951125.1679499997</v>
      </c>
      <c r="F27" s="393">
        <v>6572587.8021999998</v>
      </c>
      <c r="G27" s="393">
        <v>8235986.3786499994</v>
      </c>
      <c r="H27" s="393">
        <v>8226320.6443500007</v>
      </c>
      <c r="I27" s="393">
        <v>9016444.043610001</v>
      </c>
      <c r="J27" s="393">
        <v>8882819.5229599997</v>
      </c>
    </row>
    <row r="28" spans="1:10" s="16" customFormat="1" ht="15" customHeight="1" thickTop="1">
      <c r="A28" s="147" t="s">
        <v>593</v>
      </c>
      <c r="B28" s="114">
        <v>294.24556999999999</v>
      </c>
      <c r="C28" s="114">
        <v>342.54304999999999</v>
      </c>
      <c r="D28" s="114">
        <v>235.81457999999998</v>
      </c>
      <c r="E28" s="114">
        <v>188.90720999999999</v>
      </c>
      <c r="F28" s="114">
        <v>2697.0132100000001</v>
      </c>
      <c r="G28" s="114">
        <v>218795.19500000001</v>
      </c>
      <c r="H28" s="114">
        <v>397604.30761000002</v>
      </c>
      <c r="I28" s="114">
        <v>1082598.2287699999</v>
      </c>
      <c r="J28" s="114">
        <v>1103086.92805</v>
      </c>
    </row>
    <row r="29" spans="1:10" s="16" customFormat="1" ht="15" customHeight="1">
      <c r="A29" s="148" t="s">
        <v>594</v>
      </c>
      <c r="B29" s="114">
        <v>294.24556999999999</v>
      </c>
      <c r="C29" s="114">
        <v>342.54304999999999</v>
      </c>
      <c r="D29" s="114">
        <v>235.81457999999998</v>
      </c>
      <c r="E29" s="114">
        <v>188.90720999999999</v>
      </c>
      <c r="F29" s="114">
        <v>113.66438000000001</v>
      </c>
      <c r="G29" s="114">
        <v>93.094880000000003</v>
      </c>
      <c r="H29" s="114">
        <v>395.73284000000001</v>
      </c>
      <c r="I29" s="114">
        <v>957.70365000000004</v>
      </c>
      <c r="J29" s="114">
        <v>655.34872999999993</v>
      </c>
    </row>
    <row r="30" spans="1:10" s="16" customFormat="1" ht="15" customHeight="1">
      <c r="A30" s="148" t="s">
        <v>595</v>
      </c>
      <c r="B30" s="114">
        <v>0</v>
      </c>
      <c r="C30" s="114">
        <v>0</v>
      </c>
      <c r="D30" s="114">
        <v>0</v>
      </c>
      <c r="E30" s="114">
        <v>0</v>
      </c>
      <c r="F30" s="114">
        <v>86.106020000000001</v>
      </c>
      <c r="G30" s="114">
        <v>55099.786570000004</v>
      </c>
      <c r="H30" s="114">
        <v>79452.488150000005</v>
      </c>
      <c r="I30" s="114">
        <v>321520.93037999998</v>
      </c>
      <c r="J30" s="114">
        <v>353770.76773000002</v>
      </c>
    </row>
    <row r="31" spans="1:10" s="16" customFormat="1" ht="15" customHeight="1">
      <c r="A31" s="148" t="s">
        <v>596</v>
      </c>
      <c r="B31" s="114">
        <v>0</v>
      </c>
      <c r="C31" s="114">
        <v>0</v>
      </c>
      <c r="D31" s="114">
        <v>0</v>
      </c>
      <c r="E31" s="114">
        <v>0</v>
      </c>
      <c r="F31" s="114">
        <v>2493.38</v>
      </c>
      <c r="G31" s="114">
        <v>32880.391100000001</v>
      </c>
      <c r="H31" s="114">
        <v>35756.200420000001</v>
      </c>
      <c r="I31" s="114">
        <v>55853.521500000003</v>
      </c>
      <c r="J31" s="114">
        <v>61535.105630000005</v>
      </c>
    </row>
    <row r="32" spans="1:10" s="16" customFormat="1" ht="15" customHeight="1">
      <c r="A32" s="148" t="s">
        <v>597</v>
      </c>
      <c r="B32" s="114">
        <v>0</v>
      </c>
      <c r="C32" s="114">
        <v>0</v>
      </c>
      <c r="D32" s="114">
        <v>0</v>
      </c>
      <c r="E32" s="114">
        <v>0</v>
      </c>
      <c r="F32" s="114">
        <v>0</v>
      </c>
      <c r="G32" s="114">
        <v>0.76036999999999999</v>
      </c>
      <c r="H32" s="114">
        <v>5.01553</v>
      </c>
      <c r="I32" s="114">
        <v>821.25189999999998</v>
      </c>
      <c r="J32" s="114">
        <v>569.37693000000002</v>
      </c>
    </row>
    <row r="33" spans="1:10" s="16" customFormat="1" ht="15" customHeight="1">
      <c r="A33" s="148" t="s">
        <v>598</v>
      </c>
      <c r="B33" s="114">
        <v>0</v>
      </c>
      <c r="C33" s="114">
        <v>0</v>
      </c>
      <c r="D33" s="114">
        <v>0</v>
      </c>
      <c r="E33" s="114">
        <v>0</v>
      </c>
      <c r="F33" s="114">
        <v>0</v>
      </c>
      <c r="G33" s="114">
        <v>129408.17202</v>
      </c>
      <c r="H33" s="114">
        <v>279413.92411000002</v>
      </c>
      <c r="I33" s="114">
        <v>683637.05327000003</v>
      </c>
      <c r="J33" s="114">
        <v>665460.99157000007</v>
      </c>
    </row>
    <row r="34" spans="1:10" s="16" customFormat="1" ht="15" customHeight="1">
      <c r="A34" s="148" t="s">
        <v>599</v>
      </c>
      <c r="B34" s="114">
        <v>0</v>
      </c>
      <c r="C34" s="114">
        <v>0</v>
      </c>
      <c r="D34" s="114">
        <v>0</v>
      </c>
      <c r="E34" s="114">
        <v>0</v>
      </c>
      <c r="F34" s="114">
        <v>3.8628100000000001</v>
      </c>
      <c r="G34" s="114">
        <v>1312.9900600000001</v>
      </c>
      <c r="H34" s="114">
        <v>2580.9465599999999</v>
      </c>
      <c r="I34" s="114">
        <v>19807.768070000002</v>
      </c>
      <c r="J34" s="114">
        <v>21095.337460000002</v>
      </c>
    </row>
    <row r="35" spans="1:10" s="16" customFormat="1" ht="15" customHeight="1">
      <c r="A35" s="147" t="s">
        <v>600</v>
      </c>
      <c r="B35" s="114">
        <v>0</v>
      </c>
      <c r="C35" s="114">
        <v>0</v>
      </c>
      <c r="D35" s="114">
        <v>0</v>
      </c>
      <c r="E35" s="114">
        <v>0</v>
      </c>
      <c r="F35" s="114">
        <v>373.82026000000002</v>
      </c>
      <c r="G35" s="114">
        <v>0</v>
      </c>
      <c r="H35" s="114">
        <v>0</v>
      </c>
      <c r="I35" s="114">
        <v>0</v>
      </c>
      <c r="J35" s="114">
        <v>0</v>
      </c>
    </row>
    <row r="36" spans="1:10" s="16" customFormat="1" ht="15" customHeight="1">
      <c r="A36" s="147" t="s">
        <v>601</v>
      </c>
      <c r="B36" s="114">
        <v>2953569.32039</v>
      </c>
      <c r="C36" s="114">
        <v>3283430.8400599998</v>
      </c>
      <c r="D36" s="114">
        <v>3948086.0904099997</v>
      </c>
      <c r="E36" s="114">
        <v>4380989.3709399998</v>
      </c>
      <c r="F36" s="114">
        <v>4198076.3662600005</v>
      </c>
      <c r="G36" s="114">
        <v>5540758.1034799991</v>
      </c>
      <c r="H36" s="114">
        <v>5408508.1030600006</v>
      </c>
      <c r="I36" s="114">
        <v>5703533.4702399997</v>
      </c>
      <c r="J36" s="114">
        <v>5622020.3276400007</v>
      </c>
    </row>
    <row r="37" spans="1:10" s="16" customFormat="1" ht="15" customHeight="1">
      <c r="A37" s="147" t="s">
        <v>602</v>
      </c>
      <c r="B37" s="114">
        <v>130956.26829000001</v>
      </c>
      <c r="C37" s="114">
        <v>158501.36709000001</v>
      </c>
      <c r="D37" s="114">
        <v>209383.23475999999</v>
      </c>
      <c r="E37" s="114">
        <v>257386.67238</v>
      </c>
      <c r="F37" s="114">
        <v>269879.69416000001</v>
      </c>
      <c r="G37" s="114">
        <v>193753.85512999998</v>
      </c>
      <c r="H37" s="114">
        <v>206255.06498</v>
      </c>
      <c r="I37" s="114">
        <v>250515.79528999998</v>
      </c>
      <c r="J37" s="114">
        <v>268993.32880999998</v>
      </c>
    </row>
    <row r="38" spans="1:10" s="16" customFormat="1" ht="15" customHeight="1">
      <c r="A38" s="147" t="s">
        <v>276</v>
      </c>
      <c r="B38" s="114">
        <v>42236.150090000003</v>
      </c>
      <c r="C38" s="114">
        <v>53454.892319999999</v>
      </c>
      <c r="D38" s="114">
        <v>77776.618989999988</v>
      </c>
      <c r="E38" s="114">
        <v>91027.669420000006</v>
      </c>
      <c r="F38" s="114">
        <v>104886.95666</v>
      </c>
      <c r="G38" s="114">
        <v>112257.44953</v>
      </c>
      <c r="H38" s="114">
        <v>116354.95270000001</v>
      </c>
      <c r="I38" s="114">
        <v>162269.50881999999</v>
      </c>
      <c r="J38" s="114">
        <v>165136.36493000001</v>
      </c>
    </row>
    <row r="39" spans="1:10" s="16" customFormat="1" ht="15" customHeight="1">
      <c r="A39" s="147" t="s">
        <v>282</v>
      </c>
      <c r="B39" s="114">
        <v>3544.6462799999999</v>
      </c>
      <c r="C39" s="114">
        <v>0</v>
      </c>
      <c r="D39" s="114">
        <v>33810.927499999998</v>
      </c>
      <c r="E39" s="114">
        <v>191279.02999000001</v>
      </c>
      <c r="F39" s="114">
        <v>1973898.14934</v>
      </c>
      <c r="G39" s="114">
        <v>2121958.5817999998</v>
      </c>
      <c r="H39" s="114">
        <v>2048442.3604300001</v>
      </c>
      <c r="I39" s="114">
        <v>1743274.0814799999</v>
      </c>
      <c r="J39" s="114">
        <v>1650383.4549</v>
      </c>
    </row>
    <row r="40" spans="1:10" s="16" customFormat="1" ht="15" customHeight="1">
      <c r="A40" s="147" t="s">
        <v>603</v>
      </c>
      <c r="B40" s="114">
        <v>31433.696219999998</v>
      </c>
      <c r="C40" s="114">
        <v>46765.533530000001</v>
      </c>
      <c r="D40" s="114">
        <v>34202.753380000002</v>
      </c>
      <c r="E40" s="114">
        <v>30253.518010000003</v>
      </c>
      <c r="F40" s="114">
        <v>22775.802309999999</v>
      </c>
      <c r="G40" s="114">
        <v>48463.19371</v>
      </c>
      <c r="H40" s="114">
        <v>48371.145700000001</v>
      </c>
      <c r="I40" s="114">
        <v>71955.981889999995</v>
      </c>
      <c r="J40" s="114">
        <v>72239.500950000001</v>
      </c>
    </row>
    <row r="41" spans="1:10" s="17" customFormat="1" ht="15" customHeight="1" thickBot="1">
      <c r="A41" s="147" t="s">
        <v>454</v>
      </c>
      <c r="B41" s="114">
        <v>0</v>
      </c>
      <c r="C41" s="114">
        <v>0</v>
      </c>
      <c r="D41" s="114">
        <v>0</v>
      </c>
      <c r="E41" s="114">
        <v>0</v>
      </c>
      <c r="F41" s="114">
        <v>0</v>
      </c>
      <c r="G41" s="114">
        <v>0</v>
      </c>
      <c r="H41" s="114">
        <v>784.70987000000002</v>
      </c>
      <c r="I41" s="114">
        <v>2296.97712</v>
      </c>
      <c r="J41" s="114">
        <v>959.61768000000006</v>
      </c>
    </row>
    <row r="42" spans="1:10" ht="15" customHeight="1" thickTop="1" thickBot="1">
      <c r="A42" s="392" t="s">
        <v>604</v>
      </c>
      <c r="B42" s="393">
        <v>871423.49040000001</v>
      </c>
      <c r="C42" s="393">
        <v>932101.50051000004</v>
      </c>
      <c r="D42" s="393">
        <v>1129376.6249000002</v>
      </c>
      <c r="E42" s="393">
        <v>1280119.3029400001</v>
      </c>
      <c r="F42" s="393">
        <v>1329376.4534200002</v>
      </c>
      <c r="G42" s="393">
        <v>1345793.11794</v>
      </c>
      <c r="H42" s="393">
        <v>1354479.1871500001</v>
      </c>
      <c r="I42" s="393">
        <v>1418368.44252</v>
      </c>
      <c r="J42" s="393">
        <v>1432283.8859900001</v>
      </c>
    </row>
    <row r="43" spans="1:10" s="16" customFormat="1" ht="15" customHeight="1" thickTop="1">
      <c r="A43" s="147" t="s">
        <v>297</v>
      </c>
      <c r="B43" s="114">
        <v>754985.15498999995</v>
      </c>
      <c r="C43" s="114">
        <v>817483.82941999997</v>
      </c>
      <c r="D43" s="114">
        <v>989765.58779999998</v>
      </c>
      <c r="E43" s="114">
        <v>1102032.50523</v>
      </c>
      <c r="F43" s="114">
        <v>1174735.3027899999</v>
      </c>
      <c r="G43" s="114">
        <v>1215512.5841199998</v>
      </c>
      <c r="H43" s="114">
        <v>1216002.5841199998</v>
      </c>
      <c r="I43" s="114">
        <v>1255084.6971500001</v>
      </c>
      <c r="J43" s="114">
        <v>1255084.6971500001</v>
      </c>
    </row>
    <row r="44" spans="1:10" s="16" customFormat="1" ht="15" customHeight="1">
      <c r="A44" s="147" t="s">
        <v>301</v>
      </c>
      <c r="B44" s="114">
        <v>2880.52144</v>
      </c>
      <c r="C44" s="114">
        <v>2880.52144</v>
      </c>
      <c r="D44" s="114">
        <v>2880.52144</v>
      </c>
      <c r="E44" s="114">
        <v>24036.31695</v>
      </c>
      <c r="F44" s="114">
        <v>21128.33814</v>
      </c>
      <c r="G44" s="114">
        <v>18727.438120000003</v>
      </c>
      <c r="H44" s="114">
        <v>18727.438120000003</v>
      </c>
      <c r="I44" s="114">
        <v>7243.1701199999998</v>
      </c>
      <c r="J44" s="114">
        <v>7243.1701199999998</v>
      </c>
    </row>
    <row r="45" spans="1:10" s="16" customFormat="1" ht="15" customHeight="1">
      <c r="A45" s="147" t="s">
        <v>305</v>
      </c>
      <c r="B45" s="114">
        <v>0</v>
      </c>
      <c r="C45" s="114">
        <v>0</v>
      </c>
      <c r="D45" s="114">
        <v>0</v>
      </c>
      <c r="E45" s="114">
        <v>0</v>
      </c>
      <c r="F45" s="114">
        <v>0</v>
      </c>
      <c r="G45" s="114">
        <v>0</v>
      </c>
      <c r="H45" s="114">
        <v>0</v>
      </c>
      <c r="I45" s="114">
        <v>0</v>
      </c>
      <c r="J45" s="114">
        <v>0</v>
      </c>
    </row>
    <row r="46" spans="1:10" s="16" customFormat="1" ht="15" customHeight="1">
      <c r="A46" s="147" t="s">
        <v>605</v>
      </c>
      <c r="B46" s="114">
        <v>43052.662880000003</v>
      </c>
      <c r="C46" s="114">
        <v>51066.139729999995</v>
      </c>
      <c r="D46" s="114">
        <v>65722.340649999998</v>
      </c>
      <c r="E46" s="114">
        <v>81108.213470000002</v>
      </c>
      <c r="F46" s="114">
        <v>107983.31731</v>
      </c>
      <c r="G46" s="114">
        <v>116959.98092</v>
      </c>
      <c r="H46" s="114">
        <v>116959.98093000001</v>
      </c>
      <c r="I46" s="114">
        <v>122246.24523999999</v>
      </c>
      <c r="J46" s="114">
        <v>122246.24523999999</v>
      </c>
    </row>
    <row r="47" spans="1:10" s="16" customFormat="1" ht="15" customHeight="1">
      <c r="A47" s="147" t="s">
        <v>311</v>
      </c>
      <c r="B47" s="114">
        <v>70505.151089999999</v>
      </c>
      <c r="C47" s="114">
        <v>60671.009920000004</v>
      </c>
      <c r="D47" s="114">
        <v>71008.175010000006</v>
      </c>
      <c r="E47" s="114">
        <v>72942.267290000003</v>
      </c>
      <c r="F47" s="114">
        <v>25529.495179999998</v>
      </c>
      <c r="G47" s="114">
        <v>-5406.8852200000001</v>
      </c>
      <c r="H47" s="114">
        <v>2789.1839799999998</v>
      </c>
      <c r="I47" s="114">
        <v>33794.330009999998</v>
      </c>
      <c r="J47" s="114">
        <v>47709.773479999996</v>
      </c>
    </row>
    <row r="48" spans="1:10" s="16" customFormat="1" ht="15" customHeight="1">
      <c r="A48" s="148" t="s">
        <v>606</v>
      </c>
      <c r="B48" s="114">
        <v>2499.93145</v>
      </c>
      <c r="C48" s="114">
        <v>0</v>
      </c>
      <c r="D48" s="114">
        <v>-3872.1011200000003</v>
      </c>
      <c r="E48" s="114">
        <v>-25174.512149999999</v>
      </c>
      <c r="F48" s="114">
        <v>-22635.634100000003</v>
      </c>
      <c r="G48" s="114">
        <v>-15513.55083</v>
      </c>
      <c r="H48" s="114">
        <v>-5406.8855700000004</v>
      </c>
      <c r="I48" s="114">
        <v>-29296.262920000001</v>
      </c>
      <c r="J48" s="114">
        <v>33794.327579999997</v>
      </c>
    </row>
    <row r="49" spans="1:10" s="17" customFormat="1" ht="15" customHeight="1" thickBot="1">
      <c r="A49" s="148" t="s">
        <v>607</v>
      </c>
      <c r="B49" s="114">
        <v>68005.219639999996</v>
      </c>
      <c r="C49" s="114">
        <v>60671.009920000004</v>
      </c>
      <c r="D49" s="114">
        <v>74880.276129999998</v>
      </c>
      <c r="E49" s="114">
        <v>98116.779439999998</v>
      </c>
      <c r="F49" s="114">
        <v>48165.129280000001</v>
      </c>
      <c r="G49" s="114">
        <v>10106.66561</v>
      </c>
      <c r="H49" s="114">
        <v>8196.0695500000002</v>
      </c>
      <c r="I49" s="114">
        <v>63090.592929999999</v>
      </c>
      <c r="J49" s="114">
        <v>13915.445900000001</v>
      </c>
    </row>
    <row r="50" spans="1:10" ht="15" customHeight="1" thickTop="1" thickBot="1">
      <c r="A50" s="392" t="s">
        <v>608</v>
      </c>
      <c r="B50" s="393">
        <v>4033457.8172399998</v>
      </c>
      <c r="C50" s="393">
        <v>4474596.6765600005</v>
      </c>
      <c r="D50" s="393">
        <v>5432872.0645200005</v>
      </c>
      <c r="E50" s="393">
        <v>6231244.4708900005</v>
      </c>
      <c r="F50" s="393">
        <v>7901964.25562</v>
      </c>
      <c r="G50" s="393">
        <v>9581779.4965899996</v>
      </c>
      <c r="H50" s="393">
        <v>9580799.8314999994</v>
      </c>
      <c r="I50" s="393">
        <v>10434812.486129999</v>
      </c>
      <c r="J50" s="393">
        <v>10315103.408950001</v>
      </c>
    </row>
    <row r="51" spans="1:10" s="16" customFormat="1" ht="15" customHeight="1" thickTop="1">
      <c r="A51" s="113" t="s">
        <v>609</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610</v>
      </c>
      <c r="B52" s="114">
        <v>0</v>
      </c>
      <c r="C52" s="114">
        <v>0</v>
      </c>
      <c r="D52" s="114">
        <v>0</v>
      </c>
      <c r="E52" s="114">
        <v>0</v>
      </c>
      <c r="F52" s="114">
        <v>0</v>
      </c>
      <c r="G52" s="114">
        <v>0</v>
      </c>
      <c r="H52" s="114">
        <v>0</v>
      </c>
      <c r="I52" s="114">
        <v>0</v>
      </c>
      <c r="J52" s="114">
        <v>0</v>
      </c>
    </row>
    <row r="53" spans="1:10" s="17" customFormat="1" ht="15" customHeight="1">
      <c r="A53" s="148" t="s">
        <v>611</v>
      </c>
      <c r="B53" s="114">
        <v>0</v>
      </c>
      <c r="C53" s="114">
        <v>0</v>
      </c>
      <c r="D53" s="114">
        <v>0</v>
      </c>
      <c r="E53" s="114">
        <v>0</v>
      </c>
      <c r="F53" s="114">
        <v>0</v>
      </c>
      <c r="G53" s="114">
        <v>0</v>
      </c>
      <c r="H53" s="114">
        <v>0</v>
      </c>
      <c r="I53" s="114">
        <v>0</v>
      </c>
      <c r="J53" s="114">
        <v>0</v>
      </c>
    </row>
    <row r="54" spans="1:10" s="17" customFormat="1" ht="15" customHeight="1">
      <c r="A54" s="148" t="s">
        <v>612</v>
      </c>
      <c r="B54" s="114">
        <v>0</v>
      </c>
      <c r="C54" s="114">
        <v>0</v>
      </c>
      <c r="D54" s="114">
        <v>0</v>
      </c>
      <c r="E54" s="114">
        <v>0</v>
      </c>
      <c r="F54" s="114">
        <v>0</v>
      </c>
      <c r="G54" s="114">
        <v>0</v>
      </c>
      <c r="H54" s="114">
        <v>0</v>
      </c>
      <c r="I54" s="114">
        <v>0</v>
      </c>
      <c r="J54" s="114">
        <v>0</v>
      </c>
    </row>
    <row r="55" spans="1:10" s="17" customFormat="1" ht="15" customHeight="1">
      <c r="A55" s="148" t="s">
        <v>613</v>
      </c>
      <c r="B55" s="114">
        <v>0</v>
      </c>
      <c r="C55" s="114">
        <v>0</v>
      </c>
      <c r="D55" s="114">
        <v>0</v>
      </c>
      <c r="E55" s="114">
        <v>0</v>
      </c>
      <c r="F55" s="114">
        <v>0</v>
      </c>
      <c r="G55" s="114">
        <v>0</v>
      </c>
      <c r="H55" s="114">
        <v>0</v>
      </c>
      <c r="I55" s="114">
        <v>0</v>
      </c>
      <c r="J55" s="114">
        <v>0</v>
      </c>
    </row>
    <row r="56" spans="1:10" s="17" customFormat="1" ht="15" customHeight="1">
      <c r="A56" s="148" t="s">
        <v>614</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615</v>
      </c>
      <c r="B57" s="114">
        <v>4894074.6201599995</v>
      </c>
      <c r="C57" s="114">
        <v>6153867.5195699995</v>
      </c>
      <c r="D57" s="114">
        <v>6287396.8164600004</v>
      </c>
      <c r="E57" s="114">
        <v>8682354.6926000006</v>
      </c>
      <c r="F57" s="114">
        <v>8952864.1272400003</v>
      </c>
      <c r="G57" s="114">
        <v>9489469.8861699998</v>
      </c>
      <c r="H57" s="114">
        <v>9600354.9040799998</v>
      </c>
      <c r="I57" s="114">
        <v>9911396.9378200006</v>
      </c>
      <c r="J57" s="114">
        <v>10159666.85541</v>
      </c>
    </row>
    <row r="58" spans="1:10" ht="30" customHeight="1">
      <c r="A58" s="394" t="s">
        <v>616</v>
      </c>
      <c r="B58" s="395">
        <v>798147.99959999998</v>
      </c>
      <c r="C58" s="395">
        <v>854236.13709000009</v>
      </c>
      <c r="D58" s="395">
        <v>1101134.18689</v>
      </c>
      <c r="E58" s="395">
        <v>1262600.2797699999</v>
      </c>
      <c r="F58" s="395">
        <v>1159088.2856300001</v>
      </c>
      <c r="G58" s="395">
        <v>1224081.39808</v>
      </c>
      <c r="H58" s="395">
        <v>234010.35093000002</v>
      </c>
      <c r="I58" s="395">
        <v>1536498.3663299999</v>
      </c>
      <c r="J58" s="395">
        <v>270000.57344000001</v>
      </c>
    </row>
    <row r="59" spans="1:10" ht="15" customHeight="1">
      <c r="A59" s="148" t="s">
        <v>617</v>
      </c>
      <c r="B59" s="114">
        <v>-179026.93430000002</v>
      </c>
      <c r="C59" s="114">
        <v>-181000.85099000001</v>
      </c>
      <c r="D59" s="114">
        <v>-225234.72203</v>
      </c>
      <c r="E59" s="114">
        <v>-262751.36200999998</v>
      </c>
      <c r="F59" s="114">
        <v>-306525.27294</v>
      </c>
      <c r="G59" s="114">
        <v>-381024.20204</v>
      </c>
      <c r="H59" s="114">
        <v>-67129.848939999996</v>
      </c>
      <c r="I59" s="114">
        <v>-416101.17019999999</v>
      </c>
      <c r="J59" s="114">
        <v>-67286.351880000002</v>
      </c>
    </row>
    <row r="60" spans="1:10" ht="15" customHeight="1">
      <c r="A60" s="147" t="s">
        <v>618</v>
      </c>
      <c r="B60" s="114">
        <v>619121.0652999999</v>
      </c>
      <c r="C60" s="114">
        <v>673235.28610000003</v>
      </c>
      <c r="D60" s="114">
        <v>875899.46486000007</v>
      </c>
      <c r="E60" s="114">
        <v>999848.91775999998</v>
      </c>
      <c r="F60" s="114">
        <v>852563.01269</v>
      </c>
      <c r="G60" s="114">
        <v>843057.19603999995</v>
      </c>
      <c r="H60" s="114">
        <v>166880.50199000002</v>
      </c>
      <c r="I60" s="114">
        <v>1120397.1961300001</v>
      </c>
      <c r="J60" s="114">
        <v>202714.22156000001</v>
      </c>
    </row>
    <row r="61" spans="1:10" ht="15" customHeight="1">
      <c r="A61" s="116" t="s">
        <v>619</v>
      </c>
      <c r="B61" s="114">
        <v>26658.72078</v>
      </c>
      <c r="C61" s="114">
        <v>30707.047979999999</v>
      </c>
      <c r="D61" s="114">
        <v>36115.45433</v>
      </c>
      <c r="E61" s="114">
        <v>39645.167999999998</v>
      </c>
      <c r="F61" s="114">
        <v>36189.795579999998</v>
      </c>
      <c r="G61" s="114">
        <v>35228.070220000001</v>
      </c>
      <c r="H61" s="114">
        <v>4574.4361500000005</v>
      </c>
      <c r="I61" s="114">
        <v>37055.942840000003</v>
      </c>
      <c r="J61" s="114">
        <v>6428.1415299999999</v>
      </c>
    </row>
    <row r="62" spans="1:10" ht="15" customHeight="1">
      <c r="A62" s="148" t="s">
        <v>620</v>
      </c>
      <c r="B62" s="114">
        <v>-19541.875510000002</v>
      </c>
      <c r="C62" s="114">
        <v>-17897.221430000001</v>
      </c>
      <c r="D62" s="114">
        <v>-25668.53944</v>
      </c>
      <c r="E62" s="114">
        <v>-32309.356820000001</v>
      </c>
      <c r="F62" s="114">
        <v>-34876.357219999998</v>
      </c>
      <c r="G62" s="114">
        <v>-27314.336340000002</v>
      </c>
      <c r="H62" s="114">
        <v>-5686.9952400000002</v>
      </c>
      <c r="I62" s="114">
        <v>-35588.837079999998</v>
      </c>
      <c r="J62" s="114">
        <v>-5445.96684</v>
      </c>
    </row>
    <row r="63" spans="1:10" ht="15" customHeight="1">
      <c r="A63" s="117" t="s">
        <v>621</v>
      </c>
      <c r="B63" s="114">
        <v>626237.91057000007</v>
      </c>
      <c r="C63" s="114">
        <v>686045.11265000002</v>
      </c>
      <c r="D63" s="114">
        <v>886346.37974999996</v>
      </c>
      <c r="E63" s="114">
        <v>1007184.7289400001</v>
      </c>
      <c r="F63" s="114">
        <v>853876.45104999992</v>
      </c>
      <c r="G63" s="114">
        <v>850970.92991999991</v>
      </c>
      <c r="H63" s="114">
        <v>165767.94289999999</v>
      </c>
      <c r="I63" s="114">
        <v>1121864.30189</v>
      </c>
      <c r="J63" s="114">
        <v>203696.39624999999</v>
      </c>
    </row>
    <row r="64" spans="1:10" ht="15" customHeight="1">
      <c r="A64" s="116" t="s">
        <v>622</v>
      </c>
      <c r="B64" s="114">
        <v>279325.6459</v>
      </c>
      <c r="C64" s="114">
        <v>281893.38447000005</v>
      </c>
      <c r="D64" s="114">
        <v>342752.37552999996</v>
      </c>
      <c r="E64" s="114">
        <v>278523.58954000002</v>
      </c>
      <c r="F64" s="114">
        <v>257746.31447000001</v>
      </c>
      <c r="G64" s="114">
        <v>132040.87423000002</v>
      </c>
      <c r="H64" s="114">
        <v>21292.163489999999</v>
      </c>
      <c r="I64" s="114">
        <v>198361.86318000001</v>
      </c>
      <c r="J64" s="114">
        <v>27592.10828</v>
      </c>
    </row>
    <row r="65" spans="1:10" ht="15" customHeight="1">
      <c r="A65" s="116" t="s">
        <v>623</v>
      </c>
      <c r="B65" s="114">
        <v>-341995.56542</v>
      </c>
      <c r="C65" s="114">
        <v>-351883.66342</v>
      </c>
      <c r="D65" s="114">
        <v>-430812.26555000001</v>
      </c>
      <c r="E65" s="114">
        <v>-355472.11443000002</v>
      </c>
      <c r="F65" s="114">
        <v>-323580.17786</v>
      </c>
      <c r="G65" s="114">
        <v>-215524.60389</v>
      </c>
      <c r="H65" s="114">
        <v>-46120.27175</v>
      </c>
      <c r="I65" s="114">
        <v>-392864.00052</v>
      </c>
      <c r="J65" s="114">
        <v>-58984.558389999998</v>
      </c>
    </row>
    <row r="66" spans="1:10" ht="15" customHeight="1">
      <c r="A66" s="147" t="s">
        <v>624</v>
      </c>
      <c r="B66" s="114">
        <v>563567.99104999995</v>
      </c>
      <c r="C66" s="114">
        <v>616054.83370000008</v>
      </c>
      <c r="D66" s="114">
        <v>798286.48973000003</v>
      </c>
      <c r="E66" s="114">
        <v>930236.20404999994</v>
      </c>
      <c r="F66" s="114">
        <v>788042.58765999996</v>
      </c>
      <c r="G66" s="114">
        <v>767487.20025999995</v>
      </c>
      <c r="H66" s="114">
        <v>140939.83463999999</v>
      </c>
      <c r="I66" s="114">
        <v>927362.16454999999</v>
      </c>
      <c r="J66" s="114">
        <v>172303.94613999999</v>
      </c>
    </row>
    <row r="67" spans="1:10" ht="15" customHeight="1">
      <c r="A67" s="148" t="s">
        <v>625</v>
      </c>
      <c r="B67" s="114">
        <v>-454359.52593</v>
      </c>
      <c r="C67" s="114">
        <v>-507631.47766000003</v>
      </c>
      <c r="D67" s="114">
        <v>-651504.03161000006</v>
      </c>
      <c r="E67" s="114">
        <v>-729456.94159000006</v>
      </c>
      <c r="F67" s="114">
        <v>-702440.50465999998</v>
      </c>
      <c r="G67" s="114">
        <v>-724500.14249</v>
      </c>
      <c r="H67" s="114">
        <v>-128577.72072</v>
      </c>
      <c r="I67" s="114">
        <v>-809995.3001799999</v>
      </c>
      <c r="J67" s="114">
        <v>-147661.23018000001</v>
      </c>
    </row>
    <row r="68" spans="1:10" ht="15" customHeight="1">
      <c r="A68" s="117" t="s">
        <v>626</v>
      </c>
      <c r="B68" s="114">
        <v>109208.46512000001</v>
      </c>
      <c r="C68" s="114">
        <v>108423.35604000001</v>
      </c>
      <c r="D68" s="114">
        <v>146782.45812</v>
      </c>
      <c r="E68" s="114">
        <v>200779.26246</v>
      </c>
      <c r="F68" s="114">
        <v>85602.082999999999</v>
      </c>
      <c r="G68" s="114">
        <v>42987.057770000007</v>
      </c>
      <c r="H68" s="114">
        <v>12362.11392</v>
      </c>
      <c r="I68" s="114">
        <v>117366.86437000001</v>
      </c>
      <c r="J68" s="114">
        <v>24642.715960000001</v>
      </c>
    </row>
    <row r="69" spans="1:10" ht="15" customHeight="1">
      <c r="A69" s="117" t="s">
        <v>627</v>
      </c>
      <c r="B69" s="114">
        <v>306.38585</v>
      </c>
      <c r="C69" s="114">
        <v>26.748139999999999</v>
      </c>
      <c r="D69" s="114">
        <v>-4.8061400000000001</v>
      </c>
      <c r="E69" s="114">
        <v>31.566890000000001</v>
      </c>
      <c r="F69" s="114">
        <v>35.59675</v>
      </c>
      <c r="G69" s="114">
        <v>15.807799999999999</v>
      </c>
      <c r="H69" s="114">
        <v>113.50547</v>
      </c>
      <c r="I69" s="114">
        <v>18.451740000000001</v>
      </c>
      <c r="J69" s="114">
        <v>2.4261399999999997</v>
      </c>
    </row>
    <row r="70" spans="1:10" ht="15" customHeight="1">
      <c r="A70" s="115" t="s">
        <v>976</v>
      </c>
      <c r="B70" s="114">
        <v>306.25893000000002</v>
      </c>
      <c r="C70" s="114">
        <v>26.424209999999999</v>
      </c>
      <c r="D70" s="114">
        <v>-5.0344499999999996</v>
      </c>
      <c r="E70" s="114">
        <v>31.518999999999998</v>
      </c>
      <c r="F70" s="114">
        <v>35.560430000000004</v>
      </c>
      <c r="G70" s="114">
        <v>15.790959999999998</v>
      </c>
      <c r="H70" s="114">
        <v>113.50547</v>
      </c>
      <c r="I70" s="114">
        <v>18.451520000000002</v>
      </c>
      <c r="J70" s="114">
        <v>2.4261399999999997</v>
      </c>
    </row>
    <row r="71" spans="1:10" ht="15" customHeight="1">
      <c r="A71" s="115" t="s">
        <v>977</v>
      </c>
      <c r="B71" s="114">
        <v>0.12692000000000001</v>
      </c>
      <c r="C71" s="114">
        <v>0.32393</v>
      </c>
      <c r="D71" s="114">
        <v>0.22831000000000001</v>
      </c>
      <c r="E71" s="114">
        <v>4.7890000000000002E-2</v>
      </c>
      <c r="F71" s="114">
        <v>3.6319999999999998E-2</v>
      </c>
      <c r="G71" s="114">
        <v>1.6840000000000001E-2</v>
      </c>
      <c r="H71" s="114">
        <v>0</v>
      </c>
      <c r="I71" s="114">
        <v>2.2000000000000001E-4</v>
      </c>
      <c r="J71" s="114">
        <v>0</v>
      </c>
    </row>
    <row r="72" spans="1:10" ht="15" customHeight="1">
      <c r="A72" s="147" t="s">
        <v>628</v>
      </c>
      <c r="B72" s="114">
        <v>-143.40394000000001</v>
      </c>
      <c r="C72" s="114">
        <v>-327.61212</v>
      </c>
      <c r="D72" s="114">
        <v>-1177.0200300000001</v>
      </c>
      <c r="E72" s="114">
        <v>-0.13904</v>
      </c>
      <c r="F72" s="114">
        <v>-4.3377299999999996</v>
      </c>
      <c r="G72" s="114">
        <v>212.68557000000001</v>
      </c>
      <c r="H72" s="114">
        <v>41.715870000000002</v>
      </c>
      <c r="I72" s="114">
        <v>717.13481999999999</v>
      </c>
      <c r="J72" s="114">
        <v>48.413890000000002</v>
      </c>
    </row>
    <row r="73" spans="1:10" ht="15" customHeight="1">
      <c r="A73" s="147" t="s">
        <v>1288</v>
      </c>
      <c r="B73" s="114">
        <v>-143.40394000000001</v>
      </c>
      <c r="C73" s="114">
        <v>-327.61212</v>
      </c>
      <c r="D73" s="114">
        <v>-1177.0200300000001</v>
      </c>
      <c r="E73" s="114">
        <v>-0.13904</v>
      </c>
      <c r="F73" s="114">
        <v>-4.3377299999999996</v>
      </c>
      <c r="G73" s="114">
        <v>212.68644</v>
      </c>
      <c r="H73" s="114">
        <v>41.715870000000002</v>
      </c>
      <c r="I73" s="114">
        <v>79.102910000000008</v>
      </c>
      <c r="J73" s="114">
        <v>-0.13181000000000001</v>
      </c>
    </row>
    <row r="74" spans="1:10" ht="15" customHeight="1">
      <c r="A74" s="148" t="s">
        <v>978</v>
      </c>
      <c r="B74" s="114">
        <v>0</v>
      </c>
      <c r="C74" s="114">
        <v>0</v>
      </c>
      <c r="D74" s="114">
        <v>0</v>
      </c>
      <c r="E74" s="114">
        <v>0</v>
      </c>
      <c r="F74" s="114">
        <v>0</v>
      </c>
      <c r="G74" s="114">
        <v>-8.7000000000000001E-4</v>
      </c>
      <c r="H74" s="114">
        <v>0</v>
      </c>
      <c r="I74" s="114">
        <v>638.03191000000004</v>
      </c>
      <c r="J74" s="114">
        <v>48.545699999999997</v>
      </c>
    </row>
    <row r="75" spans="1:10" ht="15" customHeight="1">
      <c r="A75" s="147" t="s">
        <v>629</v>
      </c>
      <c r="B75" s="114">
        <v>109371.44703</v>
      </c>
      <c r="C75" s="114">
        <v>108122.49206</v>
      </c>
      <c r="D75" s="114">
        <v>145600.63194999998</v>
      </c>
      <c r="E75" s="114">
        <v>200810.69031000001</v>
      </c>
      <c r="F75" s="114">
        <v>85633.342019999996</v>
      </c>
      <c r="G75" s="114">
        <v>43215.551140000003</v>
      </c>
      <c r="H75" s="114">
        <v>12517.33526</v>
      </c>
      <c r="I75" s="114">
        <v>118102.45093000001</v>
      </c>
      <c r="J75" s="114">
        <v>24693.555989999997</v>
      </c>
    </row>
    <row r="76" spans="1:10" ht="15" customHeight="1">
      <c r="A76" s="149" t="s">
        <v>967</v>
      </c>
      <c r="B76" s="114">
        <v>3337.3301099999999</v>
      </c>
      <c r="C76" s="114">
        <v>2037.3966699999999</v>
      </c>
      <c r="D76" s="114">
        <v>-1449.3150500000002</v>
      </c>
      <c r="E76" s="114">
        <v>-5291.6878499999993</v>
      </c>
      <c r="F76" s="114">
        <v>5985.9975800000002</v>
      </c>
      <c r="G76" s="114">
        <v>-1134.88509</v>
      </c>
      <c r="H76" s="114">
        <v>-257.80532999999997</v>
      </c>
      <c r="I76" s="114">
        <v>9045.9273400000002</v>
      </c>
      <c r="J76" s="114">
        <v>-248.20920999999998</v>
      </c>
    </row>
    <row r="77" spans="1:10" ht="15" customHeight="1">
      <c r="A77" s="117" t="s">
        <v>630</v>
      </c>
      <c r="B77" s="114">
        <v>112708.77714000001</v>
      </c>
      <c r="C77" s="114">
        <v>110159.88873000001</v>
      </c>
      <c r="D77" s="114">
        <v>144151.31690000001</v>
      </c>
      <c r="E77" s="114">
        <v>195519.00246000002</v>
      </c>
      <c r="F77" s="114">
        <v>91619.339599999992</v>
      </c>
      <c r="G77" s="114">
        <v>42080.66605</v>
      </c>
      <c r="H77" s="114">
        <v>12259.529930000001</v>
      </c>
      <c r="I77" s="114">
        <v>127148.37827</v>
      </c>
      <c r="J77" s="114">
        <v>24445.34678</v>
      </c>
    </row>
    <row r="78" spans="1:10" ht="15" customHeight="1">
      <c r="A78" s="116" t="s">
        <v>631</v>
      </c>
      <c r="B78" s="114">
        <v>-117.80033999999999</v>
      </c>
      <c r="C78" s="114">
        <v>1256.30432</v>
      </c>
      <c r="D78" s="114">
        <v>1252.03746</v>
      </c>
      <c r="E78" s="114">
        <v>1494.43941</v>
      </c>
      <c r="F78" s="114">
        <v>-353.96939000000003</v>
      </c>
      <c r="G78" s="114">
        <v>-13665.143699999999</v>
      </c>
      <c r="H78" s="114">
        <v>283.76357999999999</v>
      </c>
      <c r="I78" s="114">
        <v>359.08681999999999</v>
      </c>
      <c r="J78" s="114">
        <v>367.40995000000004</v>
      </c>
    </row>
    <row r="79" spans="1:10" ht="15" customHeight="1">
      <c r="A79" s="147" t="s">
        <v>632</v>
      </c>
      <c r="B79" s="114">
        <v>112590.9768</v>
      </c>
      <c r="C79" s="114">
        <v>111416.19305</v>
      </c>
      <c r="D79" s="114">
        <v>145403.35436000003</v>
      </c>
      <c r="E79" s="114">
        <v>197013.44187000001</v>
      </c>
      <c r="F79" s="114">
        <v>91265.370209999994</v>
      </c>
      <c r="G79" s="114">
        <v>28415.522350000003</v>
      </c>
      <c r="H79" s="114">
        <v>12543.29351</v>
      </c>
      <c r="I79" s="114">
        <v>127507.46509</v>
      </c>
      <c r="J79" s="114">
        <v>24812.756730000001</v>
      </c>
    </row>
    <row r="80" spans="1:10" ht="15" customHeight="1">
      <c r="A80" s="116" t="s">
        <v>633</v>
      </c>
      <c r="B80" s="114">
        <v>0</v>
      </c>
      <c r="C80" s="114">
        <v>0</v>
      </c>
      <c r="D80" s="114">
        <v>0</v>
      </c>
      <c r="E80" s="114">
        <v>0</v>
      </c>
      <c r="F80" s="114">
        <v>0</v>
      </c>
      <c r="G80" s="114">
        <v>0</v>
      </c>
      <c r="H80" s="114">
        <v>0</v>
      </c>
      <c r="I80" s="114">
        <v>0</v>
      </c>
      <c r="J80" s="114">
        <v>0</v>
      </c>
    </row>
    <row r="81" spans="1:10" ht="15" customHeight="1">
      <c r="A81" s="147" t="s">
        <v>634</v>
      </c>
      <c r="B81" s="114">
        <v>112590.9768</v>
      </c>
      <c r="C81" s="114">
        <v>111416.19305</v>
      </c>
      <c r="D81" s="114">
        <v>145403.35436000003</v>
      </c>
      <c r="E81" s="114">
        <v>197013.44187000001</v>
      </c>
      <c r="F81" s="114">
        <v>91265.370209999994</v>
      </c>
      <c r="G81" s="114">
        <v>28415.522350000003</v>
      </c>
      <c r="H81" s="114">
        <v>12543.29351</v>
      </c>
      <c r="I81" s="114">
        <v>127507.46509</v>
      </c>
      <c r="J81" s="114">
        <v>24812.756730000001</v>
      </c>
    </row>
    <row r="82" spans="1:10" ht="15" customHeight="1" thickBot="1">
      <c r="A82" s="116" t="s">
        <v>635</v>
      </c>
      <c r="B82" s="114">
        <v>-44585.757159999994</v>
      </c>
      <c r="C82" s="114">
        <v>-50745.183130000005</v>
      </c>
      <c r="D82" s="114">
        <v>-70523.078239999988</v>
      </c>
      <c r="E82" s="114">
        <v>-98896.662400000001</v>
      </c>
      <c r="F82" s="114">
        <v>-43100.240819999999</v>
      </c>
      <c r="G82" s="114">
        <v>-18308.856460000003</v>
      </c>
      <c r="H82" s="114">
        <v>-4347.2238899999993</v>
      </c>
      <c r="I82" s="114">
        <v>-64416.871780000001</v>
      </c>
      <c r="J82" s="114">
        <v>-10897.310880000001</v>
      </c>
    </row>
    <row r="83" spans="1:10" ht="15" customHeight="1" thickTop="1" thickBot="1">
      <c r="A83" s="392" t="s">
        <v>636</v>
      </c>
      <c r="B83" s="393">
        <v>68005.219639999996</v>
      </c>
      <c r="C83" s="393">
        <v>60671.009920000004</v>
      </c>
      <c r="D83" s="393">
        <v>74880.27612000001</v>
      </c>
      <c r="E83" s="393">
        <v>98116.779469999994</v>
      </c>
      <c r="F83" s="393">
        <v>48165.129390000002</v>
      </c>
      <c r="G83" s="393">
        <v>10106.66589</v>
      </c>
      <c r="H83" s="393">
        <v>8196.0696200000002</v>
      </c>
      <c r="I83" s="393">
        <v>63090.593310000004</v>
      </c>
      <c r="J83" s="393">
        <v>13915.44585</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31"/>
      <c r="D1" s="731"/>
      <c r="E1" s="731"/>
      <c r="F1" s="731"/>
      <c r="G1" s="731"/>
      <c r="H1" s="731"/>
      <c r="I1" s="731"/>
      <c r="J1" s="731"/>
      <c r="K1" s="731"/>
      <c r="L1" s="731"/>
    </row>
    <row r="2" spans="1:12" s="43" customFormat="1" ht="18">
      <c r="A2" s="732" t="s">
        <v>446</v>
      </c>
      <c r="B2" s="732"/>
      <c r="C2" s="732"/>
      <c r="D2" s="732"/>
      <c r="E2" s="732"/>
      <c r="F2" s="732"/>
      <c r="G2" s="732"/>
      <c r="H2" s="732"/>
      <c r="I2" s="732"/>
      <c r="J2" s="732"/>
      <c r="K2" s="732"/>
      <c r="L2" s="732"/>
    </row>
    <row r="3" spans="1:12" s="43" customFormat="1" ht="15" customHeight="1">
      <c r="A3" s="396"/>
      <c r="B3" s="396"/>
      <c r="C3" s="732" t="s">
        <v>817</v>
      </c>
      <c r="D3" s="732"/>
      <c r="E3" s="732"/>
      <c r="F3" s="732"/>
      <c r="G3" s="732"/>
      <c r="H3" s="732"/>
      <c r="I3" s="732"/>
      <c r="J3" s="732"/>
      <c r="K3" s="732"/>
      <c r="L3" s="732"/>
    </row>
    <row r="4" spans="1:12" s="43" customFormat="1" ht="15" customHeight="1">
      <c r="A4" s="733"/>
      <c r="B4" s="732"/>
      <c r="C4" s="732"/>
      <c r="D4" s="732"/>
      <c r="E4" s="732"/>
      <c r="F4" s="732"/>
      <c r="G4" s="732"/>
      <c r="H4" s="732"/>
      <c r="I4" s="732"/>
      <c r="J4" s="732"/>
      <c r="K4" s="732"/>
      <c r="L4" s="732"/>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575</v>
      </c>
      <c r="E6" s="390" t="s">
        <v>576</v>
      </c>
      <c r="F6" s="390" t="s">
        <v>577</v>
      </c>
      <c r="G6" s="398" t="s">
        <v>578</v>
      </c>
      <c r="H6" s="398" t="s">
        <v>1254</v>
      </c>
      <c r="I6" s="398" t="s">
        <v>1321</v>
      </c>
      <c r="J6" s="398" t="s">
        <v>1520</v>
      </c>
      <c r="K6" s="398" t="s">
        <v>1462</v>
      </c>
      <c r="L6" s="398" t="s">
        <v>1521</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520</v>
      </c>
      <c r="D8" s="400"/>
      <c r="E8" s="400"/>
      <c r="F8" s="400"/>
      <c r="G8" s="401"/>
      <c r="H8" s="401"/>
      <c r="I8" s="401"/>
      <c r="J8" s="401"/>
      <c r="K8" s="401"/>
      <c r="L8" s="401"/>
    </row>
    <row r="9" spans="1:12" ht="15" customHeight="1" thickTop="1">
      <c r="A9" s="47" t="s">
        <v>747</v>
      </c>
      <c r="B9" s="46" t="s">
        <v>818</v>
      </c>
      <c r="C9" s="165" t="s">
        <v>819</v>
      </c>
      <c r="D9" s="130">
        <v>4.1599999999999998E-2</v>
      </c>
      <c r="E9" s="130">
        <v>4.4499999999999998E-2</v>
      </c>
      <c r="F9" s="130">
        <v>4.2200000000000001E-2</v>
      </c>
      <c r="G9" s="130">
        <v>3.6799999999999999E-2</v>
      </c>
      <c r="H9" s="130">
        <v>5.5E-2</v>
      </c>
      <c r="I9" s="130">
        <v>5.6899999999999999E-2</v>
      </c>
      <c r="J9" s="130">
        <v>6.3700000000000007E-2</v>
      </c>
      <c r="K9" s="130">
        <v>5.5E-2</v>
      </c>
      <c r="L9" s="130">
        <v>5.21E-2</v>
      </c>
    </row>
    <row r="10" spans="1:12" ht="15" customHeight="1" thickBot="1">
      <c r="A10" s="47" t="s">
        <v>747</v>
      </c>
      <c r="B10" s="46" t="s">
        <v>820</v>
      </c>
      <c r="C10" s="165" t="s">
        <v>821</v>
      </c>
      <c r="D10" s="130">
        <v>0.90510000000000002</v>
      </c>
      <c r="E10" s="130">
        <v>0.89790000000000003</v>
      </c>
      <c r="F10" s="130">
        <v>0.88790000000000002</v>
      </c>
      <c r="G10" s="130">
        <v>0.89929999999999999</v>
      </c>
      <c r="H10" s="130">
        <v>0.86099999999999999</v>
      </c>
      <c r="I10" s="130">
        <v>0.76639999999999997</v>
      </c>
      <c r="J10" s="130">
        <v>0.76349999999999996</v>
      </c>
      <c r="K10" s="130">
        <v>0.78759999999999997</v>
      </c>
      <c r="L10" s="130">
        <v>0.7893</v>
      </c>
    </row>
    <row r="11" spans="1:12" s="19" customFormat="1" ht="15" customHeight="1" thickTop="1" thickBot="1">
      <c r="A11" s="47"/>
      <c r="B11" s="164"/>
      <c r="C11" s="399" t="s">
        <v>523</v>
      </c>
      <c r="D11" s="400"/>
      <c r="E11" s="400"/>
      <c r="F11" s="400"/>
      <c r="G11" s="401"/>
      <c r="H11" s="401"/>
      <c r="I11" s="401"/>
      <c r="J11" s="401"/>
      <c r="K11" s="401"/>
      <c r="L11" s="401"/>
    </row>
    <row r="12" spans="1:12" s="78" customFormat="1" ht="15" customHeight="1" thickTop="1">
      <c r="A12" s="47" t="s">
        <v>747</v>
      </c>
      <c r="B12" s="46" t="s">
        <v>822</v>
      </c>
      <c r="C12" s="165" t="s">
        <v>1398</v>
      </c>
      <c r="D12" s="130">
        <v>1E-4</v>
      </c>
      <c r="E12" s="130">
        <v>1E-4</v>
      </c>
      <c r="F12" s="130">
        <v>0</v>
      </c>
      <c r="G12" s="130">
        <v>0</v>
      </c>
      <c r="H12" s="130">
        <v>2.9999999999999997E-4</v>
      </c>
      <c r="I12" s="130">
        <v>2.2800000000000001E-2</v>
      </c>
      <c r="J12" s="130">
        <v>4.1500000000000002E-2</v>
      </c>
      <c r="K12" s="130">
        <v>0.1037</v>
      </c>
      <c r="L12" s="130">
        <v>0.1069</v>
      </c>
    </row>
    <row r="13" spans="1:12" s="77" customFormat="1" ht="15" customHeight="1">
      <c r="A13" s="47" t="s">
        <v>747</v>
      </c>
      <c r="B13" s="46" t="s">
        <v>823</v>
      </c>
      <c r="C13" s="165" t="s">
        <v>1399</v>
      </c>
      <c r="D13" s="130">
        <v>1E-4</v>
      </c>
      <c r="E13" s="130">
        <v>1E-4</v>
      </c>
      <c r="F13" s="130">
        <v>0</v>
      </c>
      <c r="G13" s="130">
        <v>0</v>
      </c>
      <c r="H13" s="130">
        <v>2.9999999999999997E-4</v>
      </c>
      <c r="I13" s="130">
        <v>2.2800000000000001E-2</v>
      </c>
      <c r="J13" s="130">
        <v>4.1599999999999998E-2</v>
      </c>
      <c r="K13" s="130">
        <v>0.104</v>
      </c>
      <c r="L13" s="130">
        <v>0.107</v>
      </c>
    </row>
    <row r="14" spans="1:12" s="77" customFormat="1" ht="15" customHeight="1">
      <c r="A14" s="47"/>
      <c r="B14" s="46"/>
      <c r="C14" s="165" t="s">
        <v>1400</v>
      </c>
      <c r="D14" s="130">
        <v>0.73229999999999995</v>
      </c>
      <c r="E14" s="130">
        <v>0.73380000000000001</v>
      </c>
      <c r="F14" s="130">
        <v>0.72670000000000001</v>
      </c>
      <c r="G14" s="130">
        <v>0.70309999999999995</v>
      </c>
      <c r="H14" s="130">
        <v>0.53129999999999999</v>
      </c>
      <c r="I14" s="130">
        <v>0.57830000000000004</v>
      </c>
      <c r="J14" s="130">
        <v>0.5645</v>
      </c>
      <c r="K14" s="130">
        <v>0.54659999999999997</v>
      </c>
      <c r="L14" s="130">
        <v>0.54500000000000004</v>
      </c>
    </row>
    <row r="15" spans="1:12" s="77" customFormat="1" ht="15" customHeight="1" thickBot="1">
      <c r="A15" s="47" t="s">
        <v>747</v>
      </c>
      <c r="B15" s="46" t="s">
        <v>824</v>
      </c>
      <c r="C15" s="165" t="s">
        <v>1401</v>
      </c>
      <c r="D15" s="130">
        <v>7.7999999999999996E-3</v>
      </c>
      <c r="E15" s="130">
        <v>1.0500000000000001E-2</v>
      </c>
      <c r="F15" s="130">
        <v>6.3E-3</v>
      </c>
      <c r="G15" s="130">
        <v>4.8999999999999998E-3</v>
      </c>
      <c r="H15" s="130">
        <v>2.8999999999999998E-3</v>
      </c>
      <c r="I15" s="130">
        <v>5.1000000000000004E-3</v>
      </c>
      <c r="J15" s="130">
        <v>5.0000000000000001E-3</v>
      </c>
      <c r="K15" s="130">
        <v>6.8999999999999999E-3</v>
      </c>
      <c r="L15" s="130">
        <v>7.0000000000000001E-3</v>
      </c>
    </row>
    <row r="16" spans="1:12" s="19" customFormat="1" ht="15" customHeight="1" thickTop="1" thickBot="1">
      <c r="A16" s="47"/>
      <c r="B16" s="164"/>
      <c r="C16" s="399" t="s">
        <v>825</v>
      </c>
      <c r="D16" s="400"/>
      <c r="E16" s="400"/>
      <c r="F16" s="400"/>
      <c r="G16" s="401"/>
      <c r="H16" s="401"/>
      <c r="I16" s="401"/>
      <c r="J16" s="401"/>
      <c r="K16" s="401"/>
      <c r="L16" s="401"/>
    </row>
    <row r="17" spans="1:12" s="78" customFormat="1" ht="15" customHeight="1" thickTop="1">
      <c r="A17" s="47" t="s">
        <v>747</v>
      </c>
      <c r="B17" s="46" t="s">
        <v>826</v>
      </c>
      <c r="C17" s="165" t="s">
        <v>1402</v>
      </c>
      <c r="D17" s="130">
        <v>0</v>
      </c>
      <c r="E17" s="130">
        <v>0</v>
      </c>
      <c r="F17" s="130">
        <v>0</v>
      </c>
      <c r="G17" s="130">
        <v>0</v>
      </c>
      <c r="H17" s="130">
        <v>0</v>
      </c>
      <c r="I17" s="130">
        <v>0.60750000000000004</v>
      </c>
      <c r="J17" s="130">
        <v>0.75249999999999995</v>
      </c>
      <c r="K17" s="130">
        <v>0.85429999999999995</v>
      </c>
      <c r="L17" s="130">
        <v>0.84840000000000004</v>
      </c>
    </row>
    <row r="18" spans="1:12" s="77" customFormat="1" ht="15" customHeight="1">
      <c r="A18" s="47" t="s">
        <v>747</v>
      </c>
      <c r="B18" s="46" t="s">
        <v>827</v>
      </c>
      <c r="C18" s="165" t="s">
        <v>1403</v>
      </c>
      <c r="D18" s="130">
        <v>0</v>
      </c>
      <c r="E18" s="130">
        <v>0</v>
      </c>
      <c r="F18" s="130">
        <v>0</v>
      </c>
      <c r="G18" s="130">
        <v>0</v>
      </c>
      <c r="H18" s="130">
        <v>1</v>
      </c>
      <c r="I18" s="130">
        <v>0.39250000000000002</v>
      </c>
      <c r="J18" s="130">
        <v>0.2475</v>
      </c>
      <c r="K18" s="130">
        <v>0.1457</v>
      </c>
      <c r="L18" s="130">
        <v>0.15160000000000001</v>
      </c>
    </row>
    <row r="19" spans="1:12" s="77" customFormat="1" ht="15" customHeight="1" thickBot="1">
      <c r="A19" s="47" t="s">
        <v>747</v>
      </c>
      <c r="B19" s="46" t="s">
        <v>828</v>
      </c>
      <c r="C19" s="165" t="s">
        <v>829</v>
      </c>
      <c r="D19" s="168">
        <v>0</v>
      </c>
      <c r="E19" s="168">
        <v>0</v>
      </c>
      <c r="F19" s="168">
        <v>0</v>
      </c>
      <c r="G19" s="168">
        <v>0</v>
      </c>
      <c r="H19" s="168">
        <v>424.75020000000001</v>
      </c>
      <c r="I19" s="168">
        <v>499.2833</v>
      </c>
      <c r="J19" s="168">
        <v>586.99239999999998</v>
      </c>
      <c r="K19" s="168">
        <v>631.14430000000004</v>
      </c>
      <c r="L19" s="168">
        <v>630.96659999999997</v>
      </c>
    </row>
    <row r="20" spans="1:12" s="19" customFormat="1" ht="15" customHeight="1" thickTop="1" thickBot="1">
      <c r="A20" s="47"/>
      <c r="B20" s="164"/>
      <c r="C20" s="399" t="s">
        <v>830</v>
      </c>
      <c r="D20" s="400"/>
      <c r="E20" s="400"/>
      <c r="F20" s="400"/>
      <c r="G20" s="401"/>
      <c r="H20" s="401"/>
      <c r="I20" s="401"/>
      <c r="J20" s="401"/>
      <c r="K20" s="401"/>
      <c r="L20" s="401"/>
    </row>
    <row r="21" spans="1:12" s="78" customFormat="1" ht="15" customHeight="1" thickTop="1">
      <c r="A21" s="47" t="s">
        <v>747</v>
      </c>
      <c r="B21" s="46" t="s">
        <v>831</v>
      </c>
      <c r="C21" s="165" t="s">
        <v>832</v>
      </c>
      <c r="D21" s="130">
        <v>0.98170000000000002</v>
      </c>
      <c r="E21" s="130">
        <v>0.98229999999999995</v>
      </c>
      <c r="F21" s="130">
        <v>0.98109999999999997</v>
      </c>
      <c r="G21" s="130">
        <v>0.98280000000000001</v>
      </c>
      <c r="H21" s="130">
        <v>0.99039999999999995</v>
      </c>
      <c r="I21" s="130">
        <v>0.98580000000000001</v>
      </c>
      <c r="J21" s="130">
        <v>0.98180000000000001</v>
      </c>
      <c r="K21" s="130">
        <v>0.98050000000000004</v>
      </c>
      <c r="L21" s="130">
        <v>0.97729999999999995</v>
      </c>
    </row>
    <row r="22" spans="1:12" s="77" customFormat="1" ht="15" customHeight="1">
      <c r="A22" s="47" t="s">
        <v>747</v>
      </c>
      <c r="B22" s="46" t="s">
        <v>833</v>
      </c>
      <c r="C22" s="165" t="s">
        <v>834</v>
      </c>
      <c r="D22" s="130">
        <v>1.8599999999999998E-2</v>
      </c>
      <c r="E22" s="130">
        <v>1.8599999999999998E-2</v>
      </c>
      <c r="F22" s="130">
        <v>1.7500000000000002E-2</v>
      </c>
      <c r="G22" s="130">
        <v>2.2499999999999999E-2</v>
      </c>
      <c r="H22" s="130">
        <v>2.0799999999999999E-2</v>
      </c>
      <c r="I22" s="130">
        <v>0.1356</v>
      </c>
      <c r="J22" s="130">
        <v>0.1323</v>
      </c>
      <c r="K22" s="130">
        <v>0.10340000000000001</v>
      </c>
      <c r="L22" s="130">
        <v>0.10249999999999999</v>
      </c>
    </row>
    <row r="23" spans="1:12" s="77" customFormat="1" ht="15" customHeight="1">
      <c r="A23" s="47" t="s">
        <v>747</v>
      </c>
      <c r="B23" s="46" t="s">
        <v>835</v>
      </c>
      <c r="C23" s="165" t="s">
        <v>836</v>
      </c>
      <c r="D23" s="130">
        <v>1.83E-2</v>
      </c>
      <c r="E23" s="130">
        <v>1.77E-2</v>
      </c>
      <c r="F23" s="130">
        <v>1.89E-2</v>
      </c>
      <c r="G23" s="130">
        <v>1.72E-2</v>
      </c>
      <c r="H23" s="130">
        <v>9.5999999999999992E-3</v>
      </c>
      <c r="I23" s="130">
        <v>1.4200000000000001E-2</v>
      </c>
      <c r="J23" s="130">
        <v>1.8200000000000001E-2</v>
      </c>
      <c r="K23" s="130">
        <v>1.95E-2</v>
      </c>
      <c r="L23" s="130">
        <v>2.2700000000000001E-2</v>
      </c>
    </row>
    <row r="24" spans="1:12" s="77" customFormat="1" ht="15" customHeight="1">
      <c r="A24" s="47" t="s">
        <v>747</v>
      </c>
      <c r="B24" s="46" t="s">
        <v>837</v>
      </c>
      <c r="C24" s="165" t="s">
        <v>838</v>
      </c>
      <c r="D24" s="130">
        <v>1.66E-2</v>
      </c>
      <c r="E24" s="130">
        <v>1.72E-2</v>
      </c>
      <c r="F24" s="130">
        <v>1.5599999999999999E-2</v>
      </c>
      <c r="G24" s="130">
        <v>2.0799999999999999E-2</v>
      </c>
      <c r="H24" s="130">
        <v>1.9699999999999999E-2</v>
      </c>
      <c r="I24" s="130">
        <v>0.1346</v>
      </c>
      <c r="J24" s="130">
        <v>0.13</v>
      </c>
      <c r="K24" s="130">
        <v>0.1003</v>
      </c>
      <c r="L24" s="130">
        <v>9.8699999999999996E-2</v>
      </c>
    </row>
    <row r="25" spans="1:12" s="77" customFormat="1" ht="15" customHeight="1">
      <c r="A25" s="47" t="s">
        <v>747</v>
      </c>
      <c r="B25" s="46" t="s">
        <v>839</v>
      </c>
      <c r="C25" s="165" t="s">
        <v>840</v>
      </c>
      <c r="D25" s="130">
        <v>0.125</v>
      </c>
      <c r="E25" s="130">
        <v>9.4200000000000006E-2</v>
      </c>
      <c r="F25" s="130">
        <v>0.1241</v>
      </c>
      <c r="G25" s="130">
        <v>8.8999999999999996E-2</v>
      </c>
      <c r="H25" s="130">
        <v>6.3500000000000001E-2</v>
      </c>
      <c r="I25" s="130">
        <v>2.1499999999999998E-2</v>
      </c>
      <c r="J25" s="130">
        <v>3.5099999999999999E-2</v>
      </c>
      <c r="K25" s="130">
        <v>4.8500000000000001E-2</v>
      </c>
      <c r="L25" s="130">
        <v>5.91E-2</v>
      </c>
    </row>
    <row r="26" spans="1:12" s="77" customFormat="1" ht="15" customHeight="1">
      <c r="A26" s="47" t="s">
        <v>747</v>
      </c>
      <c r="B26" s="46" t="s">
        <v>841</v>
      </c>
      <c r="C26" s="165" t="s">
        <v>842</v>
      </c>
      <c r="D26" s="130">
        <v>1.6500000000000001E-2</v>
      </c>
      <c r="E26" s="130">
        <v>1.5599999999999999E-2</v>
      </c>
      <c r="F26" s="130">
        <v>1.49E-2</v>
      </c>
      <c r="G26" s="130">
        <v>1.5100000000000001E-2</v>
      </c>
      <c r="H26" s="130">
        <v>0.1031</v>
      </c>
      <c r="I26" s="130">
        <v>8.7599999999999997E-2</v>
      </c>
      <c r="J26" s="130">
        <v>8.5800000000000001E-2</v>
      </c>
      <c r="K26" s="130">
        <v>6.7100000000000007E-2</v>
      </c>
      <c r="L26" s="130">
        <v>6.4699999999999994E-2</v>
      </c>
    </row>
    <row r="27" spans="1:12" s="77" customFormat="1" ht="15" customHeight="1">
      <c r="A27" s="47" t="s">
        <v>747</v>
      </c>
      <c r="B27" s="46" t="s">
        <v>843</v>
      </c>
      <c r="C27" s="165" t="s">
        <v>1404</v>
      </c>
      <c r="D27" s="130">
        <v>5.0299999999999997E-2</v>
      </c>
      <c r="E27" s="130">
        <v>4.9200000000000001E-2</v>
      </c>
      <c r="F27" s="130">
        <v>5.5E-2</v>
      </c>
      <c r="G27" s="130">
        <v>4.9700000000000001E-2</v>
      </c>
      <c r="H27" s="130">
        <v>4.3799999999999999E-2</v>
      </c>
      <c r="I27" s="130">
        <v>4.5999999999999999E-2</v>
      </c>
      <c r="J27" s="130">
        <v>4.8399999999999999E-2</v>
      </c>
      <c r="K27" s="130">
        <v>5.0999999999999997E-2</v>
      </c>
      <c r="L27" s="130">
        <v>5.2600000000000001E-2</v>
      </c>
    </row>
    <row r="28" spans="1:12" s="77" customFormat="1" ht="15" customHeight="1">
      <c r="A28" s="47" t="s">
        <v>747</v>
      </c>
      <c r="B28" s="46" t="s">
        <v>844</v>
      </c>
      <c r="C28" s="165" t="s">
        <v>845</v>
      </c>
      <c r="D28" s="130">
        <v>0.97360000000000002</v>
      </c>
      <c r="E28" s="130">
        <v>0.97309999999999997</v>
      </c>
      <c r="F28" s="130">
        <v>0.97260000000000002</v>
      </c>
      <c r="G28" s="130">
        <v>0.97509999999999997</v>
      </c>
      <c r="H28" s="130">
        <v>0.98580000000000001</v>
      </c>
      <c r="I28" s="130">
        <v>0.97760000000000002</v>
      </c>
      <c r="J28" s="130">
        <v>0.97</v>
      </c>
      <c r="K28" s="130">
        <v>0.96540000000000004</v>
      </c>
      <c r="L28" s="130">
        <v>0.95069999999999999</v>
      </c>
    </row>
    <row r="29" spans="1:12" s="77" customFormat="1" ht="15" customHeight="1">
      <c r="A29" s="47" t="s">
        <v>747</v>
      </c>
      <c r="B29" s="46" t="s">
        <v>846</v>
      </c>
      <c r="C29" s="165" t="s">
        <v>847</v>
      </c>
      <c r="D29" s="130">
        <v>7.9000000000000008E-3</v>
      </c>
      <c r="E29" s="130">
        <v>8.5000000000000006E-3</v>
      </c>
      <c r="F29" s="130">
        <v>7.4999999999999997E-3</v>
      </c>
      <c r="G29" s="130">
        <v>6.7000000000000002E-3</v>
      </c>
      <c r="H29" s="130">
        <v>8.0000000000000004E-4</v>
      </c>
      <c r="I29" s="130">
        <v>4.7000000000000002E-3</v>
      </c>
      <c r="J29" s="130">
        <v>8.2000000000000007E-3</v>
      </c>
      <c r="K29" s="130">
        <v>1.12E-2</v>
      </c>
      <c r="L29" s="130">
        <v>2.2700000000000001E-2</v>
      </c>
    </row>
    <row r="30" spans="1:12" s="77" customFormat="1" ht="15" customHeight="1">
      <c r="A30" s="47" t="s">
        <v>747</v>
      </c>
      <c r="B30" s="46" t="s">
        <v>848</v>
      </c>
      <c r="C30" s="165" t="s">
        <v>849</v>
      </c>
      <c r="D30" s="130">
        <v>2.5999999999999999E-3</v>
      </c>
      <c r="E30" s="130">
        <v>2.8999999999999998E-3</v>
      </c>
      <c r="F30" s="130">
        <v>1.8E-3</v>
      </c>
      <c r="G30" s="130">
        <v>1.8E-3</v>
      </c>
      <c r="H30" s="130">
        <v>3.0000000000000001E-3</v>
      </c>
      <c r="I30" s="130">
        <v>1.6999999999999999E-3</v>
      </c>
      <c r="J30" s="130">
        <v>4.1999999999999997E-3</v>
      </c>
      <c r="K30" s="130">
        <v>2.0999999999999999E-3</v>
      </c>
      <c r="L30" s="130">
        <v>4.5999999999999999E-3</v>
      </c>
    </row>
    <row r="31" spans="1:12" s="77" customFormat="1" ht="15" customHeight="1">
      <c r="A31" s="47" t="s">
        <v>747</v>
      </c>
      <c r="B31" s="46" t="s">
        <v>850</v>
      </c>
      <c r="C31" s="165" t="s">
        <v>851</v>
      </c>
      <c r="D31" s="130">
        <v>8.9999999999999998E-4</v>
      </c>
      <c r="E31" s="130">
        <v>8.9999999999999998E-4</v>
      </c>
      <c r="F31" s="130">
        <v>8.9999999999999998E-4</v>
      </c>
      <c r="G31" s="130">
        <v>8.9999999999999998E-4</v>
      </c>
      <c r="H31" s="130">
        <v>1E-4</v>
      </c>
      <c r="I31" s="130">
        <v>8.9999999999999998E-4</v>
      </c>
      <c r="J31" s="130">
        <v>1.1999999999999999E-3</v>
      </c>
      <c r="K31" s="130">
        <v>1.1000000000000001E-3</v>
      </c>
      <c r="L31" s="130">
        <v>1.8E-3</v>
      </c>
    </row>
    <row r="32" spans="1:12" s="77" customFormat="1" ht="15" customHeight="1">
      <c r="A32" s="47" t="s">
        <v>747</v>
      </c>
      <c r="B32" s="46" t="s">
        <v>852</v>
      </c>
      <c r="C32" s="165" t="s">
        <v>853</v>
      </c>
      <c r="D32" s="130">
        <v>1.5E-3</v>
      </c>
      <c r="E32" s="130">
        <v>1.4E-3</v>
      </c>
      <c r="F32" s="130">
        <v>1.2999999999999999E-3</v>
      </c>
      <c r="G32" s="130">
        <v>1.5E-3</v>
      </c>
      <c r="H32" s="130">
        <v>2.0000000000000001E-4</v>
      </c>
      <c r="I32" s="130">
        <v>1.1000000000000001E-3</v>
      </c>
      <c r="J32" s="130">
        <v>1E-3</v>
      </c>
      <c r="K32" s="130">
        <v>1.1999999999999999E-3</v>
      </c>
      <c r="L32" s="130">
        <v>1.6000000000000001E-3</v>
      </c>
    </row>
    <row r="33" spans="1:12" s="77" customFormat="1" ht="15" customHeight="1" thickBot="1">
      <c r="A33" s="47" t="s">
        <v>747</v>
      </c>
      <c r="B33" s="165" t="s">
        <v>854</v>
      </c>
      <c r="C33" s="165" t="s">
        <v>855</v>
      </c>
      <c r="D33" s="130">
        <v>1.35E-2</v>
      </c>
      <c r="E33" s="130">
        <v>1.3299999999999999E-2</v>
      </c>
      <c r="F33" s="130">
        <v>1.5699999999999999E-2</v>
      </c>
      <c r="G33" s="130">
        <v>1.37E-2</v>
      </c>
      <c r="H33" s="130">
        <v>9.9000000000000008E-3</v>
      </c>
      <c r="I33" s="130">
        <v>1.1900000000000001E-2</v>
      </c>
      <c r="J33" s="130">
        <v>1.32E-2</v>
      </c>
      <c r="K33" s="130">
        <v>1.7100000000000001E-2</v>
      </c>
      <c r="L33" s="130">
        <v>1.6500000000000001E-2</v>
      </c>
    </row>
    <row r="34" spans="1:12" s="19" customFormat="1" ht="15" customHeight="1" thickTop="1" thickBot="1">
      <c r="A34" s="47"/>
      <c r="B34" s="164"/>
      <c r="C34" s="399" t="s">
        <v>539</v>
      </c>
      <c r="D34" s="400"/>
      <c r="E34" s="400"/>
      <c r="F34" s="400"/>
      <c r="G34" s="401"/>
      <c r="H34" s="401"/>
      <c r="I34" s="401"/>
      <c r="J34" s="401"/>
      <c r="K34" s="401"/>
      <c r="L34" s="401"/>
    </row>
    <row r="35" spans="1:12" s="78" customFormat="1" ht="15" customHeight="1" thickTop="1">
      <c r="A35" s="47" t="s">
        <v>747</v>
      </c>
      <c r="B35" s="46" t="s">
        <v>856</v>
      </c>
      <c r="C35" s="165" t="s">
        <v>857</v>
      </c>
      <c r="D35" s="130">
        <v>569.77300000000002</v>
      </c>
      <c r="E35" s="130">
        <v>580.86320000000001</v>
      </c>
      <c r="F35" s="130">
        <v>971.29369999999994</v>
      </c>
      <c r="G35" s="130">
        <v>1212.9634000000001</v>
      </c>
      <c r="H35" s="130">
        <v>1281.7026000000001</v>
      </c>
      <c r="I35" s="130">
        <v>9.6891999999999996</v>
      </c>
      <c r="J35" s="130">
        <v>7.4745999999999997</v>
      </c>
      <c r="K35" s="130">
        <v>1.7602</v>
      </c>
      <c r="L35" s="130">
        <v>1.5044</v>
      </c>
    </row>
    <row r="36" spans="1:12" s="77" customFormat="1" ht="15" customHeight="1">
      <c r="A36" s="47" t="s">
        <v>747</v>
      </c>
      <c r="B36" s="46" t="s">
        <v>858</v>
      </c>
      <c r="C36" s="165" t="s">
        <v>859</v>
      </c>
      <c r="D36" s="130">
        <v>749.53689999999995</v>
      </c>
      <c r="E36" s="130">
        <v>757.78949999999998</v>
      </c>
      <c r="F36" s="130">
        <v>1549.7055</v>
      </c>
      <c r="G36" s="130">
        <v>1634.0078000000001</v>
      </c>
      <c r="H36" s="130">
        <v>1827.2128</v>
      </c>
      <c r="I36" s="130">
        <v>13.7445</v>
      </c>
      <c r="J36" s="130">
        <v>9.9225999999999992</v>
      </c>
      <c r="K36" s="130">
        <v>2.2905000000000002</v>
      </c>
      <c r="L36" s="130">
        <v>2.0842000000000001</v>
      </c>
    </row>
    <row r="37" spans="1:12" s="77" customFormat="1" ht="15" customHeight="1">
      <c r="A37" s="47" t="s">
        <v>747</v>
      </c>
      <c r="B37" s="46" t="s">
        <v>860</v>
      </c>
      <c r="C37" s="165" t="s">
        <v>861</v>
      </c>
      <c r="D37" s="130">
        <v>6.9800000000000001E-2</v>
      </c>
      <c r="E37" s="130">
        <v>7.3300000000000004E-2</v>
      </c>
      <c r="F37" s="130">
        <v>8.5599999999999996E-2</v>
      </c>
      <c r="G37" s="130">
        <v>6.4699999999999994E-2</v>
      </c>
      <c r="H37" s="130">
        <v>0.1275</v>
      </c>
      <c r="I37" s="130">
        <v>0.1215</v>
      </c>
      <c r="J37" s="130">
        <v>0.126</v>
      </c>
      <c r="K37" s="130">
        <v>9.9900000000000003E-2</v>
      </c>
      <c r="L37" s="130">
        <v>0.1002</v>
      </c>
    </row>
    <row r="38" spans="1:12" s="77" customFormat="1" ht="15" customHeight="1">
      <c r="A38" s="47" t="s">
        <v>747</v>
      </c>
      <c r="B38" s="46" t="s">
        <v>862</v>
      </c>
      <c r="C38" s="165" t="s">
        <v>863</v>
      </c>
      <c r="D38" s="130">
        <v>5.4699999999999999E-2</v>
      </c>
      <c r="E38" s="130">
        <v>5.8000000000000003E-2</v>
      </c>
      <c r="F38" s="130">
        <v>6.7299999999999999E-2</v>
      </c>
      <c r="G38" s="130">
        <v>4.9500000000000002E-2</v>
      </c>
      <c r="H38" s="130">
        <v>7.8399999999999997E-2</v>
      </c>
      <c r="I38" s="130">
        <v>8.0699999999999994E-2</v>
      </c>
      <c r="J38" s="130">
        <v>8.4599999999999995E-2</v>
      </c>
      <c r="K38" s="130">
        <v>7.1599999999999997E-2</v>
      </c>
      <c r="L38" s="130">
        <v>7.2099999999999997E-2</v>
      </c>
    </row>
    <row r="39" spans="1:12" s="77" customFormat="1" ht="15" customHeight="1" thickBot="1">
      <c r="A39" s="47" t="s">
        <v>747</v>
      </c>
      <c r="B39" s="46" t="s">
        <v>864</v>
      </c>
      <c r="C39" s="103" t="s">
        <v>1193</v>
      </c>
      <c r="D39" s="130">
        <v>0.74419999999999997</v>
      </c>
      <c r="E39" s="130">
        <v>0.82989999999999997</v>
      </c>
      <c r="F39" s="130">
        <v>0.90200000000000002</v>
      </c>
      <c r="G39" s="130">
        <v>0.4637</v>
      </c>
      <c r="H39" s="130">
        <v>0.61670000000000003</v>
      </c>
      <c r="I39" s="130">
        <v>0.69620000000000004</v>
      </c>
      <c r="J39" s="130">
        <v>0.76259999999999994</v>
      </c>
      <c r="K39" s="130">
        <v>0.48830000000000001</v>
      </c>
      <c r="L39" s="130">
        <v>0.4834</v>
      </c>
    </row>
    <row r="40" spans="1:12" s="19" customFormat="1" ht="15" customHeight="1" thickTop="1" thickBot="1">
      <c r="A40" s="47"/>
      <c r="B40" s="164"/>
      <c r="C40" s="399" t="s">
        <v>544</v>
      </c>
      <c r="D40" s="400"/>
      <c r="E40" s="400"/>
      <c r="F40" s="400"/>
      <c r="G40" s="401"/>
      <c r="H40" s="401"/>
      <c r="I40" s="401"/>
      <c r="J40" s="401"/>
      <c r="K40" s="401"/>
      <c r="L40" s="401"/>
    </row>
    <row r="41" spans="1:12" s="78" customFormat="1" ht="15" customHeight="1" thickTop="1">
      <c r="A41" s="47" t="s">
        <v>747</v>
      </c>
      <c r="B41" s="46" t="s">
        <v>865</v>
      </c>
      <c r="C41" s="165" t="s">
        <v>866</v>
      </c>
      <c r="D41" s="130">
        <v>0.2167</v>
      </c>
      <c r="E41" s="130">
        <v>0.20830000000000001</v>
      </c>
      <c r="F41" s="130">
        <v>0.21379999999999999</v>
      </c>
      <c r="G41" s="130">
        <v>0.2346</v>
      </c>
      <c r="H41" s="130">
        <v>0.38519999999999999</v>
      </c>
      <c r="I41" s="130">
        <v>0.33560000000000001</v>
      </c>
      <c r="J41" s="130">
        <v>0.32819999999999999</v>
      </c>
      <c r="K41" s="130">
        <v>0.2838</v>
      </c>
      <c r="L41" s="130">
        <v>0.27979999999999999</v>
      </c>
    </row>
    <row r="42" spans="1:12" s="77" customFormat="1" ht="15" customHeight="1">
      <c r="A42" s="47" t="s">
        <v>747</v>
      </c>
      <c r="B42" s="46" t="s">
        <v>867</v>
      </c>
      <c r="C42" s="165" t="s">
        <v>868</v>
      </c>
      <c r="D42" s="130">
        <v>0.2167</v>
      </c>
      <c r="E42" s="130">
        <v>0.20830000000000001</v>
      </c>
      <c r="F42" s="130">
        <v>0.21379999999999999</v>
      </c>
      <c r="G42" s="130">
        <v>0.2346</v>
      </c>
      <c r="H42" s="130">
        <v>0.38519999999999999</v>
      </c>
      <c r="I42" s="130">
        <v>0.33500000000000002</v>
      </c>
      <c r="J42" s="130">
        <v>0.32769999999999999</v>
      </c>
      <c r="K42" s="130">
        <v>0.28339999999999999</v>
      </c>
      <c r="L42" s="130">
        <v>0.27939999999999998</v>
      </c>
    </row>
    <row r="43" spans="1:12" s="77" customFormat="1" ht="15" customHeight="1">
      <c r="A43" s="47" t="s">
        <v>747</v>
      </c>
      <c r="B43" s="46" t="s">
        <v>869</v>
      </c>
      <c r="C43" s="165" t="s">
        <v>870</v>
      </c>
      <c r="D43" s="130">
        <v>7.9100000000000004E-2</v>
      </c>
      <c r="E43" s="130">
        <v>7.85E-2</v>
      </c>
      <c r="F43" s="130">
        <v>8.1199999999999994E-2</v>
      </c>
      <c r="G43" s="130">
        <v>6.8000000000000005E-2</v>
      </c>
      <c r="H43" s="130">
        <v>2.0199999999999999E-2</v>
      </c>
      <c r="I43" s="130">
        <v>3.09E-2</v>
      </c>
      <c r="J43" s="130">
        <v>4.07E-2</v>
      </c>
      <c r="K43" s="130">
        <v>5.2900000000000003E-2</v>
      </c>
      <c r="L43" s="130">
        <v>6.2899999999999998E-2</v>
      </c>
    </row>
    <row r="44" spans="1:12" s="77" customFormat="1" ht="15" customHeight="1">
      <c r="A44" s="47" t="s">
        <v>747</v>
      </c>
      <c r="B44" s="46" t="s">
        <v>871</v>
      </c>
      <c r="C44" s="165" t="s">
        <v>872</v>
      </c>
      <c r="D44" s="130">
        <v>0.01</v>
      </c>
      <c r="E44" s="130">
        <v>7.7999999999999996E-3</v>
      </c>
      <c r="F44" s="130">
        <v>9.2999999999999992E-3</v>
      </c>
      <c r="G44" s="130">
        <v>7.9000000000000008E-3</v>
      </c>
      <c r="H44" s="130">
        <v>2.8E-3</v>
      </c>
      <c r="I44" s="130">
        <v>6.4000000000000003E-3</v>
      </c>
      <c r="J44" s="130">
        <v>1.04E-2</v>
      </c>
      <c r="K44" s="130">
        <v>1.3599999999999999E-2</v>
      </c>
      <c r="L44" s="130">
        <v>1.6799999999999999E-2</v>
      </c>
    </row>
    <row r="45" spans="1:12" s="77" customFormat="1" ht="15" customHeight="1">
      <c r="A45" s="47" t="s">
        <v>747</v>
      </c>
      <c r="B45" s="46" t="s">
        <v>873</v>
      </c>
      <c r="C45" s="165" t="s">
        <v>874</v>
      </c>
      <c r="D45" s="130">
        <v>2.1000000000000001E-2</v>
      </c>
      <c r="E45" s="130">
        <v>2.1999999999999999E-2</v>
      </c>
      <c r="F45" s="130">
        <v>1.84E-2</v>
      </c>
      <c r="G45" s="130">
        <v>1.5900000000000001E-2</v>
      </c>
      <c r="H45" s="130">
        <v>3.0000000000000001E-3</v>
      </c>
      <c r="I45" s="130">
        <v>1.0500000000000001E-2</v>
      </c>
      <c r="J45" s="130">
        <v>1.61E-2</v>
      </c>
      <c r="K45" s="130">
        <v>1.6E-2</v>
      </c>
      <c r="L45" s="130">
        <v>2.35E-2</v>
      </c>
    </row>
    <row r="46" spans="1:12" s="77" customFormat="1" ht="15" customHeight="1" thickBot="1">
      <c r="A46" s="47" t="s">
        <v>747</v>
      </c>
      <c r="B46" s="46" t="s">
        <v>875</v>
      </c>
      <c r="C46" s="165" t="s">
        <v>876</v>
      </c>
      <c r="D46" s="130">
        <v>0.21240000000000001</v>
      </c>
      <c r="E46" s="130">
        <v>0.21659999999999999</v>
      </c>
      <c r="F46" s="130">
        <v>0.21440000000000001</v>
      </c>
      <c r="G46" s="130">
        <v>0.20749999999999999</v>
      </c>
      <c r="H46" s="130">
        <v>0.1885</v>
      </c>
      <c r="I46" s="130">
        <v>0.1807</v>
      </c>
      <c r="J46" s="130">
        <v>0.18110000000000001</v>
      </c>
      <c r="K46" s="130">
        <v>0.17449999999999999</v>
      </c>
      <c r="L46" s="130">
        <v>0.17638143431695311</v>
      </c>
    </row>
    <row r="47" spans="1:12" s="45" customFormat="1" ht="15" customHeight="1" thickTop="1" thickBot="1">
      <c r="A47" s="47"/>
      <c r="B47" s="164"/>
      <c r="C47" s="399" t="s">
        <v>877</v>
      </c>
      <c r="D47" s="400"/>
      <c r="E47" s="400"/>
      <c r="F47" s="400"/>
      <c r="G47" s="401"/>
      <c r="H47" s="401"/>
      <c r="I47" s="401"/>
      <c r="J47" s="401"/>
      <c r="K47" s="401"/>
      <c r="L47" s="401"/>
    </row>
    <row r="48" spans="1:12" s="78" customFormat="1" ht="15" customHeight="1" thickTop="1">
      <c r="A48" s="47" t="s">
        <v>747</v>
      </c>
      <c r="B48" s="46" t="s">
        <v>878</v>
      </c>
      <c r="C48" s="165" t="s">
        <v>879</v>
      </c>
      <c r="D48" s="130">
        <v>0.92500000000000004</v>
      </c>
      <c r="E48" s="130">
        <v>0.92069999999999996</v>
      </c>
      <c r="F48" s="130">
        <v>0.92749999999999999</v>
      </c>
      <c r="G48" s="130">
        <v>0.9264</v>
      </c>
      <c r="H48" s="130">
        <v>0.8468</v>
      </c>
      <c r="I48" s="130">
        <v>0.8659</v>
      </c>
      <c r="J48" s="130">
        <v>0.85960000000000003</v>
      </c>
      <c r="K48" s="130">
        <v>0.87729999999999997</v>
      </c>
      <c r="L48" s="130">
        <v>0.87909999999999999</v>
      </c>
    </row>
    <row r="49" spans="1:12" s="77" customFormat="1" ht="15" customHeight="1">
      <c r="A49" s="47" t="s">
        <v>747</v>
      </c>
      <c r="B49" s="46" t="s">
        <v>880</v>
      </c>
      <c r="C49" s="165" t="s">
        <v>881</v>
      </c>
      <c r="D49" s="130">
        <v>0.91120000000000001</v>
      </c>
      <c r="E49" s="130">
        <v>0.91120000000000001</v>
      </c>
      <c r="F49" s="130">
        <v>0.90569999999999995</v>
      </c>
      <c r="G49" s="130">
        <v>0.89800000000000002</v>
      </c>
      <c r="H49" s="130">
        <v>0.91190000000000004</v>
      </c>
      <c r="I49" s="130">
        <v>0.93540000000000001</v>
      </c>
      <c r="J49" s="130">
        <v>0.93240000000000001</v>
      </c>
      <c r="K49" s="130">
        <v>0.92910000000000004</v>
      </c>
      <c r="L49" s="130">
        <v>0.92530000000000001</v>
      </c>
    </row>
    <row r="50" spans="1:12" s="77" customFormat="1" ht="15" customHeight="1">
      <c r="A50" s="47" t="s">
        <v>747</v>
      </c>
      <c r="B50" s="46" t="s">
        <v>882</v>
      </c>
      <c r="C50" s="165" t="s">
        <v>883</v>
      </c>
      <c r="D50" s="130">
        <v>0.29499999999999998</v>
      </c>
      <c r="E50" s="130">
        <v>0.27629999999999999</v>
      </c>
      <c r="F50" s="130">
        <v>0.29270000000000002</v>
      </c>
      <c r="G50" s="130">
        <v>0.29830000000000001</v>
      </c>
      <c r="H50" s="130">
        <v>0.11650000000000001</v>
      </c>
      <c r="I50" s="130">
        <v>7.6600000000000001E-2</v>
      </c>
      <c r="J50" s="130">
        <v>7.3499999999999996E-2</v>
      </c>
      <c r="K50" s="130">
        <v>9.2399999999999996E-2</v>
      </c>
      <c r="L50" s="130">
        <v>0.10299999999999999</v>
      </c>
    </row>
    <row r="51" spans="1:12" s="77" customFormat="1" ht="15" customHeight="1">
      <c r="A51" s="47" t="s">
        <v>747</v>
      </c>
      <c r="B51" s="46" t="s">
        <v>884</v>
      </c>
      <c r="C51" s="165" t="s">
        <v>1424</v>
      </c>
      <c r="D51" s="130">
        <v>0.34589999999999999</v>
      </c>
      <c r="E51" s="130">
        <v>0.38069999999999998</v>
      </c>
      <c r="F51" s="130">
        <v>0.33910000000000001</v>
      </c>
      <c r="G51" s="130">
        <v>0.31380000000000002</v>
      </c>
      <c r="H51" s="130">
        <v>0.39760000000000001</v>
      </c>
      <c r="I51" s="130">
        <v>0.40039999999999998</v>
      </c>
      <c r="J51" s="130">
        <v>0.42830000000000001</v>
      </c>
      <c r="K51" s="130">
        <v>0.43309999999999998</v>
      </c>
      <c r="L51" s="130">
        <v>0.43259999999999998</v>
      </c>
    </row>
    <row r="52" spans="1:12" ht="3.75" customHeight="1" thickBot="1">
      <c r="A52" s="47"/>
      <c r="B52" s="47"/>
      <c r="C52" s="118"/>
      <c r="D52" s="118"/>
      <c r="E52" s="118"/>
      <c r="F52" s="118"/>
      <c r="G52" s="118"/>
      <c r="H52" s="118"/>
      <c r="I52" s="118"/>
      <c r="J52" s="118"/>
      <c r="K52" s="118"/>
      <c r="L52" s="118"/>
    </row>
    <row r="53" spans="1:12" ht="15" customHeight="1" thickTop="1">
      <c r="A53" s="169" t="s">
        <v>816</v>
      </c>
      <c r="B53" s="165" t="s">
        <v>816</v>
      </c>
      <c r="C53" s="734" t="s">
        <v>556</v>
      </c>
      <c r="D53" s="734"/>
      <c r="E53" s="734"/>
      <c r="F53" s="734"/>
      <c r="G53" s="734"/>
      <c r="H53" s="734"/>
      <c r="I53" s="734"/>
      <c r="J53" s="734"/>
      <c r="K53" s="734"/>
      <c r="L53" s="734"/>
    </row>
    <row r="54" spans="1:12" ht="51.75" customHeight="1">
      <c r="A54" s="47"/>
      <c r="B54" s="47"/>
      <c r="C54" s="729" t="s">
        <v>886</v>
      </c>
      <c r="D54" s="729"/>
      <c r="E54" s="729"/>
      <c r="F54" s="729"/>
      <c r="G54" s="729"/>
      <c r="H54" s="729"/>
      <c r="I54" s="729"/>
      <c r="J54" s="729"/>
      <c r="K54" s="729"/>
      <c r="L54" s="729"/>
    </row>
    <row r="55" spans="1:12" ht="48" customHeight="1">
      <c r="A55" s="47"/>
      <c r="B55" s="47"/>
      <c r="C55" s="729" t="s">
        <v>887</v>
      </c>
      <c r="D55" s="729"/>
      <c r="E55" s="729"/>
      <c r="F55" s="729"/>
      <c r="G55" s="729"/>
      <c r="H55" s="729"/>
      <c r="I55" s="729"/>
      <c r="J55" s="729"/>
      <c r="K55" s="729"/>
      <c r="L55" s="729"/>
    </row>
    <row r="56" spans="1:12" ht="15" customHeight="1">
      <c r="A56" s="47"/>
      <c r="B56" s="47"/>
      <c r="C56" s="730" t="s">
        <v>1407</v>
      </c>
      <c r="D56" s="730"/>
      <c r="E56" s="730"/>
      <c r="F56" s="730"/>
      <c r="G56" s="730"/>
      <c r="H56" s="730"/>
      <c r="I56" s="730"/>
      <c r="J56" s="730"/>
      <c r="K56" s="730"/>
      <c r="L56" s="730"/>
    </row>
    <row r="57" spans="1:12" ht="15" customHeight="1">
      <c r="A57" s="47"/>
      <c r="B57" s="47"/>
      <c r="C57" s="730" t="s">
        <v>560</v>
      </c>
      <c r="D57" s="730"/>
      <c r="E57" s="730"/>
      <c r="F57" s="730"/>
      <c r="G57" s="730"/>
      <c r="H57" s="730"/>
      <c r="I57" s="730"/>
      <c r="J57" s="730"/>
      <c r="K57" s="730"/>
      <c r="L57" s="730"/>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20"/>
      <c r="B1" s="620"/>
      <c r="C1" s="736"/>
      <c r="D1" s="736"/>
      <c r="E1" s="736"/>
      <c r="F1" s="736"/>
      <c r="G1" s="736"/>
      <c r="H1" s="736"/>
      <c r="I1" s="736"/>
      <c r="J1" s="736"/>
      <c r="K1" s="736"/>
      <c r="L1" s="736"/>
    </row>
    <row r="2" spans="1:12" ht="18">
      <c r="A2" s="732" t="s">
        <v>446</v>
      </c>
      <c r="B2" s="732"/>
      <c r="C2" s="732"/>
      <c r="D2" s="732"/>
      <c r="E2" s="732"/>
      <c r="F2" s="732"/>
      <c r="G2" s="732"/>
      <c r="H2" s="732"/>
      <c r="I2" s="732"/>
      <c r="J2" s="732"/>
      <c r="K2" s="732"/>
      <c r="L2" s="732"/>
    </row>
    <row r="3" spans="1:12" ht="15" customHeight="1">
      <c r="A3" s="620"/>
      <c r="B3" s="620"/>
      <c r="C3" s="732" t="s">
        <v>817</v>
      </c>
      <c r="D3" s="732"/>
      <c r="E3" s="732"/>
      <c r="F3" s="732"/>
      <c r="G3" s="732"/>
      <c r="H3" s="732"/>
      <c r="I3" s="732"/>
      <c r="J3" s="732"/>
      <c r="K3" s="732"/>
      <c r="L3" s="732"/>
    </row>
    <row r="4" spans="1:12" s="48" customFormat="1" ht="15" customHeight="1">
      <c r="A4" s="733"/>
      <c r="B4" s="732"/>
      <c r="C4" s="732"/>
      <c r="D4" s="732"/>
      <c r="E4" s="732"/>
      <c r="F4" s="732"/>
      <c r="G4" s="732"/>
      <c r="H4" s="732"/>
      <c r="I4" s="732"/>
      <c r="J4" s="732"/>
      <c r="K4" s="732"/>
      <c r="L4" s="732"/>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575</v>
      </c>
      <c r="E6" s="390" t="s">
        <v>576</v>
      </c>
      <c r="F6" s="390" t="s">
        <v>577</v>
      </c>
      <c r="G6" s="398" t="s">
        <v>578</v>
      </c>
      <c r="H6" s="398" t="s">
        <v>1254</v>
      </c>
      <c r="I6" s="398" t="s">
        <v>1321</v>
      </c>
      <c r="J6" s="398" t="s">
        <v>1520</v>
      </c>
      <c r="K6" s="398" t="s">
        <v>1462</v>
      </c>
      <c r="L6" s="398" t="s">
        <v>1521</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561</v>
      </c>
      <c r="D8" s="400"/>
      <c r="E8" s="400"/>
      <c r="F8" s="400"/>
      <c r="G8" s="401"/>
      <c r="H8" s="401"/>
      <c r="I8" s="401"/>
      <c r="J8" s="401"/>
      <c r="K8" s="401"/>
      <c r="L8" s="401"/>
    </row>
    <row r="9" spans="1:12" s="47" customFormat="1" ht="15" customHeight="1" thickTop="1">
      <c r="A9" s="47" t="s">
        <v>747</v>
      </c>
      <c r="B9" s="46" t="s">
        <v>889</v>
      </c>
      <c r="C9" s="165" t="s">
        <v>890</v>
      </c>
      <c r="D9" s="130">
        <v>0.19470000000000001</v>
      </c>
      <c r="E9" s="130">
        <v>0.1583</v>
      </c>
      <c r="F9" s="130">
        <v>0.17680000000000001</v>
      </c>
      <c r="G9" s="130">
        <v>0.1714</v>
      </c>
      <c r="H9" s="130">
        <v>0.1206</v>
      </c>
      <c r="I9" s="130">
        <v>9.64E-2</v>
      </c>
      <c r="J9" s="130">
        <v>0.1043</v>
      </c>
      <c r="K9" s="130">
        <v>0.1118</v>
      </c>
      <c r="L9" s="130">
        <v>0.1171</v>
      </c>
    </row>
    <row r="10" spans="1:12" s="48" customFormat="1" ht="15" customHeight="1">
      <c r="A10" s="47" t="s">
        <v>747</v>
      </c>
      <c r="B10" s="46" t="s">
        <v>891</v>
      </c>
      <c r="C10" s="165" t="s">
        <v>1373</v>
      </c>
      <c r="D10" s="130">
        <v>0.19700000000000001</v>
      </c>
      <c r="E10" s="130">
        <v>0.1613</v>
      </c>
      <c r="F10" s="130">
        <v>0.1789</v>
      </c>
      <c r="G10" s="130">
        <v>0.17269999999999999</v>
      </c>
      <c r="H10" s="130">
        <v>0.1208</v>
      </c>
      <c r="I10" s="130">
        <v>9.7299999999999998E-2</v>
      </c>
      <c r="J10" s="130">
        <v>0.1036</v>
      </c>
      <c r="K10" s="130">
        <v>0.1119</v>
      </c>
      <c r="L10" s="130">
        <v>0.1176</v>
      </c>
    </row>
    <row r="11" spans="1:12" s="48" customFormat="1" ht="15" customHeight="1">
      <c r="A11" s="47" t="s">
        <v>747</v>
      </c>
      <c r="B11" s="46" t="s">
        <v>892</v>
      </c>
      <c r="C11" s="165" t="s">
        <v>1374</v>
      </c>
      <c r="D11" s="130">
        <v>0.1772</v>
      </c>
      <c r="E11" s="130">
        <v>0.14480000000000001</v>
      </c>
      <c r="F11" s="130">
        <v>0.16109999999999999</v>
      </c>
      <c r="G11" s="130">
        <v>0.1595</v>
      </c>
      <c r="H11" s="130">
        <v>0.1115</v>
      </c>
      <c r="I11" s="130">
        <v>8.77E-2</v>
      </c>
      <c r="J11" s="130">
        <v>8.8099999999999998E-2</v>
      </c>
      <c r="K11" s="130">
        <v>9.2499999999999999E-2</v>
      </c>
      <c r="L11" s="130">
        <v>9.9500000000000005E-2</v>
      </c>
    </row>
    <row r="12" spans="1:12" s="48" customFormat="1" ht="15" customHeight="1">
      <c r="A12" s="47" t="s">
        <v>747</v>
      </c>
      <c r="B12" s="46" t="s">
        <v>893</v>
      </c>
      <c r="C12" s="165" t="s">
        <v>1375</v>
      </c>
      <c r="D12" s="130">
        <v>3.4299999999999997E-2</v>
      </c>
      <c r="E12" s="130">
        <v>2.5499999999999998E-2</v>
      </c>
      <c r="F12" s="130">
        <v>2.9600000000000001E-2</v>
      </c>
      <c r="G12" s="130">
        <v>3.44E-2</v>
      </c>
      <c r="H12" s="130">
        <v>1.21E-2</v>
      </c>
      <c r="I12" s="130">
        <v>4.8999999999999998E-3</v>
      </c>
      <c r="J12" s="130">
        <v>7.7000000000000002E-3</v>
      </c>
      <c r="K12" s="130">
        <v>1.17E-2</v>
      </c>
      <c r="L12" s="130">
        <v>1.4200000000000001E-2</v>
      </c>
    </row>
    <row r="13" spans="1:12" s="48" customFormat="1" ht="15" customHeight="1">
      <c r="A13" s="47" t="s">
        <v>747</v>
      </c>
      <c r="B13" s="46" t="s">
        <v>894</v>
      </c>
      <c r="C13" s="165" t="s">
        <v>1376</v>
      </c>
      <c r="D13" s="130">
        <v>3.5400000000000001E-2</v>
      </c>
      <c r="E13" s="130">
        <v>2.6200000000000001E-2</v>
      </c>
      <c r="F13" s="130">
        <v>2.93E-2</v>
      </c>
      <c r="G13" s="130">
        <v>3.3799999999999997E-2</v>
      </c>
      <c r="H13" s="130">
        <v>1.29E-2</v>
      </c>
      <c r="I13" s="130">
        <v>3.2000000000000002E-3</v>
      </c>
      <c r="J13" s="130">
        <v>7.7999999999999996E-3</v>
      </c>
      <c r="K13" s="130">
        <v>1.2699999999999999E-2</v>
      </c>
      <c r="L13" s="130">
        <v>1.43E-2</v>
      </c>
    </row>
    <row r="14" spans="1:12" s="48" customFormat="1" ht="15" customHeight="1">
      <c r="A14" s="47" t="s">
        <v>747</v>
      </c>
      <c r="B14" s="46" t="s">
        <v>895</v>
      </c>
      <c r="C14" s="165" t="s">
        <v>1377</v>
      </c>
      <c r="D14" s="130">
        <v>2.1399999999999999E-2</v>
      </c>
      <c r="E14" s="130">
        <v>1.43E-2</v>
      </c>
      <c r="F14" s="130">
        <v>1.5100000000000001E-2</v>
      </c>
      <c r="G14" s="130">
        <v>1.6799999999999999E-2</v>
      </c>
      <c r="H14" s="130">
        <v>6.7999999999999996E-3</v>
      </c>
      <c r="I14" s="130">
        <v>1.1999999999999999E-3</v>
      </c>
      <c r="J14" s="130">
        <v>5.1000000000000004E-3</v>
      </c>
      <c r="K14" s="130">
        <v>6.3E-3</v>
      </c>
      <c r="L14" s="130">
        <v>8.0000000000000002E-3</v>
      </c>
    </row>
    <row r="15" spans="1:12" s="48" customFormat="1" ht="15" customHeight="1" thickBot="1">
      <c r="A15" s="47" t="s">
        <v>747</v>
      </c>
      <c r="B15" s="46" t="s">
        <v>896</v>
      </c>
      <c r="C15" s="165" t="s">
        <v>1378</v>
      </c>
      <c r="D15" s="130">
        <v>9.2200000000000004E-2</v>
      </c>
      <c r="E15" s="130">
        <v>6.7299999999999999E-2</v>
      </c>
      <c r="F15" s="130">
        <v>7.2599999999999998E-2</v>
      </c>
      <c r="G15" s="130">
        <v>8.14E-2</v>
      </c>
      <c r="H15" s="130">
        <v>3.6900000000000002E-2</v>
      </c>
      <c r="I15" s="130">
        <v>7.6E-3</v>
      </c>
      <c r="J15" s="130">
        <v>3.6400000000000002E-2</v>
      </c>
      <c r="K15" s="130">
        <v>4.5600000000000002E-2</v>
      </c>
      <c r="L15" s="130">
        <v>5.8599999999999999E-2</v>
      </c>
    </row>
    <row r="16" spans="1:12" s="37" customFormat="1" ht="15" customHeight="1" thickTop="1" thickBot="1">
      <c r="A16" s="47"/>
      <c r="B16" s="164"/>
      <c r="C16" s="403" t="s">
        <v>562</v>
      </c>
      <c r="D16" s="400"/>
      <c r="E16" s="400"/>
      <c r="F16" s="400"/>
      <c r="G16" s="401"/>
      <c r="H16" s="401"/>
      <c r="I16" s="401"/>
      <c r="J16" s="401"/>
      <c r="K16" s="401"/>
      <c r="L16" s="401"/>
    </row>
    <row r="17" spans="1:12" s="47" customFormat="1" ht="15" customHeight="1" thickTop="1">
      <c r="A17" s="47" t="s">
        <v>747</v>
      </c>
      <c r="B17" s="46" t="s">
        <v>897</v>
      </c>
      <c r="C17" s="165" t="s">
        <v>898</v>
      </c>
      <c r="D17" s="130">
        <v>0.251</v>
      </c>
      <c r="E17" s="130">
        <v>0.20080000000000001</v>
      </c>
      <c r="F17" s="130">
        <v>0.2223</v>
      </c>
      <c r="G17" s="130">
        <v>0.2165</v>
      </c>
      <c r="H17" s="130">
        <v>0.16400000000000001</v>
      </c>
      <c r="I17" s="130">
        <v>0.1399</v>
      </c>
      <c r="J17" s="130">
        <v>0.14630000000000001</v>
      </c>
      <c r="K17" s="130">
        <v>0.15329999999999999</v>
      </c>
      <c r="L17" s="130">
        <v>0.15590000000000001</v>
      </c>
    </row>
    <row r="18" spans="1:12" s="48" customFormat="1" ht="15" customHeight="1">
      <c r="A18" s="47" t="s">
        <v>747</v>
      </c>
      <c r="B18" s="46" t="s">
        <v>899</v>
      </c>
      <c r="C18" s="165" t="s">
        <v>900</v>
      </c>
      <c r="D18" s="130">
        <v>-5.6300000000000003E-2</v>
      </c>
      <c r="E18" s="130">
        <v>-4.2500000000000003E-2</v>
      </c>
      <c r="F18" s="130">
        <v>-4.5499999999999999E-2</v>
      </c>
      <c r="G18" s="130">
        <v>-4.4999999999999998E-2</v>
      </c>
      <c r="H18" s="130">
        <v>-4.3400000000000001E-2</v>
      </c>
      <c r="I18" s="130">
        <v>-4.3499999999999997E-2</v>
      </c>
      <c r="J18" s="130">
        <v>-4.2000000000000003E-2</v>
      </c>
      <c r="K18" s="130">
        <v>-4.1500000000000002E-2</v>
      </c>
      <c r="L18" s="130">
        <v>-3.8899999999999997E-2</v>
      </c>
    </row>
    <row r="19" spans="1:12" s="48" customFormat="1" ht="15" customHeight="1">
      <c r="A19" s="47" t="s">
        <v>747</v>
      </c>
      <c r="B19" s="46" t="s">
        <v>901</v>
      </c>
      <c r="C19" s="165" t="s">
        <v>902</v>
      </c>
      <c r="D19" s="130">
        <v>8.1000000000000003E-2</v>
      </c>
      <c r="E19" s="130">
        <v>5.9299999999999999E-2</v>
      </c>
      <c r="F19" s="130">
        <v>6.3200000000000006E-2</v>
      </c>
      <c r="G19" s="130">
        <v>6.3E-2</v>
      </c>
      <c r="H19" s="130">
        <v>5.8700000000000002E-2</v>
      </c>
      <c r="I19" s="130">
        <v>5.5599999999999997E-2</v>
      </c>
      <c r="J19" s="130">
        <v>5.2299999999999999E-2</v>
      </c>
      <c r="K19" s="130">
        <v>5.1700000000000003E-2</v>
      </c>
      <c r="L19" s="130">
        <v>4.8599999999999997E-2</v>
      </c>
    </row>
    <row r="20" spans="1:12" s="48" customFormat="1" ht="15" customHeight="1">
      <c r="A20" s="47" t="s">
        <v>747</v>
      </c>
      <c r="B20" s="46" t="s">
        <v>903</v>
      </c>
      <c r="C20" s="165" t="s">
        <v>904</v>
      </c>
      <c r="D20" s="130">
        <v>1E-4</v>
      </c>
      <c r="E20" s="130">
        <v>-1E-4</v>
      </c>
      <c r="F20" s="130">
        <v>-2.0000000000000001E-4</v>
      </c>
      <c r="G20" s="130">
        <v>0</v>
      </c>
      <c r="H20" s="130">
        <v>0</v>
      </c>
      <c r="I20" s="130">
        <v>0</v>
      </c>
      <c r="J20" s="130">
        <v>1E-4</v>
      </c>
      <c r="K20" s="130">
        <v>1E-4</v>
      </c>
      <c r="L20" s="130">
        <v>0</v>
      </c>
    </row>
    <row r="21" spans="1:12" s="48" customFormat="1" ht="15" customHeight="1">
      <c r="A21" s="47" t="s">
        <v>747</v>
      </c>
      <c r="B21" s="46" t="s">
        <v>905</v>
      </c>
      <c r="C21" s="165" t="s">
        <v>1379</v>
      </c>
      <c r="D21" s="130">
        <v>-1.9699999999999999E-2</v>
      </c>
      <c r="E21" s="130">
        <v>-1.6500000000000001E-2</v>
      </c>
      <c r="F21" s="130">
        <v>-1.78E-2</v>
      </c>
      <c r="G21" s="130">
        <v>-1.32E-2</v>
      </c>
      <c r="H21" s="130">
        <v>-9.2999999999999992E-3</v>
      </c>
      <c r="I21" s="130">
        <v>-9.4999999999999998E-3</v>
      </c>
      <c r="J21" s="130">
        <v>-1.55E-2</v>
      </c>
      <c r="K21" s="130">
        <v>-1.9400000000000001E-2</v>
      </c>
      <c r="L21" s="130">
        <v>-1.8100000000000002E-2</v>
      </c>
    </row>
    <row r="22" spans="1:12" s="48" customFormat="1" ht="15" customHeight="1">
      <c r="A22" s="47" t="s">
        <v>747</v>
      </c>
      <c r="B22" s="46" t="s">
        <v>906</v>
      </c>
      <c r="C22" s="165" t="s">
        <v>1380</v>
      </c>
      <c r="D22" s="130">
        <v>2.2000000000000001E-3</v>
      </c>
      <c r="E22" s="130">
        <v>3.0000000000000001E-3</v>
      </c>
      <c r="F22" s="130">
        <v>2.0999999999999999E-3</v>
      </c>
      <c r="G22" s="130">
        <v>1.2999999999999999E-3</v>
      </c>
      <c r="H22" s="130">
        <v>2.0000000000000001E-4</v>
      </c>
      <c r="I22" s="130">
        <v>8.9999999999999998E-4</v>
      </c>
      <c r="J22" s="130">
        <v>-6.9999999999999999E-4</v>
      </c>
      <c r="K22" s="130">
        <v>1E-4</v>
      </c>
      <c r="L22" s="130">
        <v>5.9999999999999995E-4</v>
      </c>
    </row>
    <row r="23" spans="1:12" s="48" customFormat="1" ht="15" customHeight="1">
      <c r="A23" s="47" t="s">
        <v>747</v>
      </c>
      <c r="B23" s="46" t="s">
        <v>907</v>
      </c>
      <c r="C23" s="165" t="s">
        <v>1381</v>
      </c>
      <c r="D23" s="130">
        <v>-0.1429</v>
      </c>
      <c r="E23" s="130">
        <v>-0.1193</v>
      </c>
      <c r="F23" s="130">
        <v>-0.13150000000000001</v>
      </c>
      <c r="G23" s="130">
        <v>-0.12509999999999999</v>
      </c>
      <c r="H23" s="130">
        <v>-9.9400000000000002E-2</v>
      </c>
      <c r="I23" s="130">
        <v>-8.2799999999999999E-2</v>
      </c>
      <c r="J23" s="130">
        <v>-8.0399999999999999E-2</v>
      </c>
      <c r="K23" s="130">
        <v>-8.0799999999999997E-2</v>
      </c>
      <c r="L23" s="130">
        <v>-8.5300000000000001E-2</v>
      </c>
    </row>
    <row r="24" spans="1:12" s="48" customFormat="1" ht="15" customHeight="1">
      <c r="A24" s="47" t="s">
        <v>747</v>
      </c>
      <c r="B24" s="46" t="s">
        <v>908</v>
      </c>
      <c r="C24" s="165" t="s">
        <v>1382</v>
      </c>
      <c r="D24" s="130">
        <v>1E-3</v>
      </c>
      <c r="E24" s="130">
        <v>8.0000000000000004E-4</v>
      </c>
      <c r="F24" s="130">
        <v>0</v>
      </c>
      <c r="G24" s="130">
        <v>-6.9999999999999999E-4</v>
      </c>
      <c r="H24" s="130">
        <v>8.0000000000000004E-4</v>
      </c>
      <c r="I24" s="130">
        <v>-1.6999999999999999E-3</v>
      </c>
      <c r="J24" s="130">
        <v>0</v>
      </c>
      <c r="K24" s="130">
        <v>8.9999999999999998E-4</v>
      </c>
      <c r="L24" s="130">
        <v>1E-4</v>
      </c>
    </row>
    <row r="25" spans="1:12" s="48" customFormat="1" ht="15" customHeight="1" thickBot="1">
      <c r="A25" s="47" t="s">
        <v>747</v>
      </c>
      <c r="B25" s="46" t="s">
        <v>909</v>
      </c>
      <c r="C25" s="165" t="s">
        <v>1383</v>
      </c>
      <c r="D25" s="130">
        <v>0.23830000000000001</v>
      </c>
      <c r="E25" s="130">
        <v>0.1908</v>
      </c>
      <c r="F25" s="130">
        <v>0.19739999999999999</v>
      </c>
      <c r="G25" s="130">
        <v>0.20019999999999999</v>
      </c>
      <c r="H25" s="130">
        <v>0.19919999999999999</v>
      </c>
      <c r="I25" s="130">
        <v>0.2059</v>
      </c>
      <c r="J25" s="130">
        <v>0.20580000000000001</v>
      </c>
      <c r="K25" s="130">
        <v>0.2094</v>
      </c>
      <c r="L25" s="130">
        <v>0.21210000000000001</v>
      </c>
    </row>
    <row r="26" spans="1:12" s="37" customFormat="1" ht="15" customHeight="1" thickTop="1" thickBot="1">
      <c r="A26" s="47"/>
      <c r="B26" s="174"/>
      <c r="C26" s="403" t="s">
        <v>563</v>
      </c>
      <c r="D26" s="400"/>
      <c r="E26" s="400"/>
      <c r="F26" s="400"/>
      <c r="G26" s="401"/>
      <c r="H26" s="401"/>
      <c r="I26" s="401"/>
      <c r="J26" s="401"/>
      <c r="K26" s="401"/>
      <c r="L26" s="401"/>
    </row>
    <row r="27" spans="1:12" s="47" customFormat="1" ht="15" customHeight="1" thickTop="1">
      <c r="A27" s="47" t="s">
        <v>747</v>
      </c>
      <c r="B27" s="46" t="s">
        <v>910</v>
      </c>
      <c r="C27" s="165" t="s">
        <v>1384</v>
      </c>
      <c r="D27" s="130">
        <v>0.27050000000000002</v>
      </c>
      <c r="E27" s="130">
        <v>0.21709999999999999</v>
      </c>
      <c r="F27" s="130">
        <v>0.24260000000000001</v>
      </c>
      <c r="G27" s="130">
        <v>0.23530000000000001</v>
      </c>
      <c r="H27" s="130">
        <v>0.1905</v>
      </c>
      <c r="I27" s="130">
        <v>0.17519999999999999</v>
      </c>
      <c r="J27" s="130">
        <v>0.21010000000000001</v>
      </c>
      <c r="K27" s="130">
        <v>0.21190000000000001</v>
      </c>
      <c r="L27" s="130">
        <v>0.21099999999999999</v>
      </c>
    </row>
    <row r="28" spans="1:12" s="48" customFormat="1" ht="15" customHeight="1">
      <c r="A28" s="47" t="s">
        <v>747</v>
      </c>
      <c r="B28" s="46" t="s">
        <v>911</v>
      </c>
      <c r="C28" s="165" t="s">
        <v>1385</v>
      </c>
      <c r="D28" s="130">
        <v>0.14449999999999999</v>
      </c>
      <c r="E28" s="130">
        <v>0.16</v>
      </c>
      <c r="F28" s="130">
        <v>0.15429999999999999</v>
      </c>
      <c r="G28" s="130">
        <v>0.1719</v>
      </c>
      <c r="H28" s="130">
        <v>0.16200000000000001</v>
      </c>
      <c r="I28" s="130">
        <v>0.23519999999999999</v>
      </c>
      <c r="J28" s="130">
        <v>0.1308</v>
      </c>
      <c r="K28" s="130">
        <v>0.13300000000000001</v>
      </c>
      <c r="L28" s="130">
        <v>0.13109999999999999</v>
      </c>
    </row>
    <row r="29" spans="1:12" s="48" customFormat="1" ht="15" customHeight="1">
      <c r="A29" s="47" t="s">
        <v>747</v>
      </c>
      <c r="B29" s="46" t="s">
        <v>912</v>
      </c>
      <c r="C29" s="165" t="s">
        <v>1386</v>
      </c>
      <c r="D29" s="130">
        <v>0.2782</v>
      </c>
      <c r="E29" s="130">
        <v>0.17299999999999999</v>
      </c>
      <c r="F29" s="130">
        <v>0.16420000000000001</v>
      </c>
      <c r="G29" s="130">
        <v>0.16950000000000001</v>
      </c>
      <c r="H29" s="130">
        <v>0.1031</v>
      </c>
      <c r="I29" s="130">
        <v>0.1749</v>
      </c>
      <c r="J29" s="130">
        <v>0.1079</v>
      </c>
      <c r="K29" s="130">
        <v>0.1439</v>
      </c>
      <c r="L29" s="130">
        <v>9.5000000000000001E-2</v>
      </c>
    </row>
    <row r="30" spans="1:12" s="48" customFormat="1" ht="15" customHeight="1">
      <c r="A30" s="47" t="s">
        <v>747</v>
      </c>
      <c r="B30" s="46" t="s">
        <v>913</v>
      </c>
      <c r="C30" s="165" t="s">
        <v>1387</v>
      </c>
      <c r="D30" s="130">
        <v>0.16009999999999999</v>
      </c>
      <c r="E30" s="130">
        <v>0.1507</v>
      </c>
      <c r="F30" s="130">
        <v>0.12239999999999999</v>
      </c>
      <c r="G30" s="130">
        <v>0.13400000000000001</v>
      </c>
      <c r="H30" s="130">
        <v>3.7900000000000003E-2</v>
      </c>
      <c r="I30" s="130">
        <v>0.15190000000000001</v>
      </c>
      <c r="J30" s="130">
        <v>3.0599999999999999E-2</v>
      </c>
      <c r="K30" s="130">
        <v>9.7799999999999998E-2</v>
      </c>
      <c r="L30" s="130">
        <v>7.2599999999999998E-2</v>
      </c>
    </row>
    <row r="31" spans="1:12" s="48" customFormat="1" ht="15" customHeight="1">
      <c r="A31" s="47" t="s">
        <v>747</v>
      </c>
      <c r="B31" s="46" t="s">
        <v>914</v>
      </c>
      <c r="C31" s="165" t="s">
        <v>1388</v>
      </c>
      <c r="D31" s="130">
        <v>1.24E-2</v>
      </c>
      <c r="E31" s="130">
        <v>1.6299999999999999E-2</v>
      </c>
      <c r="F31" s="130">
        <v>1.5299999999999999E-2</v>
      </c>
      <c r="G31" s="130">
        <v>1.5599999999999999E-2</v>
      </c>
      <c r="H31" s="130">
        <v>1.52E-2</v>
      </c>
      <c r="I31" s="130">
        <v>1.3599999999999999E-2</v>
      </c>
      <c r="J31" s="130">
        <v>1.4999999999999999E-2</v>
      </c>
      <c r="K31" s="130">
        <v>1.35E-2</v>
      </c>
      <c r="L31" s="130">
        <v>1.37E-2</v>
      </c>
    </row>
    <row r="32" spans="1:12" s="48" customFormat="1" ht="15" customHeight="1">
      <c r="A32" s="47" t="s">
        <v>747</v>
      </c>
      <c r="B32" s="46" t="s">
        <v>915</v>
      </c>
      <c r="C32" s="165" t="s">
        <v>1389</v>
      </c>
      <c r="D32" s="130">
        <v>2.4400000000000002E-2</v>
      </c>
      <c r="E32" s="130">
        <v>4.0399999999999998E-2</v>
      </c>
      <c r="F32" s="130">
        <v>3.8300000000000001E-2</v>
      </c>
      <c r="G32" s="130">
        <v>2.9100000000000001E-2</v>
      </c>
      <c r="H32" s="130">
        <v>3.4299999999999997E-2</v>
      </c>
      <c r="I32" s="130">
        <v>6.6299999999999998E-2</v>
      </c>
      <c r="J32" s="130">
        <v>5.8500000000000003E-2</v>
      </c>
      <c r="K32" s="130">
        <v>6.59E-2</v>
      </c>
      <c r="L32" s="130">
        <v>6.4899999999999999E-2</v>
      </c>
    </row>
    <row r="33" spans="1:12" s="48" customFormat="1" ht="15" customHeight="1">
      <c r="A33" s="47" t="s">
        <v>747</v>
      </c>
      <c r="B33" s="46" t="s">
        <v>916</v>
      </c>
      <c r="C33" s="165" t="s">
        <v>1390</v>
      </c>
      <c r="D33" s="130">
        <v>1.5699999999999999E-2</v>
      </c>
      <c r="E33" s="130">
        <v>2.2800000000000001E-2</v>
      </c>
      <c r="F33" s="130">
        <v>2.1499999999999998E-2</v>
      </c>
      <c r="G33" s="130">
        <v>0.02</v>
      </c>
      <c r="H33" s="130">
        <v>2.3099999999999999E-2</v>
      </c>
      <c r="I33" s="130">
        <v>2.7300000000000001E-2</v>
      </c>
      <c r="J33" s="130">
        <v>2.8000000000000001E-2</v>
      </c>
      <c r="K33" s="130">
        <v>2.6200000000000001E-2</v>
      </c>
      <c r="L33" s="130">
        <v>2.5899999999999999E-2</v>
      </c>
    </row>
    <row r="34" spans="1:12" s="48" customFormat="1" ht="15" customHeight="1">
      <c r="A34" s="47" t="s">
        <v>747</v>
      </c>
      <c r="B34" s="46" t="s">
        <v>917</v>
      </c>
      <c r="C34" s="165" t="s">
        <v>1391</v>
      </c>
      <c r="D34" s="130">
        <v>0</v>
      </c>
      <c r="E34" s="130">
        <v>0</v>
      </c>
      <c r="F34" s="130">
        <v>0</v>
      </c>
      <c r="G34" s="130">
        <v>0</v>
      </c>
      <c r="H34" s="130">
        <v>0</v>
      </c>
      <c r="I34" s="130">
        <v>0</v>
      </c>
      <c r="J34" s="130">
        <v>0</v>
      </c>
      <c r="K34" s="130">
        <v>0</v>
      </c>
      <c r="L34" s="130">
        <v>0</v>
      </c>
    </row>
    <row r="35" spans="1:12" s="48" customFormat="1" ht="15" customHeight="1">
      <c r="A35" s="47" t="s">
        <v>747</v>
      </c>
      <c r="B35" s="46" t="s">
        <v>918</v>
      </c>
      <c r="C35" s="165" t="s">
        <v>1392</v>
      </c>
      <c r="D35" s="130">
        <v>0</v>
      </c>
      <c r="E35" s="130">
        <v>0</v>
      </c>
      <c r="F35" s="130">
        <v>0</v>
      </c>
      <c r="G35" s="130">
        <v>0</v>
      </c>
      <c r="H35" s="130">
        <v>4.3E-3</v>
      </c>
      <c r="I35" s="130">
        <v>1.1599999999999999E-2</v>
      </c>
      <c r="J35" s="130">
        <v>1.9900000000000001E-2</v>
      </c>
      <c r="K35" s="130">
        <v>2.69E-2</v>
      </c>
      <c r="L35" s="130">
        <v>2.6800000000000001E-2</v>
      </c>
    </row>
    <row r="36" spans="1:12" s="48" customFormat="1" ht="15" customHeight="1">
      <c r="A36" s="47" t="s">
        <v>747</v>
      </c>
      <c r="B36" s="46" t="s">
        <v>919</v>
      </c>
      <c r="C36" s="165" t="s">
        <v>1393</v>
      </c>
      <c r="D36" s="130">
        <v>0</v>
      </c>
      <c r="E36" s="130">
        <v>0</v>
      </c>
      <c r="F36" s="130">
        <v>0</v>
      </c>
      <c r="G36" s="130">
        <v>0</v>
      </c>
      <c r="H36" s="130">
        <v>3.0999999999999999E-3</v>
      </c>
      <c r="I36" s="130">
        <v>2.29E-2</v>
      </c>
      <c r="J36" s="130">
        <v>4.1000000000000002E-2</v>
      </c>
      <c r="K36" s="130">
        <v>5.2999999999999999E-2</v>
      </c>
      <c r="L36" s="130">
        <v>4.99E-2</v>
      </c>
    </row>
    <row r="37" spans="1:12" s="48" customFormat="1" ht="15" customHeight="1">
      <c r="A37" s="47"/>
      <c r="B37" s="46"/>
      <c r="C37" s="165" t="s">
        <v>1394</v>
      </c>
      <c r="D37" s="130">
        <v>0</v>
      </c>
      <c r="E37" s="130">
        <v>0</v>
      </c>
      <c r="F37" s="130">
        <v>0</v>
      </c>
      <c r="G37" s="130">
        <v>0</v>
      </c>
      <c r="H37" s="130">
        <v>0</v>
      </c>
      <c r="I37" s="130">
        <v>0</v>
      </c>
      <c r="J37" s="130">
        <v>2.5399999999999999E-2</v>
      </c>
      <c r="K37" s="130">
        <v>0.01</v>
      </c>
      <c r="L37" s="130">
        <v>8.3999999999999995E-3</v>
      </c>
    </row>
    <row r="38" spans="1:12" s="48" customFormat="1" ht="15" customHeight="1" thickBot="1">
      <c r="A38" s="47" t="s">
        <v>747</v>
      </c>
      <c r="B38" s="46" t="s">
        <v>920</v>
      </c>
      <c r="C38" s="165" t="s">
        <v>1395</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564</v>
      </c>
      <c r="D39" s="400"/>
      <c r="E39" s="400"/>
      <c r="F39" s="400"/>
      <c r="G39" s="401"/>
      <c r="H39" s="401"/>
      <c r="I39" s="401"/>
      <c r="J39" s="401"/>
      <c r="K39" s="401"/>
      <c r="L39" s="401"/>
    </row>
    <row r="40" spans="1:12" s="37" customFormat="1" ht="15" customHeight="1" thickTop="1" thickBot="1">
      <c r="A40" s="47"/>
      <c r="B40" s="174"/>
      <c r="C40" s="403" t="s">
        <v>565</v>
      </c>
      <c r="D40" s="400"/>
      <c r="E40" s="400"/>
      <c r="F40" s="400"/>
      <c r="G40" s="401"/>
      <c r="H40" s="401"/>
      <c r="I40" s="401"/>
      <c r="J40" s="401"/>
      <c r="K40" s="401"/>
      <c r="L40" s="401"/>
    </row>
    <row r="41" spans="1:12" s="47" customFormat="1" ht="15" customHeight="1" thickTop="1">
      <c r="A41" s="47" t="s">
        <v>747</v>
      </c>
      <c r="B41" s="46" t="s">
        <v>921</v>
      </c>
      <c r="C41" s="165" t="s">
        <v>922</v>
      </c>
      <c r="D41" s="130">
        <v>0.1429</v>
      </c>
      <c r="E41" s="130">
        <v>0.1193</v>
      </c>
      <c r="F41" s="130">
        <v>0.13150000000000001</v>
      </c>
      <c r="G41" s="130">
        <v>0.12509999999999999</v>
      </c>
      <c r="H41" s="130">
        <v>9.9400000000000002E-2</v>
      </c>
      <c r="I41" s="130">
        <v>8.2799999999999999E-2</v>
      </c>
      <c r="J41" s="130">
        <v>8.0399999999999999E-2</v>
      </c>
      <c r="K41" s="130">
        <v>8.0799999999999997E-2</v>
      </c>
      <c r="L41" s="130">
        <v>8.5300000000000001E-2</v>
      </c>
    </row>
    <row r="42" spans="1:12" s="48" customFormat="1" ht="15" customHeight="1">
      <c r="A42" s="47" t="s">
        <v>747</v>
      </c>
      <c r="B42" s="46" t="s">
        <v>923</v>
      </c>
      <c r="C42" s="165" t="s">
        <v>924</v>
      </c>
      <c r="D42" s="130">
        <v>0.153</v>
      </c>
      <c r="E42" s="130">
        <v>0.1293</v>
      </c>
      <c r="F42" s="130">
        <v>0.14230000000000001</v>
      </c>
      <c r="G42" s="130">
        <v>0.13489999999999999</v>
      </c>
      <c r="H42" s="130">
        <v>0.11269999999999999</v>
      </c>
      <c r="I42" s="130">
        <v>9.6600000000000005E-2</v>
      </c>
      <c r="J42" s="130">
        <v>9.3200000000000005E-2</v>
      </c>
      <c r="K42" s="130">
        <v>9.2700000000000005E-2</v>
      </c>
      <c r="L42" s="130">
        <v>9.7100000000000006E-2</v>
      </c>
    </row>
    <row r="43" spans="1:12" s="48" customFormat="1" ht="15" customHeight="1">
      <c r="A43" s="47" t="s">
        <v>747</v>
      </c>
      <c r="B43" s="46" t="s">
        <v>925</v>
      </c>
      <c r="C43" s="165" t="s">
        <v>926</v>
      </c>
      <c r="D43" s="130">
        <v>0.1535</v>
      </c>
      <c r="E43" s="130">
        <v>0.1283</v>
      </c>
      <c r="F43" s="130">
        <v>0.1424</v>
      </c>
      <c r="G43" s="130">
        <v>0.13519999999999999</v>
      </c>
      <c r="H43" s="130">
        <v>0.1153</v>
      </c>
      <c r="I43" s="130">
        <v>0.1079</v>
      </c>
      <c r="J43" s="130">
        <v>0.10970000000000001</v>
      </c>
      <c r="K43" s="130">
        <v>0.1075</v>
      </c>
      <c r="L43" s="130">
        <v>0.1105</v>
      </c>
    </row>
    <row r="44" spans="1:12" s="48" customFormat="1" ht="15" customHeight="1" thickBot="1">
      <c r="A44" s="47" t="s">
        <v>747</v>
      </c>
      <c r="B44" s="46" t="s">
        <v>927</v>
      </c>
      <c r="C44" s="165" t="s">
        <v>1396</v>
      </c>
      <c r="D44" s="130">
        <v>0</v>
      </c>
      <c r="E44" s="130">
        <v>0</v>
      </c>
      <c r="F44" s="130">
        <v>0</v>
      </c>
      <c r="G44" s="130">
        <v>0</v>
      </c>
      <c r="H44" s="130">
        <v>544.63599999999997</v>
      </c>
      <c r="I44" s="130">
        <v>6.5872999999999999</v>
      </c>
      <c r="J44" s="130">
        <v>2.5211000000000001</v>
      </c>
      <c r="K44" s="130">
        <v>1.2672000000000001</v>
      </c>
      <c r="L44" s="130">
        <v>0.82730000000000004</v>
      </c>
    </row>
    <row r="45" spans="1:12" s="37" customFormat="1" ht="15" customHeight="1" thickTop="1" thickBot="1">
      <c r="A45" s="47"/>
      <c r="B45" s="174"/>
      <c r="C45" s="403" t="s">
        <v>566</v>
      </c>
      <c r="D45" s="400"/>
      <c r="E45" s="400"/>
      <c r="F45" s="400"/>
      <c r="G45" s="401"/>
      <c r="H45" s="401"/>
      <c r="I45" s="401"/>
      <c r="J45" s="401"/>
      <c r="K45" s="401"/>
      <c r="L45" s="401"/>
    </row>
    <row r="46" spans="1:12" s="50" customFormat="1" ht="15" customHeight="1" thickTop="1">
      <c r="A46" s="50" t="s">
        <v>747</v>
      </c>
      <c r="B46" s="46" t="s">
        <v>928</v>
      </c>
      <c r="C46" s="165" t="s">
        <v>929</v>
      </c>
      <c r="D46" s="130">
        <v>0.68830000000000002</v>
      </c>
      <c r="E46" s="130">
        <v>0.70140000000000002</v>
      </c>
      <c r="F46" s="130">
        <v>0.70399999999999996</v>
      </c>
      <c r="G46" s="130">
        <v>0.68520000000000003</v>
      </c>
      <c r="H46" s="130">
        <v>0.67100000000000004</v>
      </c>
      <c r="I46" s="130">
        <v>0.65639999999999998</v>
      </c>
      <c r="J46" s="130">
        <v>0.67349999999999999</v>
      </c>
      <c r="K46" s="130">
        <v>0.67049999999999998</v>
      </c>
      <c r="L46" s="130">
        <v>0.67390000000000005</v>
      </c>
    </row>
    <row r="47" spans="1:12" ht="15" customHeight="1">
      <c r="A47" s="47" t="s">
        <v>747</v>
      </c>
      <c r="B47" s="46" t="s">
        <v>930</v>
      </c>
      <c r="C47" s="165" t="s">
        <v>931</v>
      </c>
      <c r="D47" s="130">
        <v>5.5199999999999999E-2</v>
      </c>
      <c r="E47" s="130">
        <v>5.1999999999999998E-2</v>
      </c>
      <c r="F47" s="130">
        <v>4.5900000000000003E-2</v>
      </c>
      <c r="G47" s="130">
        <v>5.0599999999999999E-2</v>
      </c>
      <c r="H47" s="130">
        <v>5.8599999999999999E-2</v>
      </c>
      <c r="I47" s="130">
        <v>5.7000000000000002E-2</v>
      </c>
      <c r="J47" s="130">
        <v>5.4199999999999998E-2</v>
      </c>
      <c r="K47" s="130">
        <v>5.4699999999999999E-2</v>
      </c>
      <c r="L47" s="130">
        <v>5.1700000000000003E-2</v>
      </c>
    </row>
    <row r="48" spans="1:12" ht="15" customHeight="1">
      <c r="A48" s="47" t="s">
        <v>747</v>
      </c>
      <c r="B48" s="46" t="s">
        <v>932</v>
      </c>
      <c r="C48" s="165" t="s">
        <v>933</v>
      </c>
      <c r="D48" s="130">
        <v>0.25650000000000001</v>
      </c>
      <c r="E48" s="130">
        <v>0.2467</v>
      </c>
      <c r="F48" s="130">
        <v>0.25009999999999999</v>
      </c>
      <c r="G48" s="130">
        <v>0.26419999999999999</v>
      </c>
      <c r="H48" s="130">
        <v>0.27039999999999997</v>
      </c>
      <c r="I48" s="130">
        <v>0.28660000000000002</v>
      </c>
      <c r="J48" s="130">
        <v>0.27239999999999998</v>
      </c>
      <c r="K48" s="130">
        <v>0.27479999999999999</v>
      </c>
      <c r="L48" s="130">
        <v>0.27439999999999998</v>
      </c>
    </row>
    <row r="49" spans="1:12" ht="15" customHeight="1" thickBot="1">
      <c r="A49" s="47" t="s">
        <v>747</v>
      </c>
      <c r="B49" s="46" t="s">
        <v>934</v>
      </c>
      <c r="C49" s="165" t="s">
        <v>935</v>
      </c>
      <c r="D49" s="130">
        <v>0.43519999999999998</v>
      </c>
      <c r="E49" s="130">
        <v>0.4556</v>
      </c>
      <c r="F49" s="130">
        <v>0.46200000000000002</v>
      </c>
      <c r="G49" s="130">
        <v>0.49070000000000003</v>
      </c>
      <c r="H49" s="130">
        <v>0.49640000000000001</v>
      </c>
      <c r="I49" s="130">
        <v>0.51670000000000005</v>
      </c>
      <c r="J49" s="130">
        <v>0.50900000000000001</v>
      </c>
      <c r="K49" s="130">
        <v>0.47039999999999998</v>
      </c>
      <c r="L49" s="130">
        <v>0.50700000000000001</v>
      </c>
    </row>
    <row r="50" spans="1:12" s="47" customFormat="1" ht="15" customHeight="1" thickTop="1" thickBot="1">
      <c r="B50" s="51"/>
      <c r="C50" s="403" t="s">
        <v>567</v>
      </c>
      <c r="D50" s="400"/>
      <c r="E50" s="400"/>
      <c r="F50" s="400"/>
      <c r="G50" s="401"/>
      <c r="H50" s="401"/>
      <c r="I50" s="401"/>
      <c r="J50" s="401"/>
      <c r="K50" s="401"/>
      <c r="L50" s="401"/>
    </row>
    <row r="51" spans="1:12" s="47" customFormat="1" ht="15" customHeight="1" thickTop="1">
      <c r="A51" s="47" t="s">
        <v>747</v>
      </c>
      <c r="B51" s="46" t="s">
        <v>936</v>
      </c>
      <c r="C51" s="165" t="s">
        <v>937</v>
      </c>
      <c r="D51" s="130">
        <v>0.19420000000000001</v>
      </c>
      <c r="E51" s="130">
        <v>0.15840000000000001</v>
      </c>
      <c r="F51" s="130">
        <v>0.17610000000000001</v>
      </c>
      <c r="G51" s="130">
        <v>0.1699</v>
      </c>
      <c r="H51" s="130">
        <v>0.1172</v>
      </c>
      <c r="I51" s="130">
        <v>9.3899999999999997E-2</v>
      </c>
      <c r="J51" s="130">
        <v>0.1011</v>
      </c>
      <c r="K51" s="130">
        <v>0.1084</v>
      </c>
      <c r="L51" s="130">
        <v>0.1143</v>
      </c>
    </row>
    <row r="52" spans="1:12" s="47" customFormat="1" ht="15" customHeight="1">
      <c r="A52" s="47" t="s">
        <v>747</v>
      </c>
      <c r="B52" s="46" t="s">
        <v>938</v>
      </c>
      <c r="C52" s="165" t="s">
        <v>939</v>
      </c>
      <c r="D52" s="130">
        <v>0.192</v>
      </c>
      <c r="E52" s="130">
        <v>0.15540000000000001</v>
      </c>
      <c r="F52" s="130">
        <v>0.1741</v>
      </c>
      <c r="G52" s="130">
        <v>0.16869999999999999</v>
      </c>
      <c r="H52" s="130">
        <v>0.1171</v>
      </c>
      <c r="I52" s="130">
        <v>9.2999999999999999E-2</v>
      </c>
      <c r="J52" s="130">
        <v>0.10199999999999999</v>
      </c>
      <c r="K52" s="130">
        <v>0.10829999999999999</v>
      </c>
      <c r="L52" s="130">
        <v>0.1138</v>
      </c>
    </row>
    <row r="53" spans="1:12" s="47" customFormat="1" ht="15" customHeight="1">
      <c r="A53" s="47" t="s">
        <v>747</v>
      </c>
      <c r="B53" s="46" t="s">
        <v>940</v>
      </c>
      <c r="C53" s="165" t="s">
        <v>1397</v>
      </c>
      <c r="D53" s="130">
        <v>0.2054</v>
      </c>
      <c r="E53" s="130">
        <v>0.16889999999999999</v>
      </c>
      <c r="F53" s="130">
        <v>0.18890000000000001</v>
      </c>
      <c r="G53" s="130">
        <v>0.18240000000000001</v>
      </c>
      <c r="H53" s="130">
        <v>0.13689999999999999</v>
      </c>
      <c r="I53" s="130">
        <v>0.1129</v>
      </c>
      <c r="J53" s="130">
        <v>0.1227</v>
      </c>
      <c r="K53" s="130">
        <v>0.12720000000000001</v>
      </c>
      <c r="L53" s="130">
        <v>0.13250000000000001</v>
      </c>
    </row>
    <row r="54" spans="1:12" s="47" customFormat="1" ht="15" customHeight="1">
      <c r="A54" s="47" t="s">
        <v>747</v>
      </c>
      <c r="B54" s="46" t="s">
        <v>941</v>
      </c>
      <c r="C54" s="165" t="s">
        <v>942</v>
      </c>
      <c r="D54" s="130">
        <v>0.2616</v>
      </c>
      <c r="E54" s="130">
        <v>0.2114</v>
      </c>
      <c r="F54" s="130">
        <v>0.23430000000000001</v>
      </c>
      <c r="G54" s="130">
        <v>0.22739999999999999</v>
      </c>
      <c r="H54" s="130">
        <v>0.18010000000000001</v>
      </c>
      <c r="I54" s="130">
        <v>0.15640000000000001</v>
      </c>
      <c r="J54" s="130">
        <v>0.1646</v>
      </c>
      <c r="K54" s="130">
        <v>0.16869999999999999</v>
      </c>
      <c r="L54" s="130">
        <v>0.1714</v>
      </c>
    </row>
    <row r="55" spans="1:12" s="47" customFormat="1" ht="15" customHeight="1">
      <c r="A55" s="47" t="s">
        <v>747</v>
      </c>
      <c r="B55" s="46" t="s">
        <v>943</v>
      </c>
      <c r="C55" s="165" t="s">
        <v>944</v>
      </c>
      <c r="D55" s="130">
        <v>-5.62E-2</v>
      </c>
      <c r="E55" s="130">
        <v>-4.2500000000000003E-2</v>
      </c>
      <c r="F55" s="130">
        <v>-4.5400000000000003E-2</v>
      </c>
      <c r="G55" s="130">
        <v>-4.4999999999999998E-2</v>
      </c>
      <c r="H55" s="130">
        <v>-4.3299999999999998E-2</v>
      </c>
      <c r="I55" s="130">
        <v>-4.3499999999999997E-2</v>
      </c>
      <c r="J55" s="130">
        <v>-4.19E-2</v>
      </c>
      <c r="K55" s="130">
        <v>-4.1500000000000002E-2</v>
      </c>
      <c r="L55" s="130">
        <v>-3.8899999999999997E-2</v>
      </c>
    </row>
    <row r="56" spans="1:12" s="47" customFormat="1" ht="15" customHeight="1">
      <c r="A56" s="47" t="s">
        <v>747</v>
      </c>
      <c r="B56" s="46" t="s">
        <v>945</v>
      </c>
      <c r="C56" s="165" t="s">
        <v>946</v>
      </c>
      <c r="D56" s="130">
        <v>-1.34E-2</v>
      </c>
      <c r="E56" s="130">
        <v>-1.35E-2</v>
      </c>
      <c r="F56" s="130">
        <v>-1.4800000000000001E-2</v>
      </c>
      <c r="G56" s="130">
        <v>-1.37E-2</v>
      </c>
      <c r="H56" s="130">
        <v>-1.9699999999999999E-2</v>
      </c>
      <c r="I56" s="130">
        <v>-1.9900000000000001E-2</v>
      </c>
      <c r="J56" s="130">
        <v>-2.0799999999999999E-2</v>
      </c>
      <c r="K56" s="130">
        <v>-1.89E-2</v>
      </c>
      <c r="L56" s="130">
        <v>-1.8700000000000001E-2</v>
      </c>
    </row>
    <row r="57" spans="1:12" s="47" customFormat="1" ht="15" customHeight="1" thickBot="1">
      <c r="A57" s="47" t="s">
        <v>747</v>
      </c>
      <c r="B57" s="46" t="s">
        <v>947</v>
      </c>
      <c r="C57" s="165" t="s">
        <v>948</v>
      </c>
      <c r="D57" s="130">
        <v>2.2000000000000001E-3</v>
      </c>
      <c r="E57" s="130">
        <v>3.0000000000000001E-3</v>
      </c>
      <c r="F57" s="130">
        <v>2.0999999999999999E-3</v>
      </c>
      <c r="G57" s="130">
        <v>1.1999999999999999E-3</v>
      </c>
      <c r="H57" s="130">
        <v>1E-4</v>
      </c>
      <c r="I57" s="130">
        <v>8.9999999999999998E-4</v>
      </c>
      <c r="J57" s="130">
        <v>-8.9999999999999998E-4</v>
      </c>
      <c r="K57" s="130">
        <v>1E-4</v>
      </c>
      <c r="L57" s="130">
        <v>5.0000000000000001E-4</v>
      </c>
    </row>
    <row r="58" spans="1:12" s="37" customFormat="1" ht="15" customHeight="1" thickTop="1" thickBot="1">
      <c r="A58" s="47"/>
      <c r="B58" s="47"/>
      <c r="C58" s="403" t="s">
        <v>949</v>
      </c>
      <c r="D58" s="404"/>
      <c r="E58" s="404"/>
      <c r="F58" s="404"/>
      <c r="G58" s="404"/>
      <c r="H58" s="404"/>
      <c r="I58" s="404"/>
      <c r="J58" s="404"/>
      <c r="K58" s="404"/>
      <c r="L58" s="404"/>
    </row>
    <row r="59" spans="1:12" s="47" customFormat="1" ht="15" customHeight="1" thickTop="1">
      <c r="A59" s="47" t="s">
        <v>747</v>
      </c>
      <c r="B59" s="46" t="s">
        <v>936</v>
      </c>
      <c r="C59" s="165" t="s">
        <v>937</v>
      </c>
      <c r="D59" s="130">
        <v>0.19420000000000001</v>
      </c>
      <c r="E59" s="130">
        <v>0.15840000000000001</v>
      </c>
      <c r="F59" s="130">
        <v>0.17610000000000001</v>
      </c>
      <c r="G59" s="130">
        <v>0.1699</v>
      </c>
      <c r="H59" s="130">
        <v>0.1172</v>
      </c>
      <c r="I59" s="130">
        <v>9.3899999999999997E-2</v>
      </c>
      <c r="J59" s="130">
        <v>0.1011</v>
      </c>
      <c r="K59" s="130">
        <v>0.1084</v>
      </c>
      <c r="L59" s="130">
        <v>0.1143</v>
      </c>
    </row>
    <row r="60" spans="1:12" s="47" customFormat="1" ht="15" customHeight="1">
      <c r="A60" s="47" t="s">
        <v>747</v>
      </c>
      <c r="B60" s="46" t="s">
        <v>950</v>
      </c>
      <c r="C60" s="165" t="s">
        <v>951</v>
      </c>
      <c r="D60" s="130">
        <v>-1.6899999999999998E-2</v>
      </c>
      <c r="E60" s="130">
        <v>-1.3599999999999999E-2</v>
      </c>
      <c r="F60" s="130">
        <v>-1.4999999999999999E-2</v>
      </c>
      <c r="G60" s="130">
        <v>-1.04E-2</v>
      </c>
      <c r="H60" s="130">
        <v>-5.7000000000000002E-3</v>
      </c>
      <c r="I60" s="130">
        <v>-6.1000000000000004E-3</v>
      </c>
      <c r="J60" s="130">
        <v>-1.2800000000000001E-2</v>
      </c>
      <c r="K60" s="130">
        <v>-1.5699999999999999E-2</v>
      </c>
      <c r="L60" s="130">
        <v>-1.47E-2</v>
      </c>
    </row>
    <row r="61" spans="1:12" s="48" customFormat="1" ht="15" customHeight="1">
      <c r="A61" s="47" t="s">
        <v>747</v>
      </c>
      <c r="B61" s="46" t="s">
        <v>952</v>
      </c>
      <c r="C61" s="165" t="s">
        <v>953</v>
      </c>
      <c r="D61" s="130">
        <v>-0.1429</v>
      </c>
      <c r="E61" s="130">
        <v>-0.1193</v>
      </c>
      <c r="F61" s="130">
        <v>-0.13150000000000001</v>
      </c>
      <c r="G61" s="130">
        <v>-0.12509999999999999</v>
      </c>
      <c r="H61" s="130">
        <v>-9.9400000000000002E-2</v>
      </c>
      <c r="I61" s="130">
        <v>-8.2900000000000001E-2</v>
      </c>
      <c r="J61" s="130">
        <v>-8.0500000000000002E-2</v>
      </c>
      <c r="K61" s="130">
        <v>-8.09E-2</v>
      </c>
      <c r="L61" s="130">
        <v>-8.5400000000000004E-2</v>
      </c>
    </row>
    <row r="62" spans="1:12" s="48" customFormat="1" ht="15" customHeight="1">
      <c r="A62" s="47" t="s">
        <v>747</v>
      </c>
      <c r="B62" s="46" t="s">
        <v>954</v>
      </c>
      <c r="C62" s="165" t="s">
        <v>955</v>
      </c>
      <c r="D62" s="130">
        <v>1E-3</v>
      </c>
      <c r="E62" s="130">
        <v>5.0000000000000001E-4</v>
      </c>
      <c r="F62" s="130">
        <v>-2.9999999999999997E-4</v>
      </c>
      <c r="G62" s="130">
        <v>-8.9999999999999998E-4</v>
      </c>
      <c r="H62" s="130">
        <v>8.0000000000000004E-4</v>
      </c>
      <c r="I62" s="130">
        <v>-1E-4</v>
      </c>
      <c r="J62" s="130">
        <v>-2.0000000000000001E-4</v>
      </c>
      <c r="K62" s="130">
        <v>8.9999999999999998E-4</v>
      </c>
      <c r="L62" s="130">
        <v>-1E-4</v>
      </c>
    </row>
    <row r="63" spans="1:12" s="48" customFormat="1" ht="15" customHeight="1">
      <c r="A63" s="47" t="s">
        <v>747</v>
      </c>
      <c r="B63" s="46" t="s">
        <v>956</v>
      </c>
      <c r="C63" s="165" t="s">
        <v>957</v>
      </c>
      <c r="D63" s="130">
        <v>0</v>
      </c>
      <c r="E63" s="130">
        <v>2.9999999999999997E-4</v>
      </c>
      <c r="F63" s="130">
        <v>2.9999999999999997E-4</v>
      </c>
      <c r="G63" s="130">
        <v>2.9999999999999997E-4</v>
      </c>
      <c r="H63" s="130">
        <v>-1E-4</v>
      </c>
      <c r="I63" s="130">
        <v>-1.6000000000000001E-3</v>
      </c>
      <c r="J63" s="130">
        <v>2.0000000000000001E-4</v>
      </c>
      <c r="K63" s="130">
        <v>0</v>
      </c>
      <c r="L63" s="130">
        <v>2.0000000000000001E-4</v>
      </c>
    </row>
    <row r="64" spans="1:12" s="48" customFormat="1" ht="15" customHeight="1" thickBot="1">
      <c r="A64" s="47"/>
      <c r="B64" s="46"/>
      <c r="C64" s="165" t="s">
        <v>958</v>
      </c>
      <c r="D64" s="130">
        <v>1E-4</v>
      </c>
      <c r="E64" s="130">
        <v>-1E-4</v>
      </c>
      <c r="F64" s="130">
        <v>-2.0000000000000001E-4</v>
      </c>
      <c r="G64" s="130">
        <v>0</v>
      </c>
      <c r="H64" s="130">
        <v>0</v>
      </c>
      <c r="I64" s="130">
        <v>0</v>
      </c>
      <c r="J64" s="130">
        <v>1E-4</v>
      </c>
      <c r="K64" s="130">
        <v>1E-4</v>
      </c>
      <c r="L64" s="130">
        <v>0</v>
      </c>
    </row>
    <row r="65" spans="1:12" s="47" customFormat="1" ht="15" customHeight="1" thickTop="1" thickBot="1">
      <c r="A65" s="47" t="s">
        <v>747</v>
      </c>
      <c r="B65" s="46" t="s">
        <v>959</v>
      </c>
      <c r="C65" s="403" t="s">
        <v>960</v>
      </c>
      <c r="D65" s="400">
        <v>3.5400000000000001E-2</v>
      </c>
      <c r="E65" s="400">
        <v>2.6200000000000001E-2</v>
      </c>
      <c r="F65" s="400">
        <v>2.9399999999999999E-2</v>
      </c>
      <c r="G65" s="405">
        <v>3.3799999999999997E-2</v>
      </c>
      <c r="H65" s="405">
        <v>1.29E-2</v>
      </c>
      <c r="I65" s="405">
        <v>3.3E-3</v>
      </c>
      <c r="J65" s="405">
        <v>7.9000000000000008E-3</v>
      </c>
      <c r="K65" s="405">
        <v>1.2699999999999999E-2</v>
      </c>
      <c r="L65" s="405">
        <v>1.44E-2</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1361</v>
      </c>
      <c r="D67" s="47"/>
      <c r="E67" s="47"/>
      <c r="F67" s="47"/>
      <c r="G67" s="47"/>
      <c r="H67" s="47"/>
      <c r="I67" s="47"/>
      <c r="J67" s="47"/>
      <c r="K67" s="47"/>
      <c r="L67" s="47"/>
    </row>
    <row r="68" spans="1:12" ht="15" customHeight="1">
      <c r="A68" s="47"/>
      <c r="B68" s="47"/>
      <c r="C68" s="170" t="s">
        <v>1405</v>
      </c>
      <c r="D68" s="47"/>
      <c r="E68" s="47"/>
      <c r="F68" s="47"/>
      <c r="G68" s="47"/>
      <c r="H68" s="47"/>
      <c r="I68" s="47"/>
      <c r="J68" s="47"/>
      <c r="K68" s="47"/>
      <c r="L68" s="47"/>
    </row>
    <row r="69" spans="1:12" ht="15" customHeight="1">
      <c r="A69" s="47"/>
      <c r="B69" s="47"/>
      <c r="C69" s="170" t="s">
        <v>1406</v>
      </c>
      <c r="D69" s="47"/>
      <c r="E69" s="47"/>
      <c r="F69" s="47"/>
      <c r="G69" s="47"/>
      <c r="H69" s="47"/>
      <c r="I69" s="47"/>
      <c r="J69" s="47"/>
      <c r="K69" s="47"/>
      <c r="L69" s="47"/>
    </row>
    <row r="70" spans="1:12" ht="15" customHeight="1">
      <c r="A70" s="47"/>
      <c r="B70" s="47"/>
      <c r="C70" s="170" t="s">
        <v>1364</v>
      </c>
      <c r="D70" s="47"/>
      <c r="E70" s="47"/>
      <c r="F70" s="47"/>
      <c r="G70" s="47"/>
      <c r="H70" s="47"/>
      <c r="I70" s="47"/>
      <c r="J70" s="47"/>
      <c r="K70" s="47"/>
      <c r="L70" s="47"/>
    </row>
    <row r="71" spans="1:12" ht="15" customHeight="1">
      <c r="A71" s="47"/>
      <c r="B71" s="47"/>
      <c r="C71" s="170" t="s">
        <v>1365</v>
      </c>
      <c r="D71" s="47"/>
      <c r="E71" s="47"/>
      <c r="F71" s="47"/>
      <c r="G71" s="47"/>
      <c r="H71" s="47"/>
      <c r="I71" s="47"/>
      <c r="J71" s="47"/>
      <c r="K71" s="47"/>
      <c r="L71" s="47"/>
    </row>
    <row r="72" spans="1:12" ht="30" customHeight="1">
      <c r="A72" s="47"/>
      <c r="B72" s="47"/>
      <c r="C72" s="735" t="s">
        <v>963</v>
      </c>
      <c r="D72" s="735"/>
      <c r="E72" s="735"/>
      <c r="F72" s="735"/>
      <c r="G72" s="735"/>
      <c r="H72" s="735"/>
      <c r="I72" s="735"/>
      <c r="J72" s="735"/>
      <c r="K72" s="735"/>
      <c r="L72" s="735"/>
    </row>
    <row r="73" spans="1:12" ht="15" customHeight="1">
      <c r="A73" s="47"/>
      <c r="B73" s="47"/>
      <c r="C73" s="170" t="s">
        <v>570</v>
      </c>
      <c r="D73" s="47"/>
      <c r="E73" s="47"/>
      <c r="F73" s="47"/>
      <c r="G73" s="47"/>
      <c r="H73" s="47"/>
      <c r="I73" s="47"/>
      <c r="J73" s="47"/>
      <c r="K73" s="47"/>
      <c r="L73" s="47"/>
    </row>
    <row r="74" spans="1:12" ht="30" customHeight="1">
      <c r="A74" s="47"/>
      <c r="B74" s="47"/>
      <c r="C74" s="735" t="s">
        <v>964</v>
      </c>
      <c r="D74" s="735"/>
      <c r="E74" s="735"/>
      <c r="F74" s="735"/>
      <c r="G74" s="735"/>
      <c r="H74" s="735"/>
      <c r="I74" s="735"/>
      <c r="J74" s="735"/>
      <c r="K74" s="735"/>
      <c r="L74" s="735"/>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23" bestFit="1" customWidth="1"/>
    <col min="5" max="5" width="10.7109375" style="623" bestFit="1" customWidth="1"/>
    <col min="6" max="6" width="11.7109375" style="623" bestFit="1" customWidth="1"/>
    <col min="7" max="7" width="13.42578125" style="623" bestFit="1" customWidth="1"/>
    <col min="8" max="8" width="10.7109375" style="623" bestFit="1" customWidth="1"/>
    <col min="9" max="9" width="13.42578125" style="623" bestFit="1" customWidth="1"/>
    <col min="10" max="10" width="11.7109375" style="623" bestFit="1" customWidth="1"/>
    <col min="11" max="11" width="14.42578125" style="623" bestFit="1" customWidth="1"/>
    <col min="12" max="256" width="9.140625" style="623"/>
    <col min="257" max="257" width="85.5703125" style="623" customWidth="1"/>
    <col min="258" max="264" width="20.140625" style="623" customWidth="1"/>
    <col min="265" max="266" width="21" style="623" customWidth="1"/>
    <col min="267" max="267" width="26.42578125" style="623" customWidth="1"/>
    <col min="268" max="512" width="9.140625" style="623"/>
    <col min="513" max="513" width="85.5703125" style="623" customWidth="1"/>
    <col min="514" max="520" width="20.140625" style="623" customWidth="1"/>
    <col min="521" max="522" width="21" style="623" customWidth="1"/>
    <col min="523" max="523" width="26.42578125" style="623" customWidth="1"/>
    <col min="524" max="768" width="9.140625" style="623"/>
    <col min="769" max="769" width="85.5703125" style="623" customWidth="1"/>
    <col min="770" max="776" width="20.140625" style="623" customWidth="1"/>
    <col min="777" max="778" width="21" style="623" customWidth="1"/>
    <col min="779" max="779" width="26.42578125" style="623" customWidth="1"/>
    <col min="780" max="1024" width="9.140625" style="623"/>
    <col min="1025" max="1025" width="85.5703125" style="623" customWidth="1"/>
    <col min="1026" max="1032" width="20.140625" style="623" customWidth="1"/>
    <col min="1033" max="1034" width="21" style="623" customWidth="1"/>
    <col min="1035" max="1035" width="26.42578125" style="623" customWidth="1"/>
    <col min="1036" max="1280" width="9.140625" style="623"/>
    <col min="1281" max="1281" width="85.5703125" style="623" customWidth="1"/>
    <col min="1282" max="1288" width="20.140625" style="623" customWidth="1"/>
    <col min="1289" max="1290" width="21" style="623" customWidth="1"/>
    <col min="1291" max="1291" width="26.42578125" style="623" customWidth="1"/>
    <col min="1292" max="1536" width="9.140625" style="623"/>
    <col min="1537" max="1537" width="85.5703125" style="623" customWidth="1"/>
    <col min="1538" max="1544" width="20.140625" style="623" customWidth="1"/>
    <col min="1545" max="1546" width="21" style="623" customWidth="1"/>
    <col min="1547" max="1547" width="26.42578125" style="623" customWidth="1"/>
    <col min="1548" max="1792" width="9.140625" style="623"/>
    <col min="1793" max="1793" width="85.5703125" style="623" customWidth="1"/>
    <col min="1794" max="1800" width="20.140625" style="623" customWidth="1"/>
    <col min="1801" max="1802" width="21" style="623" customWidth="1"/>
    <col min="1803" max="1803" width="26.42578125" style="623" customWidth="1"/>
    <col min="1804" max="2048" width="9.140625" style="623"/>
    <col min="2049" max="2049" width="85.5703125" style="623" customWidth="1"/>
    <col min="2050" max="2056" width="20.140625" style="623" customWidth="1"/>
    <col min="2057" max="2058" width="21" style="623" customWidth="1"/>
    <col min="2059" max="2059" width="26.42578125" style="623" customWidth="1"/>
    <col min="2060" max="2304" width="9.140625" style="623"/>
    <col min="2305" max="2305" width="85.5703125" style="623" customWidth="1"/>
    <col min="2306" max="2312" width="20.140625" style="623" customWidth="1"/>
    <col min="2313" max="2314" width="21" style="623" customWidth="1"/>
    <col min="2315" max="2315" width="26.42578125" style="623" customWidth="1"/>
    <col min="2316" max="2560" width="9.140625" style="623"/>
    <col min="2561" max="2561" width="85.5703125" style="623" customWidth="1"/>
    <col min="2562" max="2568" width="20.140625" style="623" customWidth="1"/>
    <col min="2569" max="2570" width="21" style="623" customWidth="1"/>
    <col min="2571" max="2571" width="26.42578125" style="623" customWidth="1"/>
    <col min="2572" max="2816" width="9.140625" style="623"/>
    <col min="2817" max="2817" width="85.5703125" style="623" customWidth="1"/>
    <col min="2818" max="2824" width="20.140625" style="623" customWidth="1"/>
    <col min="2825" max="2826" width="21" style="623" customWidth="1"/>
    <col min="2827" max="2827" width="26.42578125" style="623" customWidth="1"/>
    <col min="2828" max="3072" width="9.140625" style="623"/>
    <col min="3073" max="3073" width="85.5703125" style="623" customWidth="1"/>
    <col min="3074" max="3080" width="20.140625" style="623" customWidth="1"/>
    <col min="3081" max="3082" width="21" style="623" customWidth="1"/>
    <col min="3083" max="3083" width="26.42578125" style="623" customWidth="1"/>
    <col min="3084" max="3328" width="9.140625" style="623"/>
    <col min="3329" max="3329" width="85.5703125" style="623" customWidth="1"/>
    <col min="3330" max="3336" width="20.140625" style="623" customWidth="1"/>
    <col min="3337" max="3338" width="21" style="623" customWidth="1"/>
    <col min="3339" max="3339" width="26.42578125" style="623" customWidth="1"/>
    <col min="3340" max="3584" width="9.140625" style="623"/>
    <col min="3585" max="3585" width="85.5703125" style="623" customWidth="1"/>
    <col min="3586" max="3592" width="20.140625" style="623" customWidth="1"/>
    <col min="3593" max="3594" width="21" style="623" customWidth="1"/>
    <col min="3595" max="3595" width="26.42578125" style="623" customWidth="1"/>
    <col min="3596" max="3840" width="9.140625" style="623"/>
    <col min="3841" max="3841" width="85.5703125" style="623" customWidth="1"/>
    <col min="3842" max="3848" width="20.140625" style="623" customWidth="1"/>
    <col min="3849" max="3850" width="21" style="623" customWidth="1"/>
    <col min="3851" max="3851" width="26.42578125" style="623" customWidth="1"/>
    <col min="3852" max="4096" width="9.140625" style="623"/>
    <col min="4097" max="4097" width="85.5703125" style="623" customWidth="1"/>
    <col min="4098" max="4104" width="20.140625" style="623" customWidth="1"/>
    <col min="4105" max="4106" width="21" style="623" customWidth="1"/>
    <col min="4107" max="4107" width="26.42578125" style="623" customWidth="1"/>
    <col min="4108" max="4352" width="9.140625" style="623"/>
    <col min="4353" max="4353" width="85.5703125" style="623" customWidth="1"/>
    <col min="4354" max="4360" width="20.140625" style="623" customWidth="1"/>
    <col min="4361" max="4362" width="21" style="623" customWidth="1"/>
    <col min="4363" max="4363" width="26.42578125" style="623" customWidth="1"/>
    <col min="4364" max="4608" width="9.140625" style="623"/>
    <col min="4609" max="4609" width="85.5703125" style="623" customWidth="1"/>
    <col min="4610" max="4616" width="20.140625" style="623" customWidth="1"/>
    <col min="4617" max="4618" width="21" style="623" customWidth="1"/>
    <col min="4619" max="4619" width="26.42578125" style="623" customWidth="1"/>
    <col min="4620" max="4864" width="9.140625" style="623"/>
    <col min="4865" max="4865" width="85.5703125" style="623" customWidth="1"/>
    <col min="4866" max="4872" width="20.140625" style="623" customWidth="1"/>
    <col min="4873" max="4874" width="21" style="623" customWidth="1"/>
    <col min="4875" max="4875" width="26.42578125" style="623" customWidth="1"/>
    <col min="4876" max="5120" width="9.140625" style="623"/>
    <col min="5121" max="5121" width="85.5703125" style="623" customWidth="1"/>
    <col min="5122" max="5128" width="20.140625" style="623" customWidth="1"/>
    <col min="5129" max="5130" width="21" style="623" customWidth="1"/>
    <col min="5131" max="5131" width="26.42578125" style="623" customWidth="1"/>
    <col min="5132" max="5376" width="9.140625" style="623"/>
    <col min="5377" max="5377" width="85.5703125" style="623" customWidth="1"/>
    <col min="5378" max="5384" width="20.140625" style="623" customWidth="1"/>
    <col min="5385" max="5386" width="21" style="623" customWidth="1"/>
    <col min="5387" max="5387" width="26.42578125" style="623" customWidth="1"/>
    <col min="5388" max="5632" width="9.140625" style="623"/>
    <col min="5633" max="5633" width="85.5703125" style="623" customWidth="1"/>
    <col min="5634" max="5640" width="20.140625" style="623" customWidth="1"/>
    <col min="5641" max="5642" width="21" style="623" customWidth="1"/>
    <col min="5643" max="5643" width="26.42578125" style="623" customWidth="1"/>
    <col min="5644" max="5888" width="9.140625" style="623"/>
    <col min="5889" max="5889" width="85.5703125" style="623" customWidth="1"/>
    <col min="5890" max="5896" width="20.140625" style="623" customWidth="1"/>
    <col min="5897" max="5898" width="21" style="623" customWidth="1"/>
    <col min="5899" max="5899" width="26.42578125" style="623" customWidth="1"/>
    <col min="5900" max="6144" width="9.140625" style="623"/>
    <col min="6145" max="6145" width="85.5703125" style="623" customWidth="1"/>
    <col min="6146" max="6152" width="20.140625" style="623" customWidth="1"/>
    <col min="6153" max="6154" width="21" style="623" customWidth="1"/>
    <col min="6155" max="6155" width="26.42578125" style="623" customWidth="1"/>
    <col min="6156" max="6400" width="9.140625" style="623"/>
    <col min="6401" max="6401" width="85.5703125" style="623" customWidth="1"/>
    <col min="6402" max="6408" width="20.140625" style="623" customWidth="1"/>
    <col min="6409" max="6410" width="21" style="623" customWidth="1"/>
    <col min="6411" max="6411" width="26.42578125" style="623" customWidth="1"/>
    <col min="6412" max="6656" width="9.140625" style="623"/>
    <col min="6657" max="6657" width="85.5703125" style="623" customWidth="1"/>
    <col min="6658" max="6664" width="20.140625" style="623" customWidth="1"/>
    <col min="6665" max="6666" width="21" style="623" customWidth="1"/>
    <col min="6667" max="6667" width="26.42578125" style="623" customWidth="1"/>
    <col min="6668" max="6912" width="9.140625" style="623"/>
    <col min="6913" max="6913" width="85.5703125" style="623" customWidth="1"/>
    <col min="6914" max="6920" width="20.140625" style="623" customWidth="1"/>
    <col min="6921" max="6922" width="21" style="623" customWidth="1"/>
    <col min="6923" max="6923" width="26.42578125" style="623" customWidth="1"/>
    <col min="6924" max="7168" width="9.140625" style="623"/>
    <col min="7169" max="7169" width="85.5703125" style="623" customWidth="1"/>
    <col min="7170" max="7176" width="20.140625" style="623" customWidth="1"/>
    <col min="7177" max="7178" width="21" style="623" customWidth="1"/>
    <col min="7179" max="7179" width="26.42578125" style="623" customWidth="1"/>
    <col min="7180" max="7424" width="9.140625" style="623"/>
    <col min="7425" max="7425" width="85.5703125" style="623" customWidth="1"/>
    <col min="7426" max="7432" width="20.140625" style="623" customWidth="1"/>
    <col min="7433" max="7434" width="21" style="623" customWidth="1"/>
    <col min="7435" max="7435" width="26.42578125" style="623" customWidth="1"/>
    <col min="7436" max="7680" width="9.140625" style="623"/>
    <col min="7681" max="7681" width="85.5703125" style="623" customWidth="1"/>
    <col min="7682" max="7688" width="20.140625" style="623" customWidth="1"/>
    <col min="7689" max="7690" width="21" style="623" customWidth="1"/>
    <col min="7691" max="7691" width="26.42578125" style="623" customWidth="1"/>
    <col min="7692" max="7936" width="9.140625" style="623"/>
    <col min="7937" max="7937" width="85.5703125" style="623" customWidth="1"/>
    <col min="7938" max="7944" width="20.140625" style="623" customWidth="1"/>
    <col min="7945" max="7946" width="21" style="623" customWidth="1"/>
    <col min="7947" max="7947" width="26.42578125" style="623" customWidth="1"/>
    <col min="7948" max="8192" width="9.140625" style="623"/>
    <col min="8193" max="8193" width="85.5703125" style="623" customWidth="1"/>
    <col min="8194" max="8200" width="20.140625" style="623" customWidth="1"/>
    <col min="8201" max="8202" width="21" style="623" customWidth="1"/>
    <col min="8203" max="8203" width="26.42578125" style="623" customWidth="1"/>
    <col min="8204" max="8448" width="9.140625" style="623"/>
    <col min="8449" max="8449" width="85.5703125" style="623" customWidth="1"/>
    <col min="8450" max="8456" width="20.140625" style="623" customWidth="1"/>
    <col min="8457" max="8458" width="21" style="623" customWidth="1"/>
    <col min="8459" max="8459" width="26.42578125" style="623" customWidth="1"/>
    <col min="8460" max="8704" width="9.140625" style="623"/>
    <col min="8705" max="8705" width="85.5703125" style="623" customWidth="1"/>
    <col min="8706" max="8712" width="20.140625" style="623" customWidth="1"/>
    <col min="8713" max="8714" width="21" style="623" customWidth="1"/>
    <col min="8715" max="8715" width="26.42578125" style="623" customWidth="1"/>
    <col min="8716" max="8960" width="9.140625" style="623"/>
    <col min="8961" max="8961" width="85.5703125" style="623" customWidth="1"/>
    <col min="8962" max="8968" width="20.140625" style="623" customWidth="1"/>
    <col min="8969" max="8970" width="21" style="623" customWidth="1"/>
    <col min="8971" max="8971" width="26.42578125" style="623" customWidth="1"/>
    <col min="8972" max="9216" width="9.140625" style="623"/>
    <col min="9217" max="9217" width="85.5703125" style="623" customWidth="1"/>
    <col min="9218" max="9224" width="20.140625" style="623" customWidth="1"/>
    <col min="9225" max="9226" width="21" style="623" customWidth="1"/>
    <col min="9227" max="9227" width="26.42578125" style="623" customWidth="1"/>
    <col min="9228" max="9472" width="9.140625" style="623"/>
    <col min="9473" max="9473" width="85.5703125" style="623" customWidth="1"/>
    <col min="9474" max="9480" width="20.140625" style="623" customWidth="1"/>
    <col min="9481" max="9482" width="21" style="623" customWidth="1"/>
    <col min="9483" max="9483" width="26.42578125" style="623" customWidth="1"/>
    <col min="9484" max="9728" width="9.140625" style="623"/>
    <col min="9729" max="9729" width="85.5703125" style="623" customWidth="1"/>
    <col min="9730" max="9736" width="20.140625" style="623" customWidth="1"/>
    <col min="9737" max="9738" width="21" style="623" customWidth="1"/>
    <col min="9739" max="9739" width="26.42578125" style="623" customWidth="1"/>
    <col min="9740" max="9984" width="9.140625" style="623"/>
    <col min="9985" max="9985" width="85.5703125" style="623" customWidth="1"/>
    <col min="9986" max="9992" width="20.140625" style="623" customWidth="1"/>
    <col min="9993" max="9994" width="21" style="623" customWidth="1"/>
    <col min="9995" max="9995" width="26.42578125" style="623" customWidth="1"/>
    <col min="9996" max="10240" width="9.140625" style="623"/>
    <col min="10241" max="10241" width="85.5703125" style="623" customWidth="1"/>
    <col min="10242" max="10248" width="20.140625" style="623" customWidth="1"/>
    <col min="10249" max="10250" width="21" style="623" customWidth="1"/>
    <col min="10251" max="10251" width="26.42578125" style="623" customWidth="1"/>
    <col min="10252" max="10496" width="9.140625" style="623"/>
    <col min="10497" max="10497" width="85.5703125" style="623" customWidth="1"/>
    <col min="10498" max="10504" width="20.140625" style="623" customWidth="1"/>
    <col min="10505" max="10506" width="21" style="623" customWidth="1"/>
    <col min="10507" max="10507" width="26.42578125" style="623" customWidth="1"/>
    <col min="10508" max="10752" width="9.140625" style="623"/>
    <col min="10753" max="10753" width="85.5703125" style="623" customWidth="1"/>
    <col min="10754" max="10760" width="20.140625" style="623" customWidth="1"/>
    <col min="10761" max="10762" width="21" style="623" customWidth="1"/>
    <col min="10763" max="10763" width="26.42578125" style="623" customWidth="1"/>
    <col min="10764" max="11008" width="9.140625" style="623"/>
    <col min="11009" max="11009" width="85.5703125" style="623" customWidth="1"/>
    <col min="11010" max="11016" width="20.140625" style="623" customWidth="1"/>
    <col min="11017" max="11018" width="21" style="623" customWidth="1"/>
    <col min="11019" max="11019" width="26.42578125" style="623" customWidth="1"/>
    <col min="11020" max="11264" width="9.140625" style="623"/>
    <col min="11265" max="11265" width="85.5703125" style="623" customWidth="1"/>
    <col min="11266" max="11272" width="20.140625" style="623" customWidth="1"/>
    <col min="11273" max="11274" width="21" style="623" customWidth="1"/>
    <col min="11275" max="11275" width="26.42578125" style="623" customWidth="1"/>
    <col min="11276" max="11520" width="9.140625" style="623"/>
    <col min="11521" max="11521" width="85.5703125" style="623" customWidth="1"/>
    <col min="11522" max="11528" width="20.140625" style="623" customWidth="1"/>
    <col min="11529" max="11530" width="21" style="623" customWidth="1"/>
    <col min="11531" max="11531" width="26.42578125" style="623" customWidth="1"/>
    <col min="11532" max="11776" width="9.140625" style="623"/>
    <col min="11777" max="11777" width="85.5703125" style="623" customWidth="1"/>
    <col min="11778" max="11784" width="20.140625" style="623" customWidth="1"/>
    <col min="11785" max="11786" width="21" style="623" customWidth="1"/>
    <col min="11787" max="11787" width="26.42578125" style="623" customWidth="1"/>
    <col min="11788" max="12032" width="9.140625" style="623"/>
    <col min="12033" max="12033" width="85.5703125" style="623" customWidth="1"/>
    <col min="12034" max="12040" width="20.140625" style="623" customWidth="1"/>
    <col min="12041" max="12042" width="21" style="623" customWidth="1"/>
    <col min="12043" max="12043" width="26.42578125" style="623" customWidth="1"/>
    <col min="12044" max="12288" width="9.140625" style="623"/>
    <col min="12289" max="12289" width="85.5703125" style="623" customWidth="1"/>
    <col min="12290" max="12296" width="20.140625" style="623" customWidth="1"/>
    <col min="12297" max="12298" width="21" style="623" customWidth="1"/>
    <col min="12299" max="12299" width="26.42578125" style="623" customWidth="1"/>
    <col min="12300" max="12544" width="9.140625" style="623"/>
    <col min="12545" max="12545" width="85.5703125" style="623" customWidth="1"/>
    <col min="12546" max="12552" width="20.140625" style="623" customWidth="1"/>
    <col min="12553" max="12554" width="21" style="623" customWidth="1"/>
    <col min="12555" max="12555" width="26.42578125" style="623" customWidth="1"/>
    <col min="12556" max="12800" width="9.140625" style="623"/>
    <col min="12801" max="12801" width="85.5703125" style="623" customWidth="1"/>
    <col min="12802" max="12808" width="20.140625" style="623" customWidth="1"/>
    <col min="12809" max="12810" width="21" style="623" customWidth="1"/>
    <col min="12811" max="12811" width="26.42578125" style="623" customWidth="1"/>
    <col min="12812" max="13056" width="9.140625" style="623"/>
    <col min="13057" max="13057" width="85.5703125" style="623" customWidth="1"/>
    <col min="13058" max="13064" width="20.140625" style="623" customWidth="1"/>
    <col min="13065" max="13066" width="21" style="623" customWidth="1"/>
    <col min="13067" max="13067" width="26.42578125" style="623" customWidth="1"/>
    <col min="13068" max="13312" width="9.140625" style="623"/>
    <col min="13313" max="13313" width="85.5703125" style="623" customWidth="1"/>
    <col min="13314" max="13320" width="20.140625" style="623" customWidth="1"/>
    <col min="13321" max="13322" width="21" style="623" customWidth="1"/>
    <col min="13323" max="13323" width="26.42578125" style="623" customWidth="1"/>
    <col min="13324" max="13568" width="9.140625" style="623"/>
    <col min="13569" max="13569" width="85.5703125" style="623" customWidth="1"/>
    <col min="13570" max="13576" width="20.140625" style="623" customWidth="1"/>
    <col min="13577" max="13578" width="21" style="623" customWidth="1"/>
    <col min="13579" max="13579" width="26.42578125" style="623" customWidth="1"/>
    <col min="13580" max="13824" width="9.140625" style="623"/>
    <col min="13825" max="13825" width="85.5703125" style="623" customWidth="1"/>
    <col min="13826" max="13832" width="20.140625" style="623" customWidth="1"/>
    <col min="13833" max="13834" width="21" style="623" customWidth="1"/>
    <col min="13835" max="13835" width="26.42578125" style="623" customWidth="1"/>
    <col min="13836" max="14080" width="9.140625" style="623"/>
    <col min="14081" max="14081" width="85.5703125" style="623" customWidth="1"/>
    <col min="14082" max="14088" width="20.140625" style="623" customWidth="1"/>
    <col min="14089" max="14090" width="21" style="623" customWidth="1"/>
    <col min="14091" max="14091" width="26.42578125" style="623" customWidth="1"/>
    <col min="14092" max="14336" width="9.140625" style="623"/>
    <col min="14337" max="14337" width="85.5703125" style="623" customWidth="1"/>
    <col min="14338" max="14344" width="20.140625" style="623" customWidth="1"/>
    <col min="14345" max="14346" width="21" style="623" customWidth="1"/>
    <col min="14347" max="14347" width="26.42578125" style="623" customWidth="1"/>
    <col min="14348" max="14592" width="9.140625" style="623"/>
    <col min="14593" max="14593" width="85.5703125" style="623" customWidth="1"/>
    <col min="14594" max="14600" width="20.140625" style="623" customWidth="1"/>
    <col min="14601" max="14602" width="21" style="623" customWidth="1"/>
    <col min="14603" max="14603" width="26.42578125" style="623" customWidth="1"/>
    <col min="14604" max="14848" width="9.140625" style="623"/>
    <col min="14849" max="14849" width="85.5703125" style="623" customWidth="1"/>
    <col min="14850" max="14856" width="20.140625" style="623" customWidth="1"/>
    <col min="14857" max="14858" width="21" style="623" customWidth="1"/>
    <col min="14859" max="14859" width="26.42578125" style="623" customWidth="1"/>
    <col min="14860" max="15104" width="9.140625" style="623"/>
    <col min="15105" max="15105" width="85.5703125" style="623" customWidth="1"/>
    <col min="15106" max="15112" width="20.140625" style="623" customWidth="1"/>
    <col min="15113" max="15114" width="21" style="623" customWidth="1"/>
    <col min="15115" max="15115" width="26.42578125" style="623" customWidth="1"/>
    <col min="15116" max="15360" width="9.140625" style="623"/>
    <col min="15361" max="15361" width="85.5703125" style="623" customWidth="1"/>
    <col min="15362" max="15368" width="20.140625" style="623" customWidth="1"/>
    <col min="15369" max="15370" width="21" style="623" customWidth="1"/>
    <col min="15371" max="15371" width="26.42578125" style="623" customWidth="1"/>
    <col min="15372" max="15616" width="9.140625" style="623"/>
    <col min="15617" max="15617" width="85.5703125" style="623" customWidth="1"/>
    <col min="15618" max="15624" width="20.140625" style="623" customWidth="1"/>
    <col min="15625" max="15626" width="21" style="623" customWidth="1"/>
    <col min="15627" max="15627" width="26.42578125" style="623" customWidth="1"/>
    <col min="15628" max="15872" width="9.140625" style="623"/>
    <col min="15873" max="15873" width="85.5703125" style="623" customWidth="1"/>
    <col min="15874" max="15880" width="20.140625" style="623" customWidth="1"/>
    <col min="15881" max="15882" width="21" style="623" customWidth="1"/>
    <col min="15883" max="15883" width="26.42578125" style="623" customWidth="1"/>
    <col min="15884" max="16128" width="9.140625" style="623"/>
    <col min="16129" max="16129" width="85.5703125" style="623" customWidth="1"/>
    <col min="16130" max="16136" width="20.140625" style="623" customWidth="1"/>
    <col min="16137" max="16138" width="21" style="623" customWidth="1"/>
    <col min="16139" max="16139" width="26.42578125" style="623" customWidth="1"/>
    <col min="16140" max="16384" width="9.140625" style="623"/>
  </cols>
  <sheetData>
    <row r="1" spans="1:11" ht="30" customHeight="1">
      <c r="A1" s="726" t="s">
        <v>446</v>
      </c>
      <c r="B1" s="737"/>
      <c r="C1" s="737"/>
      <c r="D1" s="737"/>
      <c r="E1" s="737"/>
      <c r="F1" s="737"/>
      <c r="G1" s="737"/>
      <c r="H1" s="737"/>
      <c r="I1" s="737"/>
      <c r="J1" s="737"/>
      <c r="K1" s="737"/>
    </row>
    <row r="2" spans="1:11" ht="15" customHeight="1">
      <c r="A2" s="727" t="s">
        <v>649</v>
      </c>
      <c r="B2" s="738"/>
      <c r="C2" s="738"/>
      <c r="D2" s="738"/>
      <c r="E2" s="738"/>
      <c r="F2" s="738"/>
      <c r="G2" s="738"/>
      <c r="H2" s="738"/>
      <c r="I2" s="738"/>
      <c r="J2" s="738"/>
      <c r="K2" s="738"/>
    </row>
    <row r="3" spans="1:11" ht="15" customHeight="1">
      <c r="A3" s="739" t="s">
        <v>1519</v>
      </c>
      <c r="B3" s="740"/>
      <c r="C3" s="740"/>
      <c r="D3" s="740"/>
      <c r="E3" s="740"/>
      <c r="F3" s="740"/>
      <c r="G3" s="740"/>
      <c r="H3" s="740"/>
      <c r="I3" s="740"/>
      <c r="J3" s="740"/>
      <c r="K3" s="740"/>
    </row>
    <row r="4" spans="1:11" s="78" customFormat="1" ht="30" customHeight="1">
      <c r="A4" s="728" t="s">
        <v>650</v>
      </c>
      <c r="B4" s="741"/>
      <c r="C4" s="741"/>
      <c r="D4" s="741"/>
      <c r="E4" s="741"/>
      <c r="F4" s="741"/>
      <c r="G4" s="741"/>
      <c r="H4" s="741"/>
      <c r="I4" s="741"/>
      <c r="J4" s="741"/>
      <c r="K4" s="741"/>
    </row>
    <row r="5" spans="1:11" ht="3.75" customHeight="1">
      <c r="A5" s="47"/>
      <c r="B5" s="47"/>
      <c r="C5" s="47"/>
      <c r="D5" s="47"/>
      <c r="E5" s="47"/>
      <c r="F5" s="47"/>
      <c r="G5" s="47"/>
      <c r="H5" s="47"/>
      <c r="I5" s="47"/>
      <c r="J5" s="47"/>
      <c r="K5" s="47"/>
    </row>
    <row r="6" spans="1:11" s="341" customFormat="1" ht="30" customHeight="1" thickBot="1">
      <c r="A6" s="225"/>
      <c r="B6" s="224" t="s">
        <v>100</v>
      </c>
      <c r="C6" s="224" t="s">
        <v>102</v>
      </c>
      <c r="D6" s="224" t="s">
        <v>103</v>
      </c>
      <c r="E6" s="224" t="s">
        <v>105</v>
      </c>
      <c r="F6" s="224" t="s">
        <v>107</v>
      </c>
      <c r="G6" s="224" t="s">
        <v>109</v>
      </c>
      <c r="H6" s="224" t="s">
        <v>111</v>
      </c>
      <c r="I6" s="298" t="s">
        <v>113</v>
      </c>
      <c r="J6" s="298" t="s">
        <v>510</v>
      </c>
      <c r="K6" s="298" t="s">
        <v>518</v>
      </c>
    </row>
    <row r="7" spans="1:11" s="20" customFormat="1" ht="15" customHeight="1">
      <c r="A7" s="439" t="s">
        <v>651</v>
      </c>
      <c r="B7" s="437">
        <v>0.14560000000000001</v>
      </c>
      <c r="C7" s="437">
        <v>0.1439</v>
      </c>
      <c r="D7" s="437">
        <v>0.2737</v>
      </c>
      <c r="E7" s="437">
        <v>0.22289999999999999</v>
      </c>
      <c r="F7" s="437">
        <v>0.1507</v>
      </c>
      <c r="G7" s="437">
        <v>0.1244</v>
      </c>
      <c r="H7" s="437">
        <v>0.12790000000000001</v>
      </c>
      <c r="I7" s="437">
        <v>0.19189999999999999</v>
      </c>
      <c r="J7" s="437">
        <v>0.12139999999999999</v>
      </c>
      <c r="K7" s="437">
        <v>0.17638143431695311</v>
      </c>
    </row>
    <row r="8" spans="1:11" s="78" customFormat="1" ht="15" customHeight="1">
      <c r="A8" s="120" t="s">
        <v>652</v>
      </c>
      <c r="B8" s="121">
        <v>487108711.75999999</v>
      </c>
      <c r="C8" s="121">
        <v>460837922.94999999</v>
      </c>
      <c r="D8" s="121">
        <v>233354298.25</v>
      </c>
      <c r="E8" s="121">
        <v>1348839.04</v>
      </c>
      <c r="F8" s="121">
        <v>13503556.300000001</v>
      </c>
      <c r="G8" s="121">
        <v>535908553.75</v>
      </c>
      <c r="H8" s="121">
        <v>2884553.57</v>
      </c>
      <c r="I8" s="121">
        <v>113430454.26000001</v>
      </c>
      <c r="J8" s="121">
        <v>118840050.78</v>
      </c>
      <c r="K8" s="121">
        <v>1967216940.6600001</v>
      </c>
    </row>
    <row r="9" spans="1:11" s="78" customFormat="1" ht="15" customHeight="1">
      <c r="A9" s="120" t="s">
        <v>653</v>
      </c>
      <c r="B9" s="121">
        <v>0</v>
      </c>
      <c r="C9" s="121">
        <v>0</v>
      </c>
      <c r="D9" s="121">
        <v>0</v>
      </c>
      <c r="E9" s="121">
        <v>0</v>
      </c>
      <c r="F9" s="121">
        <v>0</v>
      </c>
      <c r="G9" s="121">
        <v>0</v>
      </c>
      <c r="H9" s="121">
        <v>0</v>
      </c>
      <c r="I9" s="121">
        <v>0</v>
      </c>
      <c r="J9" s="121">
        <v>0</v>
      </c>
      <c r="K9" s="121">
        <v>0</v>
      </c>
    </row>
    <row r="10" spans="1:11" s="21" customFormat="1" ht="15" customHeight="1">
      <c r="A10" s="120" t="s">
        <v>654</v>
      </c>
      <c r="B10" s="121">
        <v>52944891.609999999</v>
      </c>
      <c r="C10" s="121">
        <v>175523475.37</v>
      </c>
      <c r="D10" s="121">
        <v>61011543.700000003</v>
      </c>
      <c r="E10" s="121">
        <v>3079284.2</v>
      </c>
      <c r="F10" s="121">
        <v>56796287.659999996</v>
      </c>
      <c r="G10" s="121">
        <v>41263820.469999999</v>
      </c>
      <c r="H10" s="121">
        <v>2961875.94</v>
      </c>
      <c r="I10" s="121">
        <v>137863297.00999999</v>
      </c>
      <c r="J10" s="121">
        <v>7461216.3899999997</v>
      </c>
      <c r="K10" s="121">
        <v>538905692.35000002</v>
      </c>
    </row>
    <row r="11" spans="1:11" s="21" customFormat="1" ht="15" customHeight="1">
      <c r="A11" s="120" t="s">
        <v>655</v>
      </c>
      <c r="B11" s="121">
        <v>49116228.200000003</v>
      </c>
      <c r="C11" s="121">
        <v>27838316.800000001</v>
      </c>
      <c r="D11" s="121">
        <v>292311300.32999998</v>
      </c>
      <c r="E11" s="121">
        <v>2517755.4</v>
      </c>
      <c r="F11" s="121">
        <v>217232.82</v>
      </c>
      <c r="G11" s="121">
        <v>2198520.7999999998</v>
      </c>
      <c r="H11" s="121">
        <v>565308.03</v>
      </c>
      <c r="I11" s="121">
        <v>63067439.350000001</v>
      </c>
      <c r="J11" s="121">
        <v>28209432.309999999</v>
      </c>
      <c r="K11" s="121">
        <v>466041534.04000002</v>
      </c>
    </row>
    <row r="12" spans="1:11" s="21" customFormat="1" ht="15" customHeight="1">
      <c r="A12" s="120" t="s">
        <v>656</v>
      </c>
      <c r="B12" s="121">
        <v>121506181.77</v>
      </c>
      <c r="C12" s="121">
        <v>32381821.379999999</v>
      </c>
      <c r="D12" s="121">
        <v>6378888.8200000003</v>
      </c>
      <c r="E12" s="121">
        <v>19689162.32</v>
      </c>
      <c r="F12" s="121">
        <v>190259.28</v>
      </c>
      <c r="G12" s="121">
        <v>1715263.37</v>
      </c>
      <c r="H12" s="121">
        <v>0</v>
      </c>
      <c r="I12" s="121">
        <v>0</v>
      </c>
      <c r="J12" s="121">
        <v>74902573.920000002</v>
      </c>
      <c r="K12" s="121">
        <v>256764150.86000001</v>
      </c>
    </row>
    <row r="13" spans="1:11" s="21" customFormat="1" ht="15" customHeight="1">
      <c r="A13" s="120" t="s">
        <v>657</v>
      </c>
      <c r="B13" s="121">
        <v>833734734.92999995</v>
      </c>
      <c r="C13" s="121">
        <v>2936991051.8800001</v>
      </c>
      <c r="D13" s="121">
        <v>1583738944.0799999</v>
      </c>
      <c r="E13" s="121">
        <v>45533553.350000001</v>
      </c>
      <c r="F13" s="121">
        <v>449907695.23000002</v>
      </c>
      <c r="G13" s="121">
        <v>476268575.27999997</v>
      </c>
      <c r="H13" s="121">
        <v>32718385.73</v>
      </c>
      <c r="I13" s="121">
        <v>1039437079.26</v>
      </c>
      <c r="J13" s="121">
        <v>362425144.12</v>
      </c>
      <c r="K13" s="121">
        <v>7760755163.8599997</v>
      </c>
    </row>
    <row r="14" spans="1:11" s="21" customFormat="1" ht="15" customHeight="1">
      <c r="A14" s="292" t="s">
        <v>658</v>
      </c>
      <c r="B14" s="293">
        <v>1544410748.27</v>
      </c>
      <c r="C14" s="293">
        <v>3633572588.3800001</v>
      </c>
      <c r="D14" s="293">
        <v>2176794975.1799998</v>
      </c>
      <c r="E14" s="293">
        <v>72168594.310000002</v>
      </c>
      <c r="F14" s="293">
        <v>520615031.29000002</v>
      </c>
      <c r="G14" s="293">
        <v>1057354733.67</v>
      </c>
      <c r="H14" s="293">
        <v>39130123.270000003</v>
      </c>
      <c r="I14" s="293">
        <v>1353798269.8800001</v>
      </c>
      <c r="J14" s="293">
        <v>591838417.51999998</v>
      </c>
      <c r="K14" s="293">
        <v>10989683481.77</v>
      </c>
    </row>
    <row r="15" spans="1:11" s="22" customFormat="1" ht="15" customHeight="1">
      <c r="A15" s="120" t="s">
        <v>659</v>
      </c>
      <c r="B15" s="121">
        <v>960011463.67949998</v>
      </c>
      <c r="C15" s="121">
        <v>3010301271.3889999</v>
      </c>
      <c r="D15" s="121">
        <v>1746881069.5999999</v>
      </c>
      <c r="E15" s="121">
        <v>62175159.630000003</v>
      </c>
      <c r="F15" s="121">
        <v>461518263.63200003</v>
      </c>
      <c r="G15" s="121">
        <v>486907047.30150002</v>
      </c>
      <c r="H15" s="121">
        <v>33593414.932999998</v>
      </c>
      <c r="I15" s="121">
        <v>1098543458.3369999</v>
      </c>
      <c r="J15" s="121">
        <v>434199033.99299997</v>
      </c>
      <c r="K15" s="121">
        <v>8294130182.4949999</v>
      </c>
    </row>
    <row r="16" spans="1:11" s="23" customFormat="1" ht="15" customHeight="1">
      <c r="A16" s="244" t="s">
        <v>660</v>
      </c>
      <c r="B16" s="294">
        <v>0.62160000000000004</v>
      </c>
      <c r="C16" s="294">
        <v>0.82850000000000001</v>
      </c>
      <c r="D16" s="294">
        <v>0.80249999999999999</v>
      </c>
      <c r="E16" s="294">
        <v>0.86150000000000004</v>
      </c>
      <c r="F16" s="294">
        <v>0.88649999999999995</v>
      </c>
      <c r="G16" s="294">
        <v>0.46050000000000002</v>
      </c>
      <c r="H16" s="294">
        <v>0.85850000000000004</v>
      </c>
      <c r="I16" s="294">
        <v>0.8115</v>
      </c>
      <c r="J16" s="294">
        <v>0.73360000000000003</v>
      </c>
      <c r="K16" s="294">
        <v>0.75470000000000004</v>
      </c>
    </row>
    <row r="17" spans="1:11" s="21" customFormat="1" ht="15" customHeight="1">
      <c r="A17" s="292" t="s">
        <v>661</v>
      </c>
      <c r="B17" s="293">
        <v>96001146.368000001</v>
      </c>
      <c r="C17" s="293">
        <v>301030127.13889998</v>
      </c>
      <c r="D17" s="293">
        <v>174688106.96000001</v>
      </c>
      <c r="E17" s="293">
        <v>6217515.9630000005</v>
      </c>
      <c r="F17" s="293">
        <v>46151826.363200001</v>
      </c>
      <c r="G17" s="293">
        <v>48690704.7302</v>
      </c>
      <c r="H17" s="293">
        <v>3359341.4933000002</v>
      </c>
      <c r="I17" s="293">
        <v>109854345.8337</v>
      </c>
      <c r="J17" s="293">
        <v>43419903.399300002</v>
      </c>
      <c r="K17" s="293">
        <v>829413018.24950004</v>
      </c>
    </row>
    <row r="18" spans="1:11" s="21" customFormat="1" ht="15" customHeight="1">
      <c r="A18" s="120" t="s">
        <v>662</v>
      </c>
      <c r="B18" s="121">
        <v>90439672</v>
      </c>
      <c r="C18" s="121">
        <v>417976310</v>
      </c>
      <c r="D18" s="121">
        <v>478553287</v>
      </c>
      <c r="E18" s="121">
        <v>13859378</v>
      </c>
      <c r="F18" s="121">
        <v>65998371</v>
      </c>
      <c r="G18" s="121">
        <v>55642488</v>
      </c>
      <c r="H18" s="121">
        <v>6851634</v>
      </c>
      <c r="I18" s="121">
        <v>175069455</v>
      </c>
      <c r="J18" s="121">
        <v>76329628</v>
      </c>
      <c r="K18" s="121">
        <v>1380720223</v>
      </c>
    </row>
    <row r="19" spans="1:11" s="21" customFormat="1" ht="15" customHeight="1">
      <c r="A19" s="120" t="s">
        <v>663</v>
      </c>
      <c r="B19" s="121">
        <v>0</v>
      </c>
      <c r="C19" s="121">
        <v>0</v>
      </c>
      <c r="D19" s="121">
        <v>0</v>
      </c>
      <c r="E19" s="121">
        <v>0</v>
      </c>
      <c r="F19" s="121">
        <v>0</v>
      </c>
      <c r="G19" s="121">
        <v>0</v>
      </c>
      <c r="H19" s="121">
        <v>0</v>
      </c>
      <c r="I19" s="121">
        <v>0</v>
      </c>
      <c r="J19" s="121">
        <v>0</v>
      </c>
      <c r="K19" s="121">
        <v>0</v>
      </c>
    </row>
    <row r="20" spans="1:11" s="21" customFormat="1" ht="15" customHeight="1">
      <c r="A20" s="244" t="s">
        <v>664</v>
      </c>
      <c r="B20" s="121">
        <v>0</v>
      </c>
      <c r="C20" s="121">
        <v>0</v>
      </c>
      <c r="D20" s="121">
        <v>0</v>
      </c>
      <c r="E20" s="121">
        <v>0</v>
      </c>
      <c r="F20" s="121">
        <v>0</v>
      </c>
      <c r="G20" s="121">
        <v>0</v>
      </c>
      <c r="H20" s="121">
        <v>0</v>
      </c>
      <c r="I20" s="121">
        <v>0</v>
      </c>
      <c r="J20" s="121">
        <v>0</v>
      </c>
      <c r="K20" s="121">
        <v>0</v>
      </c>
    </row>
    <row r="21" spans="1:11" s="21" customFormat="1" ht="15" customHeight="1">
      <c r="A21" s="120" t="s">
        <v>665</v>
      </c>
      <c r="B21" s="121">
        <v>0</v>
      </c>
      <c r="C21" s="121">
        <v>0</v>
      </c>
      <c r="D21" s="121">
        <v>0</v>
      </c>
      <c r="E21" s="121">
        <v>0</v>
      </c>
      <c r="F21" s="121">
        <v>0</v>
      </c>
      <c r="G21" s="121">
        <v>0</v>
      </c>
      <c r="H21" s="121">
        <v>2556325</v>
      </c>
      <c r="I21" s="121">
        <v>3640952</v>
      </c>
      <c r="J21" s="121">
        <v>23618061</v>
      </c>
      <c r="K21" s="121">
        <v>29815338</v>
      </c>
    </row>
    <row r="22" spans="1:11" s="21" customFormat="1" ht="15" customHeight="1">
      <c r="A22" s="292" t="s">
        <v>666</v>
      </c>
      <c r="B22" s="293">
        <v>90439672</v>
      </c>
      <c r="C22" s="293">
        <v>417976310</v>
      </c>
      <c r="D22" s="293">
        <v>478553287</v>
      </c>
      <c r="E22" s="293">
        <v>13859378</v>
      </c>
      <c r="F22" s="293">
        <v>65998371</v>
      </c>
      <c r="G22" s="293">
        <v>55642488</v>
      </c>
      <c r="H22" s="293">
        <v>4295309</v>
      </c>
      <c r="I22" s="293">
        <v>171428503</v>
      </c>
      <c r="J22" s="293">
        <v>52711567</v>
      </c>
      <c r="K22" s="293">
        <v>1350904885</v>
      </c>
    </row>
    <row r="23" spans="1:11" s="21" customFormat="1" ht="15" customHeight="1">
      <c r="A23" s="120" t="s">
        <v>667</v>
      </c>
      <c r="B23" s="121">
        <v>25817520</v>
      </c>
      <c r="C23" s="121">
        <v>0</v>
      </c>
      <c r="D23" s="121">
        <v>0</v>
      </c>
      <c r="E23" s="121">
        <v>0</v>
      </c>
      <c r="F23" s="121">
        <v>0</v>
      </c>
      <c r="G23" s="121">
        <v>0</v>
      </c>
      <c r="H23" s="121">
        <v>0</v>
      </c>
      <c r="I23" s="121">
        <v>34300000</v>
      </c>
      <c r="J23" s="121">
        <v>0</v>
      </c>
      <c r="K23" s="121">
        <v>60117520</v>
      </c>
    </row>
    <row r="24" spans="1:11" s="21" customFormat="1" ht="15" customHeight="1">
      <c r="A24" s="120" t="s">
        <v>668</v>
      </c>
      <c r="B24" s="121">
        <v>0</v>
      </c>
      <c r="C24" s="121">
        <v>0</v>
      </c>
      <c r="D24" s="121">
        <v>0</v>
      </c>
      <c r="E24" s="121">
        <v>0</v>
      </c>
      <c r="F24" s="121">
        <v>0</v>
      </c>
      <c r="G24" s="121">
        <v>0</v>
      </c>
      <c r="H24" s="121">
        <v>0</v>
      </c>
      <c r="I24" s="121">
        <v>0</v>
      </c>
      <c r="J24" s="121">
        <v>0</v>
      </c>
      <c r="K24" s="121">
        <v>0</v>
      </c>
    </row>
    <row r="25" spans="1:11" s="24" customFormat="1" ht="15" customHeight="1">
      <c r="A25" s="120" t="s">
        <v>669</v>
      </c>
      <c r="B25" s="121">
        <v>0</v>
      </c>
      <c r="C25" s="121">
        <v>0</v>
      </c>
      <c r="D25" s="121">
        <v>0</v>
      </c>
      <c r="E25" s="121">
        <v>0</v>
      </c>
      <c r="F25" s="121">
        <v>0</v>
      </c>
      <c r="G25" s="121">
        <v>0</v>
      </c>
      <c r="H25" s="121">
        <v>0</v>
      </c>
      <c r="I25" s="121">
        <v>0</v>
      </c>
      <c r="J25" s="121">
        <v>0</v>
      </c>
      <c r="K25" s="121">
        <v>0</v>
      </c>
    </row>
    <row r="26" spans="1:11" s="21" customFormat="1" ht="15" customHeight="1">
      <c r="A26" s="120" t="s">
        <v>670</v>
      </c>
      <c r="B26" s="121">
        <v>25817520</v>
      </c>
      <c r="C26" s="121">
        <v>0</v>
      </c>
      <c r="D26" s="121">
        <v>0</v>
      </c>
      <c r="E26" s="121">
        <v>0</v>
      </c>
      <c r="F26" s="121">
        <v>0</v>
      </c>
      <c r="G26" s="121">
        <v>0</v>
      </c>
      <c r="H26" s="121">
        <v>0</v>
      </c>
      <c r="I26" s="121">
        <v>34300000</v>
      </c>
      <c r="J26" s="121">
        <v>0</v>
      </c>
      <c r="K26" s="121">
        <v>60117520</v>
      </c>
    </row>
    <row r="27" spans="1:11" s="25" customFormat="1" ht="15" customHeight="1">
      <c r="A27" s="244" t="s">
        <v>671</v>
      </c>
      <c r="B27" s="121">
        <v>23533325</v>
      </c>
      <c r="C27" s="121">
        <v>15639005</v>
      </c>
      <c r="D27" s="121">
        <v>0</v>
      </c>
      <c r="E27" s="121">
        <v>0</v>
      </c>
      <c r="F27" s="121">
        <v>3542040</v>
      </c>
      <c r="G27" s="121">
        <v>5206171</v>
      </c>
      <c r="H27" s="121">
        <v>0</v>
      </c>
      <c r="I27" s="121">
        <v>5705399</v>
      </c>
      <c r="J27" s="121">
        <v>0</v>
      </c>
      <c r="K27" s="121">
        <v>53625940</v>
      </c>
    </row>
    <row r="28" spans="1:11" s="26" customFormat="1" ht="15" customHeight="1">
      <c r="A28" s="244" t="s">
        <v>672</v>
      </c>
      <c r="B28" s="121">
        <v>0</v>
      </c>
      <c r="C28" s="121">
        <v>0</v>
      </c>
      <c r="D28" s="121">
        <v>0</v>
      </c>
      <c r="E28" s="121">
        <v>0</v>
      </c>
      <c r="F28" s="121">
        <v>0</v>
      </c>
      <c r="G28" s="121">
        <v>0</v>
      </c>
      <c r="H28" s="121">
        <v>0</v>
      </c>
      <c r="I28" s="121">
        <v>0</v>
      </c>
      <c r="J28" s="121">
        <v>0</v>
      </c>
      <c r="K28" s="121">
        <v>0</v>
      </c>
    </row>
    <row r="29" spans="1:11" s="21" customFormat="1" ht="15" customHeight="1">
      <c r="A29" s="295" t="s">
        <v>673</v>
      </c>
      <c r="B29" s="293">
        <v>49350845</v>
      </c>
      <c r="C29" s="293">
        <v>15639005</v>
      </c>
      <c r="D29" s="293">
        <v>0</v>
      </c>
      <c r="E29" s="293">
        <v>0</v>
      </c>
      <c r="F29" s="293">
        <v>3542040</v>
      </c>
      <c r="G29" s="293">
        <v>5206171</v>
      </c>
      <c r="H29" s="293">
        <v>0</v>
      </c>
      <c r="I29" s="293">
        <v>40005399</v>
      </c>
      <c r="J29" s="293">
        <v>0</v>
      </c>
      <c r="K29" s="293">
        <v>113743460</v>
      </c>
    </row>
    <row r="30" spans="1:11" s="21" customFormat="1" ht="15" customHeight="1">
      <c r="A30" s="244" t="s">
        <v>674</v>
      </c>
      <c r="B30" s="121">
        <v>0</v>
      </c>
      <c r="C30" s="121">
        <v>0</v>
      </c>
      <c r="D30" s="121">
        <v>0</v>
      </c>
      <c r="E30" s="121">
        <v>0</v>
      </c>
      <c r="F30" s="121">
        <v>0</v>
      </c>
      <c r="G30" s="121">
        <v>0</v>
      </c>
      <c r="H30" s="121">
        <v>0</v>
      </c>
      <c r="I30" s="121">
        <v>0</v>
      </c>
      <c r="J30" s="121">
        <v>0</v>
      </c>
      <c r="K30" s="121">
        <v>0</v>
      </c>
    </row>
    <row r="31" spans="1:11" s="21" customFormat="1" ht="15" customHeight="1">
      <c r="A31" s="244" t="s">
        <v>675</v>
      </c>
      <c r="B31" s="121">
        <v>0</v>
      </c>
      <c r="C31" s="121">
        <v>315400</v>
      </c>
      <c r="D31" s="121">
        <v>495600</v>
      </c>
      <c r="E31" s="121">
        <v>0</v>
      </c>
      <c r="F31" s="121">
        <v>0</v>
      </c>
      <c r="G31" s="121">
        <v>292100</v>
      </c>
      <c r="H31" s="121">
        <v>0</v>
      </c>
      <c r="I31" s="121">
        <v>602300</v>
      </c>
      <c r="J31" s="121">
        <v>12367</v>
      </c>
      <c r="K31" s="121">
        <v>1717767</v>
      </c>
    </row>
    <row r="32" spans="1:11" s="21" customFormat="1" ht="15" customHeight="1">
      <c r="A32" s="292" t="s">
        <v>676</v>
      </c>
      <c r="B32" s="293">
        <v>139790517</v>
      </c>
      <c r="C32" s="293">
        <v>433299915</v>
      </c>
      <c r="D32" s="293">
        <v>478057687</v>
      </c>
      <c r="E32" s="293">
        <v>13859378</v>
      </c>
      <c r="F32" s="293">
        <v>69540411</v>
      </c>
      <c r="G32" s="293">
        <v>60556559</v>
      </c>
      <c r="H32" s="293">
        <v>4295309</v>
      </c>
      <c r="I32" s="293">
        <v>210831602</v>
      </c>
      <c r="J32" s="293">
        <v>52699200</v>
      </c>
      <c r="K32" s="293">
        <v>1462930578</v>
      </c>
    </row>
    <row r="33" spans="1:11" s="78" customFormat="1" ht="15" customHeight="1">
      <c r="A33" s="120" t="s">
        <v>677</v>
      </c>
      <c r="B33" s="121">
        <v>43789370.632100001</v>
      </c>
      <c r="C33" s="121">
        <v>132269787.8611</v>
      </c>
      <c r="D33" s="121">
        <v>303369580.04000002</v>
      </c>
      <c r="E33" s="121">
        <v>7641862.0369999995</v>
      </c>
      <c r="F33" s="121">
        <v>23388584.636799999</v>
      </c>
      <c r="G33" s="121">
        <v>11865854.2699</v>
      </c>
      <c r="H33" s="121">
        <v>935967.50670000003</v>
      </c>
      <c r="I33" s="121">
        <v>100977256.1663</v>
      </c>
      <c r="J33" s="121">
        <v>9279296.6007000003</v>
      </c>
      <c r="K33" s="121">
        <v>633517559.75059998</v>
      </c>
    </row>
    <row r="34" spans="1:11" s="27" customFormat="1" ht="15" customHeight="1">
      <c r="A34" s="120" t="s">
        <v>678</v>
      </c>
      <c r="B34" s="246">
        <v>0.1318</v>
      </c>
      <c r="C34" s="246">
        <v>0.14130000000000001</v>
      </c>
      <c r="D34" s="246">
        <v>0.16520000000000001</v>
      </c>
      <c r="E34" s="246">
        <v>0.28720000000000001</v>
      </c>
      <c r="F34" s="246">
        <v>7.6899999999999996E-2</v>
      </c>
      <c r="G34" s="246">
        <v>0.10829999999999999</v>
      </c>
      <c r="H34" s="246">
        <v>0.81940000000000002</v>
      </c>
      <c r="I34" s="246">
        <v>7.3400000000000007E-2</v>
      </c>
      <c r="J34" s="246">
        <v>0.21659999999999999</v>
      </c>
      <c r="K34" s="246">
        <v>0.13880000000000001</v>
      </c>
    </row>
    <row r="35" spans="1:11" ht="3.75" customHeight="1" thickBot="1">
      <c r="A35" s="118"/>
      <c r="B35" s="118"/>
      <c r="C35" s="118"/>
      <c r="D35" s="118"/>
      <c r="E35" s="118"/>
      <c r="F35" s="118"/>
      <c r="G35" s="118"/>
      <c r="H35" s="118"/>
      <c r="I35" s="118"/>
      <c r="J35" s="118"/>
      <c r="K35" s="118"/>
    </row>
    <row r="36" spans="1:11" ht="15" customHeight="1" thickTop="1">
      <c r="A36" s="124" t="s">
        <v>679</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9.7109375" style="623" customWidth="1"/>
    <col min="11" max="11" width="11.140625" style="623" customWidth="1"/>
    <col min="12" max="12" width="10.7109375" style="623" customWidth="1"/>
    <col min="13" max="256" width="9.140625" style="623"/>
    <col min="257" max="257" width="38.28515625" style="623" customWidth="1"/>
    <col min="258" max="266" width="13.85546875" style="623" customWidth="1"/>
    <col min="267" max="267" width="14.140625" style="623" customWidth="1"/>
    <col min="268" max="268" width="12.140625" style="623" customWidth="1"/>
    <col min="269" max="512" width="9.140625" style="623"/>
    <col min="513" max="513" width="38.28515625" style="623" customWidth="1"/>
    <col min="514" max="522" width="13.85546875" style="623" customWidth="1"/>
    <col min="523" max="523" width="14.140625" style="623" customWidth="1"/>
    <col min="524" max="524" width="12.140625" style="623" customWidth="1"/>
    <col min="525" max="768" width="9.140625" style="623"/>
    <col min="769" max="769" width="38.28515625" style="623" customWidth="1"/>
    <col min="770" max="778" width="13.85546875" style="623" customWidth="1"/>
    <col min="779" max="779" width="14.140625" style="623" customWidth="1"/>
    <col min="780" max="780" width="12.140625" style="623" customWidth="1"/>
    <col min="781" max="1024" width="9.140625" style="623"/>
    <col min="1025" max="1025" width="38.28515625" style="623" customWidth="1"/>
    <col min="1026" max="1034" width="13.85546875" style="623" customWidth="1"/>
    <col min="1035" max="1035" width="14.140625" style="623" customWidth="1"/>
    <col min="1036" max="1036" width="12.140625" style="623" customWidth="1"/>
    <col min="1037" max="1280" width="9.140625" style="623"/>
    <col min="1281" max="1281" width="38.28515625" style="623" customWidth="1"/>
    <col min="1282" max="1290" width="13.85546875" style="623" customWidth="1"/>
    <col min="1291" max="1291" width="14.140625" style="623" customWidth="1"/>
    <col min="1292" max="1292" width="12.140625" style="623" customWidth="1"/>
    <col min="1293" max="1536" width="9.140625" style="623"/>
    <col min="1537" max="1537" width="38.28515625" style="623" customWidth="1"/>
    <col min="1538" max="1546" width="13.85546875" style="623" customWidth="1"/>
    <col min="1547" max="1547" width="14.140625" style="623" customWidth="1"/>
    <col min="1548" max="1548" width="12.140625" style="623" customWidth="1"/>
    <col min="1549" max="1792" width="9.140625" style="623"/>
    <col min="1793" max="1793" width="38.28515625" style="623" customWidth="1"/>
    <col min="1794" max="1802" width="13.85546875" style="623" customWidth="1"/>
    <col min="1803" max="1803" width="14.140625" style="623" customWidth="1"/>
    <col min="1804" max="1804" width="12.140625" style="623" customWidth="1"/>
    <col min="1805" max="2048" width="9.140625" style="623"/>
    <col min="2049" max="2049" width="38.28515625" style="623" customWidth="1"/>
    <col min="2050" max="2058" width="13.85546875" style="623" customWidth="1"/>
    <col min="2059" max="2059" width="14.140625" style="623" customWidth="1"/>
    <col min="2060" max="2060" width="12.140625" style="623" customWidth="1"/>
    <col min="2061" max="2304" width="9.140625" style="623"/>
    <col min="2305" max="2305" width="38.28515625" style="623" customWidth="1"/>
    <col min="2306" max="2314" width="13.85546875" style="623" customWidth="1"/>
    <col min="2315" max="2315" width="14.140625" style="623" customWidth="1"/>
    <col min="2316" max="2316" width="12.140625" style="623" customWidth="1"/>
    <col min="2317" max="2560" width="9.140625" style="623"/>
    <col min="2561" max="2561" width="38.28515625" style="623" customWidth="1"/>
    <col min="2562" max="2570" width="13.85546875" style="623" customWidth="1"/>
    <col min="2571" max="2571" width="14.140625" style="623" customWidth="1"/>
    <col min="2572" max="2572" width="12.140625" style="623" customWidth="1"/>
    <col min="2573" max="2816" width="9.140625" style="623"/>
    <col min="2817" max="2817" width="38.28515625" style="623" customWidth="1"/>
    <col min="2818" max="2826" width="13.85546875" style="623" customWidth="1"/>
    <col min="2827" max="2827" width="14.140625" style="623" customWidth="1"/>
    <col min="2828" max="2828" width="12.140625" style="623" customWidth="1"/>
    <col min="2829" max="3072" width="9.140625" style="623"/>
    <col min="3073" max="3073" width="38.28515625" style="623" customWidth="1"/>
    <col min="3074" max="3082" width="13.85546875" style="623" customWidth="1"/>
    <col min="3083" max="3083" width="14.140625" style="623" customWidth="1"/>
    <col min="3084" max="3084" width="12.140625" style="623" customWidth="1"/>
    <col min="3085" max="3328" width="9.140625" style="623"/>
    <col min="3329" max="3329" width="38.28515625" style="623" customWidth="1"/>
    <col min="3330" max="3338" width="13.85546875" style="623" customWidth="1"/>
    <col min="3339" max="3339" width="14.140625" style="623" customWidth="1"/>
    <col min="3340" max="3340" width="12.140625" style="623" customWidth="1"/>
    <col min="3341" max="3584" width="9.140625" style="623"/>
    <col min="3585" max="3585" width="38.28515625" style="623" customWidth="1"/>
    <col min="3586" max="3594" width="13.85546875" style="623" customWidth="1"/>
    <col min="3595" max="3595" width="14.140625" style="623" customWidth="1"/>
    <col min="3596" max="3596" width="12.140625" style="623" customWidth="1"/>
    <col min="3597" max="3840" width="9.140625" style="623"/>
    <col min="3841" max="3841" width="38.28515625" style="623" customWidth="1"/>
    <col min="3842" max="3850" width="13.85546875" style="623" customWidth="1"/>
    <col min="3851" max="3851" width="14.140625" style="623" customWidth="1"/>
    <col min="3852" max="3852" width="12.140625" style="623" customWidth="1"/>
    <col min="3853" max="4096" width="9.140625" style="623"/>
    <col min="4097" max="4097" width="38.28515625" style="623" customWidth="1"/>
    <col min="4098" max="4106" width="13.85546875" style="623" customWidth="1"/>
    <col min="4107" max="4107" width="14.140625" style="623" customWidth="1"/>
    <col min="4108" max="4108" width="12.140625" style="623" customWidth="1"/>
    <col min="4109" max="4352" width="9.140625" style="623"/>
    <col min="4353" max="4353" width="38.28515625" style="623" customWidth="1"/>
    <col min="4354" max="4362" width="13.85546875" style="623" customWidth="1"/>
    <col min="4363" max="4363" width="14.140625" style="623" customWidth="1"/>
    <col min="4364" max="4364" width="12.140625" style="623" customWidth="1"/>
    <col min="4365" max="4608" width="9.140625" style="623"/>
    <col min="4609" max="4609" width="38.28515625" style="623" customWidth="1"/>
    <col min="4610" max="4618" width="13.85546875" style="623" customWidth="1"/>
    <col min="4619" max="4619" width="14.140625" style="623" customWidth="1"/>
    <col min="4620" max="4620" width="12.140625" style="623" customWidth="1"/>
    <col min="4621" max="4864" width="9.140625" style="623"/>
    <col min="4865" max="4865" width="38.28515625" style="623" customWidth="1"/>
    <col min="4866" max="4874" width="13.85546875" style="623" customWidth="1"/>
    <col min="4875" max="4875" width="14.140625" style="623" customWidth="1"/>
    <col min="4876" max="4876" width="12.140625" style="623" customWidth="1"/>
    <col min="4877" max="5120" width="9.140625" style="623"/>
    <col min="5121" max="5121" width="38.28515625" style="623" customWidth="1"/>
    <col min="5122" max="5130" width="13.85546875" style="623" customWidth="1"/>
    <col min="5131" max="5131" width="14.140625" style="623" customWidth="1"/>
    <col min="5132" max="5132" width="12.140625" style="623" customWidth="1"/>
    <col min="5133" max="5376" width="9.140625" style="623"/>
    <col min="5377" max="5377" width="38.28515625" style="623" customWidth="1"/>
    <col min="5378" max="5386" width="13.85546875" style="623" customWidth="1"/>
    <col min="5387" max="5387" width="14.140625" style="623" customWidth="1"/>
    <col min="5388" max="5388" width="12.140625" style="623" customWidth="1"/>
    <col min="5389" max="5632" width="9.140625" style="623"/>
    <col min="5633" max="5633" width="38.28515625" style="623" customWidth="1"/>
    <col min="5634" max="5642" width="13.85546875" style="623" customWidth="1"/>
    <col min="5643" max="5643" width="14.140625" style="623" customWidth="1"/>
    <col min="5644" max="5644" width="12.140625" style="623" customWidth="1"/>
    <col min="5645" max="5888" width="9.140625" style="623"/>
    <col min="5889" max="5889" width="38.28515625" style="623" customWidth="1"/>
    <col min="5890" max="5898" width="13.85546875" style="623" customWidth="1"/>
    <col min="5899" max="5899" width="14.140625" style="623" customWidth="1"/>
    <col min="5900" max="5900" width="12.140625" style="623" customWidth="1"/>
    <col min="5901" max="6144" width="9.140625" style="623"/>
    <col min="6145" max="6145" width="38.28515625" style="623" customWidth="1"/>
    <col min="6146" max="6154" width="13.85546875" style="623" customWidth="1"/>
    <col min="6155" max="6155" width="14.140625" style="623" customWidth="1"/>
    <col min="6156" max="6156" width="12.140625" style="623" customWidth="1"/>
    <col min="6157" max="6400" width="9.140625" style="623"/>
    <col min="6401" max="6401" width="38.28515625" style="623" customWidth="1"/>
    <col min="6402" max="6410" width="13.85546875" style="623" customWidth="1"/>
    <col min="6411" max="6411" width="14.140625" style="623" customWidth="1"/>
    <col min="6412" max="6412" width="12.140625" style="623" customWidth="1"/>
    <col min="6413" max="6656" width="9.140625" style="623"/>
    <col min="6657" max="6657" width="38.28515625" style="623" customWidth="1"/>
    <col min="6658" max="6666" width="13.85546875" style="623" customWidth="1"/>
    <col min="6667" max="6667" width="14.140625" style="623" customWidth="1"/>
    <col min="6668" max="6668" width="12.140625" style="623" customWidth="1"/>
    <col min="6669" max="6912" width="9.140625" style="623"/>
    <col min="6913" max="6913" width="38.28515625" style="623" customWidth="1"/>
    <col min="6914" max="6922" width="13.85546875" style="623" customWidth="1"/>
    <col min="6923" max="6923" width="14.140625" style="623" customWidth="1"/>
    <col min="6924" max="6924" width="12.140625" style="623" customWidth="1"/>
    <col min="6925" max="7168" width="9.140625" style="623"/>
    <col min="7169" max="7169" width="38.28515625" style="623" customWidth="1"/>
    <col min="7170" max="7178" width="13.85546875" style="623" customWidth="1"/>
    <col min="7179" max="7179" width="14.140625" style="623" customWidth="1"/>
    <col min="7180" max="7180" width="12.140625" style="623" customWidth="1"/>
    <col min="7181" max="7424" width="9.140625" style="623"/>
    <col min="7425" max="7425" width="38.28515625" style="623" customWidth="1"/>
    <col min="7426" max="7434" width="13.85546875" style="623" customWidth="1"/>
    <col min="7435" max="7435" width="14.140625" style="623" customWidth="1"/>
    <col min="7436" max="7436" width="12.140625" style="623" customWidth="1"/>
    <col min="7437" max="7680" width="9.140625" style="623"/>
    <col min="7681" max="7681" width="38.28515625" style="623" customWidth="1"/>
    <col min="7682" max="7690" width="13.85546875" style="623" customWidth="1"/>
    <col min="7691" max="7691" width="14.140625" style="623" customWidth="1"/>
    <col min="7692" max="7692" width="12.140625" style="623" customWidth="1"/>
    <col min="7693" max="7936" width="9.140625" style="623"/>
    <col min="7937" max="7937" width="38.28515625" style="623" customWidth="1"/>
    <col min="7938" max="7946" width="13.85546875" style="623" customWidth="1"/>
    <col min="7947" max="7947" width="14.140625" style="623" customWidth="1"/>
    <col min="7948" max="7948" width="12.140625" style="623" customWidth="1"/>
    <col min="7949" max="8192" width="9.140625" style="623"/>
    <col min="8193" max="8193" width="38.28515625" style="623" customWidth="1"/>
    <col min="8194" max="8202" width="13.85546875" style="623" customWidth="1"/>
    <col min="8203" max="8203" width="14.140625" style="623" customWidth="1"/>
    <col min="8204" max="8204" width="12.140625" style="623" customWidth="1"/>
    <col min="8205" max="8448" width="9.140625" style="623"/>
    <col min="8449" max="8449" width="38.28515625" style="623" customWidth="1"/>
    <col min="8450" max="8458" width="13.85546875" style="623" customWidth="1"/>
    <col min="8459" max="8459" width="14.140625" style="623" customWidth="1"/>
    <col min="8460" max="8460" width="12.140625" style="623" customWidth="1"/>
    <col min="8461" max="8704" width="9.140625" style="623"/>
    <col min="8705" max="8705" width="38.28515625" style="623" customWidth="1"/>
    <col min="8706" max="8714" width="13.85546875" style="623" customWidth="1"/>
    <col min="8715" max="8715" width="14.140625" style="623" customWidth="1"/>
    <col min="8716" max="8716" width="12.140625" style="623" customWidth="1"/>
    <col min="8717" max="8960" width="9.140625" style="623"/>
    <col min="8961" max="8961" width="38.28515625" style="623" customWidth="1"/>
    <col min="8962" max="8970" width="13.85546875" style="623" customWidth="1"/>
    <col min="8971" max="8971" width="14.140625" style="623" customWidth="1"/>
    <col min="8972" max="8972" width="12.140625" style="623" customWidth="1"/>
    <col min="8973" max="9216" width="9.140625" style="623"/>
    <col min="9217" max="9217" width="38.28515625" style="623" customWidth="1"/>
    <col min="9218" max="9226" width="13.85546875" style="623" customWidth="1"/>
    <col min="9227" max="9227" width="14.140625" style="623" customWidth="1"/>
    <col min="9228" max="9228" width="12.140625" style="623" customWidth="1"/>
    <col min="9229" max="9472" width="9.140625" style="623"/>
    <col min="9473" max="9473" width="38.28515625" style="623" customWidth="1"/>
    <col min="9474" max="9482" width="13.85546875" style="623" customWidth="1"/>
    <col min="9483" max="9483" width="14.140625" style="623" customWidth="1"/>
    <col min="9484" max="9484" width="12.140625" style="623" customWidth="1"/>
    <col min="9485" max="9728" width="9.140625" style="623"/>
    <col min="9729" max="9729" width="38.28515625" style="623" customWidth="1"/>
    <col min="9730" max="9738" width="13.85546875" style="623" customWidth="1"/>
    <col min="9739" max="9739" width="14.140625" style="623" customWidth="1"/>
    <col min="9740" max="9740" width="12.140625" style="623" customWidth="1"/>
    <col min="9741" max="9984" width="9.140625" style="623"/>
    <col min="9985" max="9985" width="38.28515625" style="623" customWidth="1"/>
    <col min="9986" max="9994" width="13.85546875" style="623" customWidth="1"/>
    <col min="9995" max="9995" width="14.140625" style="623" customWidth="1"/>
    <col min="9996" max="9996" width="12.140625" style="623" customWidth="1"/>
    <col min="9997" max="10240" width="9.140625" style="623"/>
    <col min="10241" max="10241" width="38.28515625" style="623" customWidth="1"/>
    <col min="10242" max="10250" width="13.85546875" style="623" customWidth="1"/>
    <col min="10251" max="10251" width="14.140625" style="623" customWidth="1"/>
    <col min="10252" max="10252" width="12.140625" style="623" customWidth="1"/>
    <col min="10253" max="10496" width="9.140625" style="623"/>
    <col min="10497" max="10497" width="38.28515625" style="623" customWidth="1"/>
    <col min="10498" max="10506" width="13.85546875" style="623" customWidth="1"/>
    <col min="10507" max="10507" width="14.140625" style="623" customWidth="1"/>
    <col min="10508" max="10508" width="12.140625" style="623" customWidth="1"/>
    <col min="10509" max="10752" width="9.140625" style="623"/>
    <col min="10753" max="10753" width="38.28515625" style="623" customWidth="1"/>
    <col min="10754" max="10762" width="13.85546875" style="623" customWidth="1"/>
    <col min="10763" max="10763" width="14.140625" style="623" customWidth="1"/>
    <col min="10764" max="10764" width="12.140625" style="623" customWidth="1"/>
    <col min="10765" max="11008" width="9.140625" style="623"/>
    <col min="11009" max="11009" width="38.28515625" style="623" customWidth="1"/>
    <col min="11010" max="11018" width="13.85546875" style="623" customWidth="1"/>
    <col min="11019" max="11019" width="14.140625" style="623" customWidth="1"/>
    <col min="11020" max="11020" width="12.140625" style="623" customWidth="1"/>
    <col min="11021" max="11264" width="9.140625" style="623"/>
    <col min="11265" max="11265" width="38.28515625" style="623" customWidth="1"/>
    <col min="11266" max="11274" width="13.85546875" style="623" customWidth="1"/>
    <col min="11275" max="11275" width="14.140625" style="623" customWidth="1"/>
    <col min="11276" max="11276" width="12.140625" style="623" customWidth="1"/>
    <col min="11277" max="11520" width="9.140625" style="623"/>
    <col min="11521" max="11521" width="38.28515625" style="623" customWidth="1"/>
    <col min="11522" max="11530" width="13.85546875" style="623" customWidth="1"/>
    <col min="11531" max="11531" width="14.140625" style="623" customWidth="1"/>
    <col min="11532" max="11532" width="12.140625" style="623" customWidth="1"/>
    <col min="11533" max="11776" width="9.140625" style="623"/>
    <col min="11777" max="11777" width="38.28515625" style="623" customWidth="1"/>
    <col min="11778" max="11786" width="13.85546875" style="623" customWidth="1"/>
    <col min="11787" max="11787" width="14.140625" style="623" customWidth="1"/>
    <col min="11788" max="11788" width="12.140625" style="623" customWidth="1"/>
    <col min="11789" max="12032" width="9.140625" style="623"/>
    <col min="12033" max="12033" width="38.28515625" style="623" customWidth="1"/>
    <col min="12034" max="12042" width="13.85546875" style="623" customWidth="1"/>
    <col min="12043" max="12043" width="14.140625" style="623" customWidth="1"/>
    <col min="12044" max="12044" width="12.140625" style="623" customWidth="1"/>
    <col min="12045" max="12288" width="9.140625" style="623"/>
    <col min="12289" max="12289" width="38.28515625" style="623" customWidth="1"/>
    <col min="12290" max="12298" width="13.85546875" style="623" customWidth="1"/>
    <col min="12299" max="12299" width="14.140625" style="623" customWidth="1"/>
    <col min="12300" max="12300" width="12.140625" style="623" customWidth="1"/>
    <col min="12301" max="12544" width="9.140625" style="623"/>
    <col min="12545" max="12545" width="38.28515625" style="623" customWidth="1"/>
    <col min="12546" max="12554" width="13.85546875" style="623" customWidth="1"/>
    <col min="12555" max="12555" width="14.140625" style="623" customWidth="1"/>
    <col min="12556" max="12556" width="12.140625" style="623" customWidth="1"/>
    <col min="12557" max="12800" width="9.140625" style="623"/>
    <col min="12801" max="12801" width="38.28515625" style="623" customWidth="1"/>
    <col min="12802" max="12810" width="13.85546875" style="623" customWidth="1"/>
    <col min="12811" max="12811" width="14.140625" style="623" customWidth="1"/>
    <col min="12812" max="12812" width="12.140625" style="623" customWidth="1"/>
    <col min="12813" max="13056" width="9.140625" style="623"/>
    <col min="13057" max="13057" width="38.28515625" style="623" customWidth="1"/>
    <col min="13058" max="13066" width="13.85546875" style="623" customWidth="1"/>
    <col min="13067" max="13067" width="14.140625" style="623" customWidth="1"/>
    <col min="13068" max="13068" width="12.140625" style="623" customWidth="1"/>
    <col min="13069" max="13312" width="9.140625" style="623"/>
    <col min="13313" max="13313" width="38.28515625" style="623" customWidth="1"/>
    <col min="13314" max="13322" width="13.85546875" style="623" customWidth="1"/>
    <col min="13323" max="13323" width="14.140625" style="623" customWidth="1"/>
    <col min="13324" max="13324" width="12.140625" style="623" customWidth="1"/>
    <col min="13325" max="13568" width="9.140625" style="623"/>
    <col min="13569" max="13569" width="38.28515625" style="623" customWidth="1"/>
    <col min="13570" max="13578" width="13.85546875" style="623" customWidth="1"/>
    <col min="13579" max="13579" width="14.140625" style="623" customWidth="1"/>
    <col min="13580" max="13580" width="12.140625" style="623" customWidth="1"/>
    <col min="13581" max="13824" width="9.140625" style="623"/>
    <col min="13825" max="13825" width="38.28515625" style="623" customWidth="1"/>
    <col min="13826" max="13834" width="13.85546875" style="623" customWidth="1"/>
    <col min="13835" max="13835" width="14.140625" style="623" customWidth="1"/>
    <col min="13836" max="13836" width="12.140625" style="623" customWidth="1"/>
    <col min="13837" max="14080" width="9.140625" style="623"/>
    <col min="14081" max="14081" width="38.28515625" style="623" customWidth="1"/>
    <col min="14082" max="14090" width="13.85546875" style="623" customWidth="1"/>
    <col min="14091" max="14091" width="14.140625" style="623" customWidth="1"/>
    <col min="14092" max="14092" width="12.140625" style="623" customWidth="1"/>
    <col min="14093" max="14336" width="9.140625" style="623"/>
    <col min="14337" max="14337" width="38.28515625" style="623" customWidth="1"/>
    <col min="14338" max="14346" width="13.85546875" style="623" customWidth="1"/>
    <col min="14347" max="14347" width="14.140625" style="623" customWidth="1"/>
    <col min="14348" max="14348" width="12.140625" style="623" customWidth="1"/>
    <col min="14349" max="14592" width="9.140625" style="623"/>
    <col min="14593" max="14593" width="38.28515625" style="623" customWidth="1"/>
    <col min="14594" max="14602" width="13.85546875" style="623" customWidth="1"/>
    <col min="14603" max="14603" width="14.140625" style="623" customWidth="1"/>
    <col min="14604" max="14604" width="12.140625" style="623" customWidth="1"/>
    <col min="14605" max="14848" width="9.140625" style="623"/>
    <col min="14849" max="14849" width="38.28515625" style="623" customWidth="1"/>
    <col min="14850" max="14858" width="13.85546875" style="623" customWidth="1"/>
    <col min="14859" max="14859" width="14.140625" style="623" customWidth="1"/>
    <col min="14860" max="14860" width="12.140625" style="623" customWidth="1"/>
    <col min="14861" max="15104" width="9.140625" style="623"/>
    <col min="15105" max="15105" width="38.28515625" style="623" customWidth="1"/>
    <col min="15106" max="15114" width="13.85546875" style="623" customWidth="1"/>
    <col min="15115" max="15115" width="14.140625" style="623" customWidth="1"/>
    <col min="15116" max="15116" width="12.140625" style="623" customWidth="1"/>
    <col min="15117" max="15360" width="9.140625" style="623"/>
    <col min="15361" max="15361" width="38.28515625" style="623" customWidth="1"/>
    <col min="15362" max="15370" width="13.85546875" style="623" customWidth="1"/>
    <col min="15371" max="15371" width="14.140625" style="623" customWidth="1"/>
    <col min="15372" max="15372" width="12.140625" style="623" customWidth="1"/>
    <col min="15373" max="15616" width="9.140625" style="623"/>
    <col min="15617" max="15617" width="38.28515625" style="623" customWidth="1"/>
    <col min="15618" max="15626" width="13.85546875" style="623" customWidth="1"/>
    <col min="15627" max="15627" width="14.140625" style="623" customWidth="1"/>
    <col min="15628" max="15628" width="12.140625" style="623" customWidth="1"/>
    <col min="15629" max="15872" width="9.140625" style="623"/>
    <col min="15873" max="15873" width="38.28515625" style="623" customWidth="1"/>
    <col min="15874" max="15882" width="13.85546875" style="623" customWidth="1"/>
    <col min="15883" max="15883" width="14.140625" style="623" customWidth="1"/>
    <col min="15884" max="15884" width="12.140625" style="623" customWidth="1"/>
    <col min="15885" max="16128" width="9.140625" style="623"/>
    <col min="16129" max="16129" width="38.28515625" style="623" customWidth="1"/>
    <col min="16130" max="16138" width="13.85546875" style="623" customWidth="1"/>
    <col min="16139" max="16139" width="14.140625" style="623" customWidth="1"/>
    <col min="16140" max="16140" width="12.140625" style="623" customWidth="1"/>
    <col min="16141" max="16384" width="9.140625" style="623"/>
  </cols>
  <sheetData>
    <row r="1" spans="1:12" s="28" customFormat="1" ht="30" customHeight="1">
      <c r="A1" s="726" t="s">
        <v>446</v>
      </c>
      <c r="B1" s="726"/>
      <c r="C1" s="726"/>
      <c r="D1" s="726"/>
      <c r="E1" s="726"/>
      <c r="F1" s="726"/>
      <c r="G1" s="726"/>
      <c r="H1" s="726"/>
      <c r="I1" s="726"/>
      <c r="J1" s="726"/>
      <c r="K1" s="726"/>
      <c r="L1" s="726"/>
    </row>
    <row r="2" spans="1:12" s="28" customFormat="1" ht="15" customHeight="1">
      <c r="A2" s="727" t="s">
        <v>680</v>
      </c>
      <c r="B2" s="727"/>
      <c r="C2" s="727"/>
      <c r="D2" s="727"/>
      <c r="E2" s="727"/>
      <c r="F2" s="727"/>
      <c r="G2" s="727"/>
      <c r="H2" s="727"/>
      <c r="I2" s="727"/>
      <c r="J2" s="727"/>
      <c r="K2" s="727"/>
      <c r="L2" s="727"/>
    </row>
    <row r="3" spans="1:12" s="28" customFormat="1" ht="15" customHeight="1">
      <c r="A3" s="739" t="s">
        <v>1519</v>
      </c>
      <c r="B3" s="739"/>
      <c r="C3" s="739"/>
      <c r="D3" s="739"/>
      <c r="E3" s="739"/>
      <c r="F3" s="739"/>
      <c r="G3" s="739"/>
      <c r="H3" s="739"/>
      <c r="I3" s="739"/>
      <c r="J3" s="739"/>
      <c r="K3" s="739"/>
      <c r="L3" s="739"/>
    </row>
    <row r="4" spans="1:12" s="29" customFormat="1" ht="30" customHeight="1">
      <c r="A4" s="728" t="s">
        <v>511</v>
      </c>
      <c r="B4" s="728"/>
      <c r="C4" s="728"/>
      <c r="D4" s="728"/>
      <c r="E4" s="728"/>
      <c r="F4" s="728"/>
      <c r="G4" s="728"/>
      <c r="H4" s="728"/>
      <c r="I4" s="728"/>
      <c r="J4" s="728"/>
      <c r="K4" s="728"/>
      <c r="L4" s="728"/>
    </row>
    <row r="5" spans="1:12" ht="15" customHeight="1">
      <c r="A5" s="125"/>
      <c r="B5" s="126"/>
      <c r="C5" s="126"/>
      <c r="D5" s="126"/>
      <c r="E5" s="126"/>
      <c r="F5" s="47"/>
      <c r="G5" s="282"/>
      <c r="H5" s="47"/>
      <c r="I5" s="47"/>
      <c r="J5" s="47"/>
      <c r="K5" s="47"/>
      <c r="L5" s="47"/>
    </row>
    <row r="6" spans="1:12" s="338" customFormat="1" ht="30" customHeight="1">
      <c r="A6" s="127"/>
      <c r="B6" s="127" t="s">
        <v>100</v>
      </c>
      <c r="C6" s="127" t="s">
        <v>102</v>
      </c>
      <c r="D6" s="127" t="s">
        <v>103</v>
      </c>
      <c r="E6" s="127" t="s">
        <v>105</v>
      </c>
      <c r="F6" s="127" t="s">
        <v>107</v>
      </c>
      <c r="G6" s="127" t="s">
        <v>109</v>
      </c>
      <c r="H6" s="127" t="s">
        <v>111</v>
      </c>
      <c r="I6" s="127" t="s">
        <v>113</v>
      </c>
      <c r="J6" s="127" t="s">
        <v>510</v>
      </c>
      <c r="K6" s="128" t="s">
        <v>518</v>
      </c>
      <c r="L6" s="129" t="s">
        <v>681</v>
      </c>
    </row>
    <row r="7" spans="1:12" ht="15" customHeight="1">
      <c r="A7" s="179" t="s">
        <v>682</v>
      </c>
      <c r="B7" s="339">
        <v>815651.56419000006</v>
      </c>
      <c r="C7" s="339">
        <v>2795187.7070999998</v>
      </c>
      <c r="D7" s="339">
        <v>1701030.6037000001</v>
      </c>
      <c r="E7" s="339">
        <v>55119.212100000004</v>
      </c>
      <c r="F7" s="339">
        <v>424121.65075999999</v>
      </c>
      <c r="G7" s="339">
        <v>426516.37627000001</v>
      </c>
      <c r="H7" s="339">
        <v>27672.607940000002</v>
      </c>
      <c r="I7" s="339">
        <v>949281.16049000004</v>
      </c>
      <c r="J7" s="339">
        <v>404768.35587000003</v>
      </c>
      <c r="K7" s="339">
        <v>7599349.2384199984</v>
      </c>
      <c r="L7" s="130">
        <v>0.95256403549790969</v>
      </c>
    </row>
    <row r="8" spans="1:12" ht="15" customHeight="1">
      <c r="A8" s="179" t="s">
        <v>683</v>
      </c>
      <c r="B8" s="339">
        <v>3249.37673</v>
      </c>
      <c r="C8" s="339">
        <v>10597.30803</v>
      </c>
      <c r="D8" s="339">
        <v>19863.622190000002</v>
      </c>
      <c r="E8" s="339">
        <v>173.05473999999998</v>
      </c>
      <c r="F8" s="339">
        <v>1025.0138899999999</v>
      </c>
      <c r="G8" s="339">
        <v>936.33005000000003</v>
      </c>
      <c r="H8" s="339">
        <v>214.25447</v>
      </c>
      <c r="I8" s="339">
        <v>2322.9541600000002</v>
      </c>
      <c r="J8" s="339">
        <v>435.34328000000005</v>
      </c>
      <c r="K8" s="339">
        <v>38817.257539999999</v>
      </c>
      <c r="L8" s="130">
        <v>4.8656697210762521E-3</v>
      </c>
    </row>
    <row r="9" spans="1:12" ht="15" customHeight="1">
      <c r="A9" s="179" t="s">
        <v>684</v>
      </c>
      <c r="B9" s="339">
        <v>23544.328670000003</v>
      </c>
      <c r="C9" s="339">
        <v>25386.695540000001</v>
      </c>
      <c r="D9" s="339">
        <v>9003.3974799999996</v>
      </c>
      <c r="E9" s="339">
        <v>72.688759999999988</v>
      </c>
      <c r="F9" s="339">
        <v>2735.3402299999998</v>
      </c>
      <c r="G9" s="339">
        <v>15020.58115</v>
      </c>
      <c r="H9" s="339">
        <v>1605.9565600000001</v>
      </c>
      <c r="I9" s="339">
        <v>98438.651740000001</v>
      </c>
      <c r="J9" s="339">
        <v>5905.5517800000007</v>
      </c>
      <c r="K9" s="339">
        <v>181713.19191000002</v>
      </c>
      <c r="L9" s="130">
        <v>2.2777404480095201E-2</v>
      </c>
    </row>
    <row r="10" spans="1:12" ht="15" customHeight="1">
      <c r="A10" s="179" t="s">
        <v>685</v>
      </c>
      <c r="B10" s="339">
        <v>794.35728000000006</v>
      </c>
      <c r="C10" s="339">
        <v>1072.7136399999999</v>
      </c>
      <c r="D10" s="339">
        <v>437.30160999999998</v>
      </c>
      <c r="E10" s="339">
        <v>2.0884899999999997</v>
      </c>
      <c r="F10" s="339">
        <v>111.22724000000001</v>
      </c>
      <c r="G10" s="339">
        <v>694.46821999999997</v>
      </c>
      <c r="H10" s="339">
        <v>81.446579999999997</v>
      </c>
      <c r="I10" s="339">
        <v>4520.0528700000004</v>
      </c>
      <c r="J10" s="339">
        <v>254.2311</v>
      </c>
      <c r="K10" s="339">
        <v>7967.8870300000008</v>
      </c>
      <c r="L10" s="130">
        <v>9.987595497409059E-4</v>
      </c>
    </row>
    <row r="11" spans="1:12" ht="15" customHeight="1">
      <c r="A11" s="179" t="s">
        <v>686</v>
      </c>
      <c r="B11" s="339">
        <v>4699.25756</v>
      </c>
      <c r="C11" s="339">
        <v>12497.6716</v>
      </c>
      <c r="D11" s="339">
        <v>6552.2391600000001</v>
      </c>
      <c r="E11" s="339">
        <v>258.95517999999998</v>
      </c>
      <c r="F11" s="339">
        <v>1230.2711499999998</v>
      </c>
      <c r="G11" s="339">
        <v>2492.60736</v>
      </c>
      <c r="H11" s="339">
        <v>79.433320000000009</v>
      </c>
      <c r="I11" s="339">
        <v>6993.74802</v>
      </c>
      <c r="J11" s="339">
        <v>2222.5397699999999</v>
      </c>
      <c r="K11" s="339">
        <v>37026.72312000001</v>
      </c>
      <c r="L11" s="130">
        <v>4.6412296224175257E-3</v>
      </c>
    </row>
    <row r="12" spans="1:12" ht="15" customHeight="1">
      <c r="A12" s="179" t="s">
        <v>687</v>
      </c>
      <c r="B12" s="339">
        <v>896.62033999999994</v>
      </c>
      <c r="C12" s="339">
        <v>2347.89345</v>
      </c>
      <c r="D12" s="339">
        <v>1238.6756499999999</v>
      </c>
      <c r="E12" s="339">
        <v>28.99851</v>
      </c>
      <c r="F12" s="339">
        <v>246.05419000000001</v>
      </c>
      <c r="G12" s="339">
        <v>498.52148</v>
      </c>
      <c r="H12" s="339">
        <v>15.886649999999999</v>
      </c>
      <c r="I12" s="339">
        <v>1377.2494999999999</v>
      </c>
      <c r="J12" s="339">
        <v>441.80799999999999</v>
      </c>
      <c r="K12" s="339">
        <v>7091.7077700000009</v>
      </c>
      <c r="L12" s="130">
        <v>8.8893213879555778E-4</v>
      </c>
    </row>
    <row r="13" spans="1:12" ht="15" customHeight="1">
      <c r="A13" s="179" t="s">
        <v>688</v>
      </c>
      <c r="B13" s="339">
        <v>1284.511</v>
      </c>
      <c r="C13" s="339">
        <v>2508.5346300000001</v>
      </c>
      <c r="D13" s="339">
        <v>2283.45982</v>
      </c>
      <c r="E13" s="339">
        <v>56.944009999999999</v>
      </c>
      <c r="F13" s="339">
        <v>213.14767000000001</v>
      </c>
      <c r="G13" s="339">
        <v>545.12317000000007</v>
      </c>
      <c r="H13" s="339">
        <v>47.41574</v>
      </c>
      <c r="I13" s="339">
        <v>7132.5067300000001</v>
      </c>
      <c r="J13" s="339">
        <v>464.50540000000001</v>
      </c>
      <c r="K13" s="339">
        <v>14536.148170000002</v>
      </c>
      <c r="L13" s="130">
        <v>1.822078644761646E-3</v>
      </c>
    </row>
    <row r="14" spans="1:12" ht="15" customHeight="1">
      <c r="A14" s="179" t="s">
        <v>689</v>
      </c>
      <c r="B14" s="339">
        <v>591.43674999999996</v>
      </c>
      <c r="C14" s="339">
        <v>1213.2133799999999</v>
      </c>
      <c r="D14" s="339">
        <v>953.94624999999996</v>
      </c>
      <c r="E14" s="339">
        <v>28.47204</v>
      </c>
      <c r="F14" s="339">
        <v>106.57383</v>
      </c>
      <c r="G14" s="339">
        <v>272.56165999999996</v>
      </c>
      <c r="H14" s="339">
        <v>23.70787</v>
      </c>
      <c r="I14" s="339">
        <v>3520.9016499999998</v>
      </c>
      <c r="J14" s="339">
        <v>232.2527</v>
      </c>
      <c r="K14" s="339">
        <v>6943.0661300000002</v>
      </c>
      <c r="L14" s="130">
        <v>8.7030019071695271E-4</v>
      </c>
    </row>
    <row r="15" spans="1:12" ht="15" customHeight="1">
      <c r="A15" s="179" t="s">
        <v>690</v>
      </c>
      <c r="B15" s="339">
        <v>1656.1988899999999</v>
      </c>
      <c r="C15" s="339">
        <v>3369.7807799999996</v>
      </c>
      <c r="D15" s="339">
        <v>1462.65174</v>
      </c>
      <c r="E15" s="339">
        <v>7.7828599999999994</v>
      </c>
      <c r="F15" s="339">
        <v>472.40893</v>
      </c>
      <c r="G15" s="339">
        <v>920.05340000000001</v>
      </c>
      <c r="H15" s="339">
        <v>55.010309999999997</v>
      </c>
      <c r="I15" s="339">
        <v>4652.79331</v>
      </c>
      <c r="J15" s="339">
        <v>382.34277000000003</v>
      </c>
      <c r="K15" s="339">
        <v>12979.022989999998</v>
      </c>
      <c r="L15" s="130">
        <v>1.6268959523098639E-3</v>
      </c>
    </row>
    <row r="16" spans="1:12" ht="15" customHeight="1">
      <c r="A16" s="179" t="s">
        <v>691</v>
      </c>
      <c r="B16" s="339">
        <v>1295.8106299999999</v>
      </c>
      <c r="C16" s="339">
        <v>2470.1528199999998</v>
      </c>
      <c r="D16" s="339">
        <v>1107.6212</v>
      </c>
      <c r="E16" s="339">
        <v>6.2262899999999997</v>
      </c>
      <c r="F16" s="339">
        <v>377.92712999999998</v>
      </c>
      <c r="G16" s="339">
        <v>736.04270999999994</v>
      </c>
      <c r="H16" s="339">
        <v>44.008230000000005</v>
      </c>
      <c r="I16" s="339">
        <v>3722.2347</v>
      </c>
      <c r="J16" s="339">
        <v>238.37667000000002</v>
      </c>
      <c r="K16" s="339">
        <v>9998.4003799999991</v>
      </c>
      <c r="L16" s="130">
        <v>1.2532805528064951E-3</v>
      </c>
    </row>
    <row r="17" spans="1:12" ht="15" customHeight="1">
      <c r="A17" s="179" t="s">
        <v>692</v>
      </c>
      <c r="B17" s="339">
        <v>17333.213489999998</v>
      </c>
      <c r="C17" s="339">
        <v>28029.899710000002</v>
      </c>
      <c r="D17" s="339">
        <v>27247.767530000001</v>
      </c>
      <c r="E17" s="339">
        <v>1032.1735200000001</v>
      </c>
      <c r="F17" s="339">
        <v>6567.9660800000001</v>
      </c>
      <c r="G17" s="339">
        <v>5411.91104</v>
      </c>
      <c r="H17" s="339">
        <v>297.02085999999997</v>
      </c>
      <c r="I17" s="339">
        <v>39468.608420000004</v>
      </c>
      <c r="J17" s="339">
        <v>6790.1878200000001</v>
      </c>
      <c r="K17" s="339">
        <v>132178.74847000002</v>
      </c>
      <c r="L17" s="130">
        <v>1.656835580250611E-2</v>
      </c>
    </row>
    <row r="18" spans="1:12" ht="15" customHeight="1">
      <c r="A18" s="179" t="s">
        <v>693</v>
      </c>
      <c r="B18" s="339">
        <v>10028.972089999999</v>
      </c>
      <c r="C18" s="339">
        <v>24262.449109999998</v>
      </c>
      <c r="D18" s="339">
        <v>26218.208690000003</v>
      </c>
      <c r="E18" s="339">
        <v>547.34891000000005</v>
      </c>
      <c r="F18" s="339">
        <v>6567.9660800000001</v>
      </c>
      <c r="G18" s="339">
        <v>4926.3216900000007</v>
      </c>
      <c r="H18" s="339">
        <v>287.13526000000002</v>
      </c>
      <c r="I18" s="339">
        <v>38614.426350000002</v>
      </c>
      <c r="J18" s="339">
        <v>5816.1349700000001</v>
      </c>
      <c r="K18" s="339">
        <v>117268.96314999998</v>
      </c>
      <c r="L18" s="130">
        <v>1.4699442448580608E-2</v>
      </c>
    </row>
    <row r="19" spans="1:12" ht="15" customHeight="1">
      <c r="A19" s="180" t="s">
        <v>694</v>
      </c>
      <c r="B19" s="340">
        <v>864169.07380000013</v>
      </c>
      <c r="C19" s="340">
        <v>2866980.2893600003</v>
      </c>
      <c r="D19" s="340">
        <v>1747580.1194300002</v>
      </c>
      <c r="E19" s="340">
        <v>56547.756429999994</v>
      </c>
      <c r="F19" s="340">
        <v>435340.78481999988</v>
      </c>
      <c r="G19" s="340">
        <v>450906.65238999994</v>
      </c>
      <c r="H19" s="340">
        <v>29757.444730000003</v>
      </c>
      <c r="I19" s="340">
        <v>1105967.4687100002</v>
      </c>
      <c r="J19" s="340">
        <v>420533.48340999999</v>
      </c>
      <c r="K19" s="340">
        <v>7977783.0730799986</v>
      </c>
      <c r="L19" s="131">
        <v>1</v>
      </c>
    </row>
    <row r="20" spans="1:12" ht="15" customHeight="1">
      <c r="A20" s="179" t="s">
        <v>695</v>
      </c>
      <c r="B20" s="339">
        <v>16856.573819999998</v>
      </c>
      <c r="C20" s="339">
        <v>41963.730429999996</v>
      </c>
      <c r="D20" s="339">
        <v>49819.375590000011</v>
      </c>
      <c r="E20" s="339">
        <v>786.18898000000002</v>
      </c>
      <c r="F20" s="339">
        <v>8434.7623600000006</v>
      </c>
      <c r="G20" s="339">
        <v>8064.2458100000003</v>
      </c>
      <c r="H20" s="339">
        <v>666.43906000000004</v>
      </c>
      <c r="I20" s="339">
        <v>54077.819230000001</v>
      </c>
      <c r="J20" s="339">
        <v>7418.1467200000006</v>
      </c>
      <c r="K20" s="339">
        <v>188087.28199999998</v>
      </c>
      <c r="L20" s="130"/>
    </row>
    <row r="21" spans="1:12" s="30" customFormat="1" ht="15" customHeight="1" thickBot="1">
      <c r="A21" s="222" t="s">
        <v>696</v>
      </c>
      <c r="B21" s="130">
        <v>0.10832195684989572</v>
      </c>
      <c r="C21" s="130">
        <v>0.35937054982533378</v>
      </c>
      <c r="D21" s="130">
        <v>0.21905585842851308</v>
      </c>
      <c r="E21" s="130">
        <v>7.0881541791745521E-3</v>
      </c>
      <c r="F21" s="130">
        <v>5.4569142935084469E-2</v>
      </c>
      <c r="G21" s="130">
        <v>5.6520294956568372E-2</v>
      </c>
      <c r="H21" s="130">
        <v>3.7300393426856473E-3</v>
      </c>
      <c r="I21" s="130">
        <v>0.13863092773754968</v>
      </c>
      <c r="J21" s="130">
        <v>5.2713075745194932E-2</v>
      </c>
      <c r="K21" s="130">
        <v>1</v>
      </c>
      <c r="L21" s="130"/>
    </row>
    <row r="22" spans="1:12" ht="15" customHeight="1" thickTop="1">
      <c r="A22" s="540" t="s">
        <v>697</v>
      </c>
      <c r="B22" s="541"/>
      <c r="C22" s="541"/>
      <c r="D22" s="541"/>
      <c r="E22" s="541"/>
      <c r="F22" s="542"/>
      <c r="G22" s="542"/>
      <c r="H22" s="542"/>
      <c r="I22" s="542"/>
      <c r="J22" s="542"/>
      <c r="K22" s="542"/>
      <c r="L22" s="542"/>
    </row>
    <row r="23" spans="1:12" ht="82.5" customHeight="1">
      <c r="A23" s="774" t="s">
        <v>557</v>
      </c>
      <c r="B23" s="776"/>
      <c r="C23" s="776"/>
      <c r="D23" s="776"/>
      <c r="E23" s="776"/>
      <c r="F23" s="776"/>
      <c r="G23" s="776"/>
      <c r="H23" s="776"/>
      <c r="I23" s="776"/>
      <c r="J23" s="776"/>
      <c r="K23" s="776"/>
      <c r="L23" s="776"/>
    </row>
    <row r="24" spans="1:12" ht="70.5" customHeight="1">
      <c r="A24" s="774" t="s">
        <v>558</v>
      </c>
      <c r="B24" s="775"/>
      <c r="C24" s="775"/>
      <c r="D24" s="775"/>
      <c r="E24" s="775"/>
      <c r="F24" s="775"/>
      <c r="G24" s="775"/>
      <c r="H24" s="775"/>
      <c r="I24" s="775"/>
      <c r="J24" s="775"/>
      <c r="K24" s="775"/>
      <c r="L24" s="775"/>
    </row>
    <row r="25" spans="1:12" ht="15" customHeight="1">
      <c r="A25" s="543" t="s">
        <v>698</v>
      </c>
      <c r="B25" s="544"/>
      <c r="C25" s="544"/>
      <c r="D25" s="544"/>
      <c r="E25" s="544"/>
      <c r="F25" s="543"/>
      <c r="G25" s="543"/>
      <c r="H25" s="543"/>
      <c r="I25" s="543"/>
      <c r="J25" s="543"/>
      <c r="K25" s="543"/>
      <c r="L25" s="54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11" t="s">
        <v>446</v>
      </c>
      <c r="B1" s="711"/>
      <c r="C1" s="711"/>
      <c r="D1" s="711"/>
      <c r="E1" s="711"/>
      <c r="F1" s="711"/>
      <c r="G1" s="711"/>
      <c r="H1" s="711"/>
      <c r="I1" s="711"/>
      <c r="J1" s="711"/>
      <c r="K1" s="711"/>
      <c r="L1" s="711"/>
    </row>
    <row r="2" spans="1:12" ht="18">
      <c r="A2" s="712" t="s">
        <v>722</v>
      </c>
      <c r="B2" s="712"/>
      <c r="C2" s="712"/>
      <c r="D2" s="712"/>
      <c r="E2" s="712"/>
      <c r="F2" s="712"/>
      <c r="G2" s="712"/>
      <c r="H2" s="712"/>
      <c r="I2" s="712"/>
      <c r="J2" s="712"/>
      <c r="K2" s="712"/>
      <c r="L2" s="712"/>
    </row>
    <row r="3" spans="1:12" ht="18">
      <c r="A3" s="712" t="s">
        <v>1519</v>
      </c>
      <c r="B3" s="712"/>
      <c r="C3" s="712"/>
      <c r="D3" s="712"/>
      <c r="E3" s="712"/>
      <c r="F3" s="712"/>
      <c r="G3" s="712"/>
      <c r="H3" s="712"/>
      <c r="I3" s="712"/>
      <c r="J3" s="712"/>
      <c r="K3" s="712"/>
      <c r="L3" s="712"/>
    </row>
    <row r="4" spans="1:12" ht="30" customHeight="1">
      <c r="A4" s="716" t="s">
        <v>511</v>
      </c>
      <c r="B4" s="716"/>
      <c r="C4" s="716"/>
      <c r="D4" s="716"/>
      <c r="E4" s="716"/>
      <c r="F4" s="716"/>
      <c r="G4" s="716"/>
      <c r="H4" s="716"/>
      <c r="I4" s="716"/>
      <c r="J4" s="716"/>
      <c r="K4" s="716"/>
      <c r="L4" s="716"/>
    </row>
    <row r="5" spans="1:12">
      <c r="A5" s="99"/>
      <c r="B5" s="205"/>
      <c r="C5" s="101"/>
      <c r="D5" s="205"/>
      <c r="E5" s="101"/>
      <c r="F5" s="184"/>
      <c r="G5" s="205"/>
      <c r="H5" s="205"/>
      <c r="I5" s="205"/>
      <c r="J5" s="205"/>
      <c r="K5" s="205"/>
      <c r="L5" s="98"/>
    </row>
    <row r="6" spans="1:12" ht="30" customHeight="1">
      <c r="A6" s="72" t="s">
        <v>723</v>
      </c>
      <c r="B6" s="73" t="s">
        <v>100</v>
      </c>
      <c r="C6" s="73" t="s">
        <v>102</v>
      </c>
      <c r="D6" s="73" t="s">
        <v>103</v>
      </c>
      <c r="E6" s="73" t="s">
        <v>105</v>
      </c>
      <c r="F6" s="73" t="s">
        <v>107</v>
      </c>
      <c r="G6" s="73" t="s">
        <v>109</v>
      </c>
      <c r="H6" s="73" t="s">
        <v>111</v>
      </c>
      <c r="I6" s="73" t="s">
        <v>113</v>
      </c>
      <c r="J6" s="73" t="s">
        <v>510</v>
      </c>
      <c r="K6" s="176" t="s">
        <v>518</v>
      </c>
      <c r="L6" s="73" t="s">
        <v>724</v>
      </c>
    </row>
    <row r="7" spans="1:12">
      <c r="A7" s="100" t="s">
        <v>725</v>
      </c>
      <c r="B7" s="97">
        <v>0</v>
      </c>
      <c r="C7" s="97">
        <v>0</v>
      </c>
      <c r="D7" s="97">
        <v>30000</v>
      </c>
      <c r="E7" s="97">
        <v>0</v>
      </c>
      <c r="F7" s="97">
        <v>0</v>
      </c>
      <c r="G7" s="97">
        <v>0</v>
      </c>
      <c r="H7" s="97">
        <v>0</v>
      </c>
      <c r="I7" s="97">
        <v>0</v>
      </c>
      <c r="J7" s="97">
        <v>0</v>
      </c>
      <c r="K7" s="97">
        <v>30000</v>
      </c>
      <c r="L7" s="160">
        <v>2.4919489250047659E-2</v>
      </c>
    </row>
    <row r="8" spans="1:12">
      <c r="A8" s="100" t="s">
        <v>726</v>
      </c>
      <c r="B8" s="97">
        <v>7271.6</v>
      </c>
      <c r="C8" s="97">
        <v>169690.27778</v>
      </c>
      <c r="D8" s="97">
        <v>77000</v>
      </c>
      <c r="E8" s="97">
        <v>0</v>
      </c>
      <c r="F8" s="97">
        <v>0</v>
      </c>
      <c r="G8" s="97">
        <v>0</v>
      </c>
      <c r="H8" s="97">
        <v>0</v>
      </c>
      <c r="I8" s="97">
        <v>30000</v>
      </c>
      <c r="J8" s="97">
        <v>0</v>
      </c>
      <c r="K8" s="97">
        <v>283961.87777999998</v>
      </c>
      <c r="L8" s="160">
        <v>0.23587283202540188</v>
      </c>
    </row>
    <row r="9" spans="1:12">
      <c r="A9" s="100" t="s">
        <v>727</v>
      </c>
      <c r="B9" s="97">
        <v>13720</v>
      </c>
      <c r="C9" s="97">
        <v>228102.29259</v>
      </c>
      <c r="D9" s="97">
        <v>7000</v>
      </c>
      <c r="E9" s="97">
        <v>0</v>
      </c>
      <c r="F9" s="97">
        <v>0</v>
      </c>
      <c r="G9" s="97">
        <v>0</v>
      </c>
      <c r="H9" s="97">
        <v>0</v>
      </c>
      <c r="I9" s="97">
        <v>0</v>
      </c>
      <c r="J9" s="97">
        <v>0</v>
      </c>
      <c r="K9" s="97">
        <v>248822.29259</v>
      </c>
      <c r="L9" s="160">
        <v>0.20668414817895728</v>
      </c>
    </row>
    <row r="10" spans="1:12">
      <c r="A10" s="100" t="s">
        <v>728</v>
      </c>
      <c r="B10" s="97">
        <v>3719.8654200000001</v>
      </c>
      <c r="C10" s="97">
        <v>73560.7</v>
      </c>
      <c r="D10" s="97">
        <v>0</v>
      </c>
      <c r="E10" s="97">
        <v>0</v>
      </c>
      <c r="F10" s="97">
        <v>0</v>
      </c>
      <c r="G10" s="97">
        <v>2058</v>
      </c>
      <c r="H10" s="97">
        <v>0</v>
      </c>
      <c r="I10" s="97">
        <v>0</v>
      </c>
      <c r="J10" s="97">
        <v>0</v>
      </c>
      <c r="K10" s="97">
        <v>79338.565419999999</v>
      </c>
      <c r="L10" s="160">
        <v>6.590255093659643E-2</v>
      </c>
    </row>
    <row r="11" spans="1:12">
      <c r="A11" s="100" t="s">
        <v>729</v>
      </c>
      <c r="B11" s="97">
        <v>1804.51161</v>
      </c>
      <c r="C11" s="97">
        <v>56440.260390000003</v>
      </c>
      <c r="D11" s="97">
        <v>38347</v>
      </c>
      <c r="E11" s="97">
        <v>0</v>
      </c>
      <c r="F11" s="97">
        <v>0</v>
      </c>
      <c r="G11" s="97">
        <v>2025</v>
      </c>
      <c r="H11" s="97">
        <v>0</v>
      </c>
      <c r="I11" s="97">
        <v>0</v>
      </c>
      <c r="J11" s="97">
        <v>0</v>
      </c>
      <c r="K11" s="97">
        <v>98616.771999999997</v>
      </c>
      <c r="L11" s="160">
        <v>8.191598632428003E-2</v>
      </c>
    </row>
    <row r="12" spans="1:12">
      <c r="A12" s="100" t="s">
        <v>730</v>
      </c>
      <c r="B12" s="97">
        <v>4727.2610599999998</v>
      </c>
      <c r="C12" s="97">
        <v>31446.104289999999</v>
      </c>
      <c r="D12" s="97">
        <v>16297.389050000002</v>
      </c>
      <c r="E12" s="97">
        <v>0</v>
      </c>
      <c r="F12" s="97">
        <v>0</v>
      </c>
      <c r="G12" s="97">
        <v>0</v>
      </c>
      <c r="H12" s="97">
        <v>0</v>
      </c>
      <c r="I12" s="97">
        <v>0</v>
      </c>
      <c r="J12" s="97">
        <v>0</v>
      </c>
      <c r="K12" s="97">
        <v>52470.754400000005</v>
      </c>
      <c r="L12" s="160">
        <v>4.358481334042303E-2</v>
      </c>
    </row>
    <row r="13" spans="1:12">
      <c r="A13" s="100" t="s">
        <v>731</v>
      </c>
      <c r="B13" s="97">
        <v>3957.7047400000001</v>
      </c>
      <c r="C13" s="97">
        <v>13121.30421</v>
      </c>
      <c r="D13" s="97">
        <v>3865.3139300000003</v>
      </c>
      <c r="E13" s="97">
        <v>0</v>
      </c>
      <c r="F13" s="97">
        <v>0</v>
      </c>
      <c r="G13" s="97">
        <v>0</v>
      </c>
      <c r="H13" s="97">
        <v>0</v>
      </c>
      <c r="I13" s="97">
        <v>0</v>
      </c>
      <c r="J13" s="97">
        <v>0</v>
      </c>
      <c r="K13" s="97">
        <v>20944.32288</v>
      </c>
      <c r="L13" s="160">
        <v>1.739739429525624E-2</v>
      </c>
    </row>
    <row r="14" spans="1:12">
      <c r="A14" s="100" t="s">
        <v>732</v>
      </c>
      <c r="B14" s="97">
        <v>7017.1664900000005</v>
      </c>
      <c r="C14" s="97">
        <v>8069.5944099999997</v>
      </c>
      <c r="D14" s="97">
        <v>3440.1029800000001</v>
      </c>
      <c r="E14" s="97">
        <v>0</v>
      </c>
      <c r="F14" s="97">
        <v>0</v>
      </c>
      <c r="G14" s="97">
        <v>0</v>
      </c>
      <c r="H14" s="97">
        <v>0</v>
      </c>
      <c r="I14" s="97">
        <v>173.62154000000001</v>
      </c>
      <c r="J14" s="97">
        <v>0</v>
      </c>
      <c r="K14" s="97">
        <v>18700.485420000001</v>
      </c>
      <c r="L14" s="160">
        <v>1.5533551513145432E-2</v>
      </c>
    </row>
    <row r="15" spans="1:12">
      <c r="A15" s="100" t="s">
        <v>733</v>
      </c>
      <c r="B15" s="97">
        <v>3699.64689</v>
      </c>
      <c r="C15" s="97">
        <v>4046.8763599999997</v>
      </c>
      <c r="D15" s="97">
        <v>1544.8000400000001</v>
      </c>
      <c r="E15" s="97">
        <v>0</v>
      </c>
      <c r="F15" s="97">
        <v>0</v>
      </c>
      <c r="G15" s="97">
        <v>130</v>
      </c>
      <c r="H15" s="97">
        <v>0</v>
      </c>
      <c r="I15" s="97">
        <v>0</v>
      </c>
      <c r="J15" s="97">
        <v>0</v>
      </c>
      <c r="K15" s="97">
        <v>9421.3232900000003</v>
      </c>
      <c r="L15" s="160">
        <v>7.8258188148792873E-3</v>
      </c>
    </row>
    <row r="16" spans="1:12">
      <c r="A16" s="100" t="s">
        <v>734</v>
      </c>
      <c r="B16" s="97">
        <v>6333.6631100000004</v>
      </c>
      <c r="C16" s="97">
        <v>10279.92952</v>
      </c>
      <c r="D16" s="97">
        <v>4568.2000699999999</v>
      </c>
      <c r="E16" s="97">
        <v>0</v>
      </c>
      <c r="F16" s="97">
        <v>0</v>
      </c>
      <c r="G16" s="97">
        <v>297.02533</v>
      </c>
      <c r="H16" s="97">
        <v>0</v>
      </c>
      <c r="I16" s="97">
        <v>137.34611999999998</v>
      </c>
      <c r="J16" s="97">
        <v>0</v>
      </c>
      <c r="K16" s="97">
        <v>21616.164149999997</v>
      </c>
      <c r="L16" s="160">
        <v>1.7955459005439683E-2</v>
      </c>
    </row>
    <row r="17" spans="1:12">
      <c r="A17" s="100" t="s">
        <v>735</v>
      </c>
      <c r="B17" s="97">
        <v>7615.98063</v>
      </c>
      <c r="C17" s="97">
        <v>25242.925179999998</v>
      </c>
      <c r="D17" s="97">
        <v>5707.84591</v>
      </c>
      <c r="E17" s="97">
        <v>0</v>
      </c>
      <c r="F17" s="97">
        <v>1828.4266100000002</v>
      </c>
      <c r="G17" s="97">
        <v>78.727589999999992</v>
      </c>
      <c r="H17" s="97">
        <v>0</v>
      </c>
      <c r="I17" s="97">
        <v>85.40513</v>
      </c>
      <c r="J17" s="97">
        <v>0</v>
      </c>
      <c r="K17" s="97">
        <v>40559.311050000004</v>
      </c>
      <c r="L17" s="160">
        <v>3.3690577189993812E-2</v>
      </c>
    </row>
    <row r="18" spans="1:12">
      <c r="A18" s="100" t="s">
        <v>736</v>
      </c>
      <c r="B18" s="97">
        <v>7317.3670000000002</v>
      </c>
      <c r="C18" s="97">
        <v>196386.72658000002</v>
      </c>
      <c r="D18" s="97">
        <v>16544.209940000001</v>
      </c>
      <c r="E18" s="97">
        <v>0</v>
      </c>
      <c r="F18" s="97">
        <v>26427.385770000001</v>
      </c>
      <c r="G18" s="97">
        <v>190.54330999999999</v>
      </c>
      <c r="H18" s="97">
        <v>0</v>
      </c>
      <c r="I18" s="97">
        <v>317.99045000000001</v>
      </c>
      <c r="J18" s="97">
        <v>0</v>
      </c>
      <c r="K18" s="97">
        <v>247184.22305000003</v>
      </c>
      <c r="L18" s="160">
        <v>0.20532348630252861</v>
      </c>
    </row>
    <row r="19" spans="1:12">
      <c r="A19" s="100" t="s">
        <v>737</v>
      </c>
      <c r="B19" s="97">
        <v>1106.0998100000002</v>
      </c>
      <c r="C19" s="97">
        <v>28995.478460000002</v>
      </c>
      <c r="D19" s="97">
        <v>3656.6988099999999</v>
      </c>
      <c r="E19" s="97">
        <v>0</v>
      </c>
      <c r="F19" s="97">
        <v>5119.0918099999999</v>
      </c>
      <c r="G19" s="97">
        <v>72.364399999999989</v>
      </c>
      <c r="H19" s="97">
        <v>0</v>
      </c>
      <c r="I19" s="97">
        <v>78.734390000000005</v>
      </c>
      <c r="J19" s="97">
        <v>0</v>
      </c>
      <c r="K19" s="97">
        <v>39028.467679999994</v>
      </c>
      <c r="L19" s="160">
        <v>3.2418982693253079E-2</v>
      </c>
    </row>
    <row r="20" spans="1:12">
      <c r="A20" s="100" t="s">
        <v>738</v>
      </c>
      <c r="B20" s="97">
        <v>1351.70045</v>
      </c>
      <c r="C20" s="97">
        <v>9344.446179999999</v>
      </c>
      <c r="D20" s="97">
        <v>1771.6196100000002</v>
      </c>
      <c r="E20" s="97">
        <v>0</v>
      </c>
      <c r="F20" s="97">
        <v>468.15805</v>
      </c>
      <c r="G20" s="97">
        <v>127.60482</v>
      </c>
      <c r="H20" s="97">
        <v>0</v>
      </c>
      <c r="I20" s="97">
        <v>148.91279</v>
      </c>
      <c r="J20" s="97">
        <v>0</v>
      </c>
      <c r="K20" s="97">
        <v>13212.4419</v>
      </c>
      <c r="L20" s="160">
        <v>1.0974910129797642E-2</v>
      </c>
    </row>
    <row r="21" spans="1:12">
      <c r="A21" s="72" t="s">
        <v>159</v>
      </c>
      <c r="B21" s="158">
        <v>69642.567210000008</v>
      </c>
      <c r="C21" s="158">
        <v>854726.91595000005</v>
      </c>
      <c r="D21" s="158">
        <v>209743.18033999999</v>
      </c>
      <c r="E21" s="158">
        <v>0</v>
      </c>
      <c r="F21" s="158">
        <v>33843.062239999999</v>
      </c>
      <c r="G21" s="158">
        <v>4979.2654500000008</v>
      </c>
      <c r="H21" s="158">
        <v>0</v>
      </c>
      <c r="I21" s="158">
        <v>30942.010419999999</v>
      </c>
      <c r="J21" s="158">
        <v>0</v>
      </c>
      <c r="K21" s="158">
        <v>1203877.0016099999</v>
      </c>
      <c r="L21" s="161">
        <v>1</v>
      </c>
    </row>
    <row r="22" spans="1:12">
      <c r="A22" s="54" t="s">
        <v>739</v>
      </c>
      <c r="B22" s="160">
        <v>5.7848573497843891E-2</v>
      </c>
      <c r="C22" s="160">
        <v>0.70997860645808053</v>
      </c>
      <c r="D22" s="160">
        <v>0.17422309759178123</v>
      </c>
      <c r="E22" s="160">
        <v>0</v>
      </c>
      <c r="F22" s="160">
        <v>2.811172752261246E-2</v>
      </c>
      <c r="G22" s="160">
        <v>4.1360250618136243E-3</v>
      </c>
      <c r="H22" s="160">
        <v>0</v>
      </c>
      <c r="I22" s="160">
        <v>2.5701969867868421E-2</v>
      </c>
      <c r="J22" s="160">
        <v>0</v>
      </c>
      <c r="K22" s="160">
        <v>1</v>
      </c>
      <c r="L22" s="234"/>
    </row>
    <row r="23" spans="1:12" ht="30" customHeight="1">
      <c r="A23" s="433" t="s">
        <v>740</v>
      </c>
      <c r="B23" s="73" t="s">
        <v>100</v>
      </c>
      <c r="C23" s="73" t="s">
        <v>102</v>
      </c>
      <c r="D23" s="73" t="s">
        <v>103</v>
      </c>
      <c r="E23" s="73" t="s">
        <v>105</v>
      </c>
      <c r="F23" s="73" t="s">
        <v>107</v>
      </c>
      <c r="G23" s="73" t="s">
        <v>109</v>
      </c>
      <c r="H23" s="73" t="s">
        <v>111</v>
      </c>
      <c r="I23" s="73" t="s">
        <v>113</v>
      </c>
      <c r="J23" s="73" t="s">
        <v>510</v>
      </c>
      <c r="K23" s="176" t="s">
        <v>518</v>
      </c>
      <c r="L23" s="73" t="s">
        <v>681</v>
      </c>
    </row>
    <row r="24" spans="1:12">
      <c r="A24" s="100" t="s">
        <v>725</v>
      </c>
      <c r="B24" s="97">
        <v>0</v>
      </c>
      <c r="C24" s="97">
        <v>0</v>
      </c>
      <c r="D24" s="97">
        <v>2</v>
      </c>
      <c r="E24" s="97">
        <v>0</v>
      </c>
      <c r="F24" s="97">
        <v>0</v>
      </c>
      <c r="G24" s="97">
        <v>0</v>
      </c>
      <c r="H24" s="97">
        <v>0</v>
      </c>
      <c r="I24" s="97">
        <v>0</v>
      </c>
      <c r="J24" s="97">
        <v>0</v>
      </c>
      <c r="K24" s="97">
        <v>2</v>
      </c>
      <c r="L24" s="160">
        <v>2.9471140385777228E-5</v>
      </c>
    </row>
    <row r="25" spans="1:12">
      <c r="A25" s="100" t="s">
        <v>726</v>
      </c>
      <c r="B25" s="97">
        <v>1</v>
      </c>
      <c r="C25" s="97">
        <v>22</v>
      </c>
      <c r="D25" s="97">
        <v>8</v>
      </c>
      <c r="E25" s="97">
        <v>0</v>
      </c>
      <c r="F25" s="97">
        <v>0</v>
      </c>
      <c r="G25" s="97">
        <v>0</v>
      </c>
      <c r="H25" s="97">
        <v>0</v>
      </c>
      <c r="I25" s="97">
        <v>3</v>
      </c>
      <c r="J25" s="97">
        <v>0</v>
      </c>
      <c r="K25" s="97">
        <v>34</v>
      </c>
      <c r="L25" s="160">
        <v>5.0100938655821292E-4</v>
      </c>
    </row>
    <row r="26" spans="1:12">
      <c r="A26" s="100" t="s">
        <v>727</v>
      </c>
      <c r="B26" s="97">
        <v>2</v>
      </c>
      <c r="C26" s="97">
        <v>44</v>
      </c>
      <c r="D26" s="97">
        <v>2</v>
      </c>
      <c r="E26" s="97">
        <v>0</v>
      </c>
      <c r="F26" s="97">
        <v>0</v>
      </c>
      <c r="G26" s="97">
        <v>0</v>
      </c>
      <c r="H26" s="97">
        <v>0</v>
      </c>
      <c r="I26" s="97">
        <v>0</v>
      </c>
      <c r="J26" s="97">
        <v>0</v>
      </c>
      <c r="K26" s="97">
        <v>48</v>
      </c>
      <c r="L26" s="160">
        <v>7.073073692586535E-4</v>
      </c>
    </row>
    <row r="27" spans="1:12">
      <c r="A27" s="100" t="s">
        <v>728</v>
      </c>
      <c r="B27" s="97">
        <v>2</v>
      </c>
      <c r="C27" s="97">
        <v>34</v>
      </c>
      <c r="D27" s="97">
        <v>0</v>
      </c>
      <c r="E27" s="97">
        <v>0</v>
      </c>
      <c r="F27" s="97">
        <v>0</v>
      </c>
      <c r="G27" s="97">
        <v>1</v>
      </c>
      <c r="H27" s="97">
        <v>0</v>
      </c>
      <c r="I27" s="97">
        <v>0</v>
      </c>
      <c r="J27" s="97">
        <v>0</v>
      </c>
      <c r="K27" s="97">
        <v>37</v>
      </c>
      <c r="L27" s="160">
        <v>5.4521609713687868E-4</v>
      </c>
    </row>
    <row r="28" spans="1:12">
      <c r="A28" s="100" t="s">
        <v>729</v>
      </c>
      <c r="B28" s="97">
        <v>2</v>
      </c>
      <c r="C28" s="97">
        <v>59</v>
      </c>
      <c r="D28" s="97">
        <v>38</v>
      </c>
      <c r="E28" s="97">
        <v>0</v>
      </c>
      <c r="F28" s="97">
        <v>0</v>
      </c>
      <c r="G28" s="97">
        <v>2</v>
      </c>
      <c r="H28" s="97">
        <v>0</v>
      </c>
      <c r="I28" s="97">
        <v>0</v>
      </c>
      <c r="J28" s="97">
        <v>0</v>
      </c>
      <c r="K28" s="97">
        <v>101</v>
      </c>
      <c r="L28" s="160">
        <v>1.4882925894817501E-3</v>
      </c>
    </row>
    <row r="29" spans="1:12">
      <c r="A29" s="100" t="s">
        <v>730</v>
      </c>
      <c r="B29" s="97">
        <v>10</v>
      </c>
      <c r="C29" s="97">
        <v>57</v>
      </c>
      <c r="D29" s="97">
        <v>33</v>
      </c>
      <c r="E29" s="97">
        <v>0</v>
      </c>
      <c r="F29" s="97">
        <v>0</v>
      </c>
      <c r="G29" s="97">
        <v>0</v>
      </c>
      <c r="H29" s="97">
        <v>0</v>
      </c>
      <c r="I29" s="97">
        <v>0</v>
      </c>
      <c r="J29" s="97">
        <v>0</v>
      </c>
      <c r="K29" s="97">
        <v>100</v>
      </c>
      <c r="L29" s="160">
        <v>1.4735570192888614E-3</v>
      </c>
    </row>
    <row r="30" spans="1:12">
      <c r="A30" s="100" t="s">
        <v>731</v>
      </c>
      <c r="B30" s="97">
        <v>15</v>
      </c>
      <c r="C30" s="97">
        <v>46</v>
      </c>
      <c r="D30" s="97">
        <v>14</v>
      </c>
      <c r="E30" s="97">
        <v>0</v>
      </c>
      <c r="F30" s="97">
        <v>0</v>
      </c>
      <c r="G30" s="97">
        <v>0</v>
      </c>
      <c r="H30" s="97">
        <v>0</v>
      </c>
      <c r="I30" s="97">
        <v>0</v>
      </c>
      <c r="J30" s="97">
        <v>0</v>
      </c>
      <c r="K30" s="97">
        <v>75</v>
      </c>
      <c r="L30" s="160">
        <v>1.105167764466646E-3</v>
      </c>
    </row>
    <row r="31" spans="1:12">
      <c r="A31" s="100" t="s">
        <v>732</v>
      </c>
      <c r="B31" s="97">
        <v>39</v>
      </c>
      <c r="C31" s="97">
        <v>48</v>
      </c>
      <c r="D31" s="97">
        <v>20</v>
      </c>
      <c r="E31" s="97">
        <v>0</v>
      </c>
      <c r="F31" s="97">
        <v>0</v>
      </c>
      <c r="G31" s="97">
        <v>0</v>
      </c>
      <c r="H31" s="97">
        <v>0</v>
      </c>
      <c r="I31" s="97">
        <v>1</v>
      </c>
      <c r="J31" s="97">
        <v>0</v>
      </c>
      <c r="K31" s="97">
        <v>108</v>
      </c>
      <c r="L31" s="160">
        <v>1.5914415808319703E-3</v>
      </c>
    </row>
    <row r="32" spans="1:12">
      <c r="A32" s="100" t="s">
        <v>733</v>
      </c>
      <c r="B32" s="97">
        <v>30</v>
      </c>
      <c r="C32" s="97">
        <v>34</v>
      </c>
      <c r="D32" s="97">
        <v>13</v>
      </c>
      <c r="E32" s="97">
        <v>0</v>
      </c>
      <c r="F32" s="97">
        <v>0</v>
      </c>
      <c r="G32" s="97">
        <v>1</v>
      </c>
      <c r="H32" s="97">
        <v>0</v>
      </c>
      <c r="I32" s="97">
        <v>0</v>
      </c>
      <c r="J32" s="97">
        <v>0</v>
      </c>
      <c r="K32" s="97">
        <v>78</v>
      </c>
      <c r="L32" s="160">
        <v>1.1493744750453118E-3</v>
      </c>
    </row>
    <row r="33" spans="1:12">
      <c r="A33" s="100" t="s">
        <v>734</v>
      </c>
      <c r="B33" s="97">
        <v>76</v>
      </c>
      <c r="C33" s="97">
        <v>128</v>
      </c>
      <c r="D33" s="97">
        <v>55</v>
      </c>
      <c r="E33" s="97">
        <v>0</v>
      </c>
      <c r="F33" s="97">
        <v>0</v>
      </c>
      <c r="G33" s="97">
        <v>4</v>
      </c>
      <c r="H33" s="97">
        <v>0</v>
      </c>
      <c r="I33" s="97">
        <v>2</v>
      </c>
      <c r="J33" s="97">
        <v>0</v>
      </c>
      <c r="K33" s="97">
        <v>265</v>
      </c>
      <c r="L33" s="160">
        <v>3.9049261011154827E-3</v>
      </c>
    </row>
    <row r="34" spans="1:12">
      <c r="A34" s="100" t="s">
        <v>735</v>
      </c>
      <c r="B34" s="97">
        <v>156</v>
      </c>
      <c r="C34" s="97">
        <v>567</v>
      </c>
      <c r="D34" s="97">
        <v>124</v>
      </c>
      <c r="E34" s="97">
        <v>0</v>
      </c>
      <c r="F34" s="97">
        <v>43</v>
      </c>
      <c r="G34" s="97">
        <v>2</v>
      </c>
      <c r="H34" s="97">
        <v>0</v>
      </c>
      <c r="I34" s="97">
        <v>2</v>
      </c>
      <c r="J34" s="97">
        <v>0</v>
      </c>
      <c r="K34" s="97">
        <v>894</v>
      </c>
      <c r="L34" s="160">
        <v>1.317359975244242E-2</v>
      </c>
    </row>
    <row r="35" spans="1:12">
      <c r="A35" s="100" t="s">
        <v>736</v>
      </c>
      <c r="B35" s="97">
        <v>437</v>
      </c>
      <c r="C35" s="97">
        <v>14299</v>
      </c>
      <c r="D35" s="97">
        <v>1207</v>
      </c>
      <c r="E35" s="97">
        <v>0</v>
      </c>
      <c r="F35" s="97">
        <v>1984</v>
      </c>
      <c r="G35" s="97">
        <v>16</v>
      </c>
      <c r="H35" s="97">
        <v>0</v>
      </c>
      <c r="I35" s="97">
        <v>22</v>
      </c>
      <c r="J35" s="97">
        <v>0</v>
      </c>
      <c r="K35" s="97">
        <v>17965</v>
      </c>
      <c r="L35" s="160">
        <v>0.26472451851524392</v>
      </c>
    </row>
    <row r="36" spans="1:12">
      <c r="A36" s="100" t="s">
        <v>737</v>
      </c>
      <c r="B36" s="97">
        <v>232</v>
      </c>
      <c r="C36" s="97">
        <v>5583</v>
      </c>
      <c r="D36" s="97">
        <v>729</v>
      </c>
      <c r="E36" s="97">
        <v>0</v>
      </c>
      <c r="F36" s="97">
        <v>972</v>
      </c>
      <c r="G36" s="97">
        <v>14</v>
      </c>
      <c r="H36" s="97">
        <v>0</v>
      </c>
      <c r="I36" s="97">
        <v>16</v>
      </c>
      <c r="J36" s="97">
        <v>0</v>
      </c>
      <c r="K36" s="97">
        <v>7546</v>
      </c>
      <c r="L36" s="160">
        <v>0.11119461267553749</v>
      </c>
    </row>
    <row r="37" spans="1:12">
      <c r="A37" s="100" t="s">
        <v>738</v>
      </c>
      <c r="B37" s="97">
        <v>3223</v>
      </c>
      <c r="C37" s="97">
        <v>33153</v>
      </c>
      <c r="D37" s="97">
        <v>1977</v>
      </c>
      <c r="E37" s="97">
        <v>0</v>
      </c>
      <c r="F37" s="97">
        <v>215</v>
      </c>
      <c r="G37" s="97">
        <v>232</v>
      </c>
      <c r="H37" s="97">
        <v>0</v>
      </c>
      <c r="I37" s="97">
        <v>1810</v>
      </c>
      <c r="J37" s="97">
        <v>0</v>
      </c>
      <c r="K37" s="97">
        <v>40610</v>
      </c>
      <c r="L37" s="160">
        <v>0.59841150553320666</v>
      </c>
    </row>
    <row r="38" spans="1:12">
      <c r="A38" s="72" t="s">
        <v>159</v>
      </c>
      <c r="B38" s="158">
        <v>4225</v>
      </c>
      <c r="C38" s="158">
        <v>54074</v>
      </c>
      <c r="D38" s="158">
        <v>4222</v>
      </c>
      <c r="E38" s="158">
        <v>0</v>
      </c>
      <c r="F38" s="158">
        <v>3214</v>
      </c>
      <c r="G38" s="158">
        <v>272</v>
      </c>
      <c r="H38" s="158">
        <v>0</v>
      </c>
      <c r="I38" s="158">
        <v>1856</v>
      </c>
      <c r="J38" s="158">
        <v>0</v>
      </c>
      <c r="K38" s="158">
        <v>67863</v>
      </c>
      <c r="L38" s="161">
        <v>1</v>
      </c>
    </row>
    <row r="39" spans="1:12">
      <c r="A39" s="54" t="s">
        <v>739</v>
      </c>
      <c r="B39" s="160">
        <v>6.2257784064954393E-2</v>
      </c>
      <c r="C39" s="160">
        <v>0.79681122261025894</v>
      </c>
      <c r="D39" s="160">
        <v>6.2213577354375729E-2</v>
      </c>
      <c r="E39" s="160">
        <v>0</v>
      </c>
      <c r="F39" s="160">
        <v>4.7360122599944002E-2</v>
      </c>
      <c r="G39" s="160">
        <v>4.0080750924657033E-3</v>
      </c>
      <c r="H39" s="160">
        <v>0</v>
      </c>
      <c r="I39" s="160">
        <v>2.7349218278001266E-2</v>
      </c>
      <c r="J39" s="160">
        <v>0</v>
      </c>
      <c r="K39" s="160">
        <v>1</v>
      </c>
      <c r="L39" s="235"/>
    </row>
    <row r="40" spans="1:12" ht="15.75" thickBot="1">
      <c r="A40" s="206"/>
      <c r="B40" s="207"/>
      <c r="C40" s="208"/>
      <c r="D40" s="207"/>
      <c r="E40" s="207"/>
      <c r="F40" s="207"/>
      <c r="G40" s="207"/>
      <c r="H40" s="207"/>
      <c r="I40" s="207"/>
      <c r="J40" s="207"/>
      <c r="K40" s="547"/>
      <c r="L40" s="547"/>
    </row>
    <row r="41" spans="1:12" ht="39" customHeight="1" thickTop="1">
      <c r="A41" s="747" t="s">
        <v>1412</v>
      </c>
      <c r="B41" s="748"/>
      <c r="C41" s="748"/>
      <c r="D41" s="748"/>
      <c r="E41" s="748"/>
      <c r="F41" s="748"/>
      <c r="G41" s="748"/>
      <c r="H41" s="748"/>
      <c r="I41" s="748"/>
      <c r="J41" s="748"/>
      <c r="K41" s="748"/>
      <c r="L41" s="748"/>
    </row>
    <row r="42" spans="1:12">
      <c r="A42" s="209"/>
      <c r="B42" s="210"/>
      <c r="C42" s="210"/>
      <c r="D42" s="210"/>
      <c r="E42" s="210"/>
      <c r="F42" s="210"/>
      <c r="G42" s="210"/>
      <c r="H42" s="210"/>
      <c r="I42" s="210"/>
      <c r="J42" s="210"/>
      <c r="K42" s="210"/>
      <c r="L42" s="210"/>
    </row>
    <row r="43" spans="1:12" ht="30" customHeight="1">
      <c r="A43" s="711" t="s">
        <v>446</v>
      </c>
      <c r="B43" s="711"/>
      <c r="C43" s="711"/>
      <c r="D43" s="711"/>
      <c r="E43" s="711"/>
      <c r="F43" s="711"/>
      <c r="G43" s="711"/>
      <c r="H43" s="711"/>
      <c r="I43" s="711"/>
      <c r="J43" s="711"/>
      <c r="K43" s="711"/>
      <c r="L43" s="711"/>
    </row>
    <row r="44" spans="1:12" ht="18">
      <c r="A44" s="712" t="s">
        <v>741</v>
      </c>
      <c r="B44" s="712"/>
      <c r="C44" s="712"/>
      <c r="D44" s="712"/>
      <c r="E44" s="712"/>
      <c r="F44" s="712"/>
      <c r="G44" s="712"/>
      <c r="H44" s="712"/>
      <c r="I44" s="712"/>
      <c r="J44" s="712"/>
      <c r="K44" s="712"/>
      <c r="L44" s="712"/>
    </row>
    <row r="45" spans="1:12" ht="18">
      <c r="A45" s="712" t="s">
        <v>1519</v>
      </c>
      <c r="B45" s="712"/>
      <c r="C45" s="712"/>
      <c r="D45" s="712"/>
      <c r="E45" s="712"/>
      <c r="F45" s="712"/>
      <c r="G45" s="712"/>
      <c r="H45" s="712"/>
      <c r="I45" s="712"/>
      <c r="J45" s="712"/>
      <c r="K45" s="712"/>
      <c r="L45" s="712"/>
    </row>
    <row r="46" spans="1:12" ht="30" customHeight="1">
      <c r="A46" s="716" t="s">
        <v>511</v>
      </c>
      <c r="B46" s="716"/>
      <c r="C46" s="716"/>
      <c r="D46" s="716"/>
      <c r="E46" s="716"/>
      <c r="F46" s="716"/>
      <c r="G46" s="716"/>
      <c r="H46" s="716"/>
      <c r="I46" s="716"/>
      <c r="J46" s="716"/>
      <c r="K46" s="716"/>
      <c r="L46" s="716"/>
    </row>
    <row r="47" spans="1:12">
      <c r="A47" s="99"/>
      <c r="B47" s="205"/>
      <c r="C47" s="101"/>
      <c r="D47" s="205"/>
      <c r="E47" s="101"/>
      <c r="F47" s="184"/>
      <c r="G47" s="205"/>
      <c r="H47" s="205"/>
      <c r="I47" s="205"/>
      <c r="J47" s="205"/>
      <c r="K47" s="205"/>
      <c r="L47" s="98"/>
    </row>
    <row r="48" spans="1:12" ht="30" customHeight="1">
      <c r="A48" s="72" t="s">
        <v>723</v>
      </c>
      <c r="B48" s="73" t="s">
        <v>100</v>
      </c>
      <c r="C48" s="73" t="s">
        <v>102</v>
      </c>
      <c r="D48" s="73" t="s">
        <v>103</v>
      </c>
      <c r="E48" s="73" t="s">
        <v>105</v>
      </c>
      <c r="F48" s="73" t="s">
        <v>107</v>
      </c>
      <c r="G48" s="73" t="s">
        <v>109</v>
      </c>
      <c r="H48" s="73" t="s">
        <v>111</v>
      </c>
      <c r="I48" s="73" t="s">
        <v>113</v>
      </c>
      <c r="J48" s="73" t="s">
        <v>510</v>
      </c>
      <c r="K48" s="176" t="s">
        <v>518</v>
      </c>
      <c r="L48" s="73" t="s">
        <v>724</v>
      </c>
    </row>
    <row r="49" spans="1:12">
      <c r="A49" s="100" t="s">
        <v>725</v>
      </c>
      <c r="B49" s="97">
        <v>0</v>
      </c>
      <c r="C49" s="97">
        <v>0</v>
      </c>
      <c r="D49" s="97">
        <v>0</v>
      </c>
      <c r="E49" s="97">
        <v>0</v>
      </c>
      <c r="F49" s="97">
        <v>0</v>
      </c>
      <c r="G49" s="97">
        <v>0</v>
      </c>
      <c r="H49" s="97">
        <v>0</v>
      </c>
      <c r="I49" s="97">
        <v>0</v>
      </c>
      <c r="J49" s="97">
        <v>0</v>
      </c>
      <c r="K49" s="97">
        <v>0</v>
      </c>
      <c r="L49" s="160">
        <v>0</v>
      </c>
    </row>
    <row r="50" spans="1:12">
      <c r="A50" s="100" t="s">
        <v>726</v>
      </c>
      <c r="B50" s="97">
        <v>0</v>
      </c>
      <c r="C50" s="97">
        <v>0</v>
      </c>
      <c r="D50" s="97">
        <v>0</v>
      </c>
      <c r="E50" s="97">
        <v>0</v>
      </c>
      <c r="F50" s="97">
        <v>0</v>
      </c>
      <c r="G50" s="97">
        <v>0</v>
      </c>
      <c r="H50" s="97">
        <v>0</v>
      </c>
      <c r="I50" s="97">
        <v>0</v>
      </c>
      <c r="J50" s="97">
        <v>0</v>
      </c>
      <c r="K50" s="97">
        <v>0</v>
      </c>
      <c r="L50" s="160">
        <v>0</v>
      </c>
    </row>
    <row r="51" spans="1:12">
      <c r="A51" s="100" t="s">
        <v>727</v>
      </c>
      <c r="B51" s="97">
        <v>0</v>
      </c>
      <c r="C51" s="97">
        <v>0</v>
      </c>
      <c r="D51" s="97">
        <v>0</v>
      </c>
      <c r="E51" s="97">
        <v>0</v>
      </c>
      <c r="F51" s="97">
        <v>0</v>
      </c>
      <c r="G51" s="97">
        <v>0</v>
      </c>
      <c r="H51" s="97">
        <v>0</v>
      </c>
      <c r="I51" s="97">
        <v>0</v>
      </c>
      <c r="J51" s="97">
        <v>0</v>
      </c>
      <c r="K51" s="97">
        <v>0</v>
      </c>
      <c r="L51" s="160">
        <v>0</v>
      </c>
    </row>
    <row r="52" spans="1:12">
      <c r="A52" s="100" t="s">
        <v>728</v>
      </c>
      <c r="B52" s="97">
        <v>0</v>
      </c>
      <c r="C52" s="97">
        <v>0</v>
      </c>
      <c r="D52" s="97">
        <v>0</v>
      </c>
      <c r="E52" s="97">
        <v>0</v>
      </c>
      <c r="F52" s="97">
        <v>0</v>
      </c>
      <c r="G52" s="97">
        <v>0</v>
      </c>
      <c r="H52" s="97">
        <v>0</v>
      </c>
      <c r="I52" s="97">
        <v>0</v>
      </c>
      <c r="J52" s="97">
        <v>0</v>
      </c>
      <c r="K52" s="97">
        <v>0</v>
      </c>
      <c r="L52" s="160">
        <v>0</v>
      </c>
    </row>
    <row r="53" spans="1:12">
      <c r="A53" s="100" t="s">
        <v>729</v>
      </c>
      <c r="B53" s="97">
        <v>0</v>
      </c>
      <c r="C53" s="97">
        <v>0</v>
      </c>
      <c r="D53" s="97">
        <v>0</v>
      </c>
      <c r="E53" s="97">
        <v>0</v>
      </c>
      <c r="F53" s="97">
        <v>0</v>
      </c>
      <c r="G53" s="97">
        <v>0</v>
      </c>
      <c r="H53" s="97">
        <v>0</v>
      </c>
      <c r="I53" s="97">
        <v>0</v>
      </c>
      <c r="J53" s="97">
        <v>0</v>
      </c>
      <c r="K53" s="97">
        <v>0</v>
      </c>
      <c r="L53" s="160">
        <v>0</v>
      </c>
    </row>
    <row r="54" spans="1:12">
      <c r="A54" s="100" t="s">
        <v>730</v>
      </c>
      <c r="B54" s="97">
        <v>0</v>
      </c>
      <c r="C54" s="97">
        <v>0</v>
      </c>
      <c r="D54" s="97">
        <v>0</v>
      </c>
      <c r="E54" s="97">
        <v>0</v>
      </c>
      <c r="F54" s="97">
        <v>0</v>
      </c>
      <c r="G54" s="97">
        <v>0</v>
      </c>
      <c r="H54" s="97">
        <v>0</v>
      </c>
      <c r="I54" s="97">
        <v>0</v>
      </c>
      <c r="J54" s="97">
        <v>0</v>
      </c>
      <c r="K54" s="97">
        <v>0</v>
      </c>
      <c r="L54" s="160">
        <v>0</v>
      </c>
    </row>
    <row r="55" spans="1:12">
      <c r="A55" s="100" t="s">
        <v>731</v>
      </c>
      <c r="B55" s="97">
        <v>0</v>
      </c>
      <c r="C55" s="97">
        <v>0</v>
      </c>
      <c r="D55" s="97">
        <v>0</v>
      </c>
      <c r="E55" s="97">
        <v>0</v>
      </c>
      <c r="F55" s="97">
        <v>0</v>
      </c>
      <c r="G55" s="97">
        <v>0</v>
      </c>
      <c r="H55" s="97">
        <v>0</v>
      </c>
      <c r="I55" s="97">
        <v>0</v>
      </c>
      <c r="J55" s="97">
        <v>0</v>
      </c>
      <c r="K55" s="97">
        <v>0</v>
      </c>
      <c r="L55" s="160">
        <v>0</v>
      </c>
    </row>
    <row r="56" spans="1:12">
      <c r="A56" s="100" t="s">
        <v>732</v>
      </c>
      <c r="B56" s="97">
        <v>0</v>
      </c>
      <c r="C56" s="97">
        <v>0</v>
      </c>
      <c r="D56" s="97">
        <v>0</v>
      </c>
      <c r="E56" s="97">
        <v>0</v>
      </c>
      <c r="F56" s="97">
        <v>0</v>
      </c>
      <c r="G56" s="97">
        <v>0</v>
      </c>
      <c r="H56" s="97">
        <v>0</v>
      </c>
      <c r="I56" s="97">
        <v>0</v>
      </c>
      <c r="J56" s="97">
        <v>0</v>
      </c>
      <c r="K56" s="97">
        <v>0</v>
      </c>
      <c r="L56" s="160">
        <v>0</v>
      </c>
    </row>
    <row r="57" spans="1:12">
      <c r="A57" s="100" t="s">
        <v>733</v>
      </c>
      <c r="B57" s="97">
        <v>0</v>
      </c>
      <c r="C57" s="97">
        <v>0</v>
      </c>
      <c r="D57" s="97">
        <v>0</v>
      </c>
      <c r="E57" s="97">
        <v>0</v>
      </c>
      <c r="F57" s="97">
        <v>0</v>
      </c>
      <c r="G57" s="97">
        <v>0</v>
      </c>
      <c r="H57" s="97">
        <v>0</v>
      </c>
      <c r="I57" s="97">
        <v>0</v>
      </c>
      <c r="J57" s="97">
        <v>0</v>
      </c>
      <c r="K57" s="97">
        <v>0</v>
      </c>
      <c r="L57" s="160">
        <v>0</v>
      </c>
    </row>
    <row r="58" spans="1:12">
      <c r="A58" s="100" t="s">
        <v>734</v>
      </c>
      <c r="B58" s="97">
        <v>0</v>
      </c>
      <c r="C58" s="97">
        <v>0</v>
      </c>
      <c r="D58" s="97">
        <v>0</v>
      </c>
      <c r="E58" s="97">
        <v>0</v>
      </c>
      <c r="F58" s="97">
        <v>0</v>
      </c>
      <c r="G58" s="97">
        <v>0</v>
      </c>
      <c r="H58" s="97">
        <v>0</v>
      </c>
      <c r="I58" s="97">
        <v>0</v>
      </c>
      <c r="J58" s="97">
        <v>0</v>
      </c>
      <c r="K58" s="97">
        <v>0</v>
      </c>
      <c r="L58" s="160">
        <v>0</v>
      </c>
    </row>
    <row r="59" spans="1:12">
      <c r="A59" s="100" t="s">
        <v>735</v>
      </c>
      <c r="B59" s="97">
        <v>0</v>
      </c>
      <c r="C59" s="97">
        <v>0</v>
      </c>
      <c r="D59" s="97">
        <v>0</v>
      </c>
      <c r="E59" s="97">
        <v>0</v>
      </c>
      <c r="F59" s="97">
        <v>0</v>
      </c>
      <c r="G59" s="97">
        <v>0</v>
      </c>
      <c r="H59" s="97">
        <v>0</v>
      </c>
      <c r="I59" s="97">
        <v>0</v>
      </c>
      <c r="J59" s="97">
        <v>0</v>
      </c>
      <c r="K59" s="97">
        <v>0</v>
      </c>
      <c r="L59" s="160">
        <v>0</v>
      </c>
    </row>
    <row r="60" spans="1:12">
      <c r="A60" s="100" t="s">
        <v>736</v>
      </c>
      <c r="B60" s="97">
        <v>0</v>
      </c>
      <c r="C60" s="97">
        <v>0</v>
      </c>
      <c r="D60" s="97">
        <v>0</v>
      </c>
      <c r="E60" s="97">
        <v>0</v>
      </c>
      <c r="F60" s="97">
        <v>0</v>
      </c>
      <c r="G60" s="97">
        <v>0</v>
      </c>
      <c r="H60" s="97">
        <v>0</v>
      </c>
      <c r="I60" s="97">
        <v>0</v>
      </c>
      <c r="J60" s="97">
        <v>0</v>
      </c>
      <c r="K60" s="97">
        <v>0</v>
      </c>
      <c r="L60" s="160">
        <v>0</v>
      </c>
    </row>
    <row r="61" spans="1:12">
      <c r="A61" s="100" t="s">
        <v>737</v>
      </c>
      <c r="B61" s="97">
        <v>0</v>
      </c>
      <c r="C61" s="97">
        <v>0</v>
      </c>
      <c r="D61" s="97">
        <v>0</v>
      </c>
      <c r="E61" s="97">
        <v>0</v>
      </c>
      <c r="F61" s="97">
        <v>0</v>
      </c>
      <c r="G61" s="97">
        <v>0</v>
      </c>
      <c r="H61" s="97">
        <v>0</v>
      </c>
      <c r="I61" s="97">
        <v>0</v>
      </c>
      <c r="J61" s="97">
        <v>0</v>
      </c>
      <c r="K61" s="97">
        <v>0</v>
      </c>
      <c r="L61" s="160">
        <v>0</v>
      </c>
    </row>
    <row r="62" spans="1:12">
      <c r="A62" s="100" t="s">
        <v>738</v>
      </c>
      <c r="B62" s="97">
        <v>0</v>
      </c>
      <c r="C62" s="97">
        <v>0</v>
      </c>
      <c r="D62" s="97">
        <v>0</v>
      </c>
      <c r="E62" s="97">
        <v>0</v>
      </c>
      <c r="F62" s="97">
        <v>0</v>
      </c>
      <c r="G62" s="97">
        <v>0</v>
      </c>
      <c r="H62" s="97">
        <v>0</v>
      </c>
      <c r="I62" s="97">
        <v>0</v>
      </c>
      <c r="J62" s="97">
        <v>0</v>
      </c>
      <c r="K62" s="97">
        <v>0</v>
      </c>
      <c r="L62" s="160">
        <v>0</v>
      </c>
    </row>
    <row r="63" spans="1:12">
      <c r="A63" s="72" t="s">
        <v>159</v>
      </c>
      <c r="B63" s="158">
        <v>0</v>
      </c>
      <c r="C63" s="158">
        <v>0</v>
      </c>
      <c r="D63" s="158">
        <v>0</v>
      </c>
      <c r="E63" s="158">
        <v>0</v>
      </c>
      <c r="F63" s="158">
        <v>0</v>
      </c>
      <c r="G63" s="158">
        <v>0</v>
      </c>
      <c r="H63" s="158">
        <v>0</v>
      </c>
      <c r="I63" s="158">
        <v>0</v>
      </c>
      <c r="J63" s="158">
        <v>0</v>
      </c>
      <c r="K63" s="158">
        <v>0</v>
      </c>
      <c r="L63" s="161">
        <v>0</v>
      </c>
    </row>
    <row r="64" spans="1:12">
      <c r="A64" s="54" t="s">
        <v>739</v>
      </c>
      <c r="B64" s="160">
        <v>0</v>
      </c>
      <c r="C64" s="160">
        <v>0</v>
      </c>
      <c r="D64" s="160">
        <v>0</v>
      </c>
      <c r="E64" s="160">
        <v>0</v>
      </c>
      <c r="F64" s="160">
        <v>0</v>
      </c>
      <c r="G64" s="160">
        <v>0</v>
      </c>
      <c r="H64" s="160">
        <v>0</v>
      </c>
      <c r="I64" s="160">
        <v>0</v>
      </c>
      <c r="J64" s="160">
        <v>0</v>
      </c>
      <c r="K64" s="160">
        <v>0</v>
      </c>
      <c r="L64" s="234"/>
    </row>
    <row r="65" spans="1:12" ht="30" customHeight="1">
      <c r="A65" s="433" t="s">
        <v>740</v>
      </c>
      <c r="B65" s="73" t="s">
        <v>100</v>
      </c>
      <c r="C65" s="73" t="s">
        <v>102</v>
      </c>
      <c r="D65" s="73" t="s">
        <v>103</v>
      </c>
      <c r="E65" s="73" t="s">
        <v>105</v>
      </c>
      <c r="F65" s="73" t="s">
        <v>107</v>
      </c>
      <c r="G65" s="73" t="s">
        <v>109</v>
      </c>
      <c r="H65" s="73" t="s">
        <v>111</v>
      </c>
      <c r="I65" s="73" t="s">
        <v>113</v>
      </c>
      <c r="J65" s="73" t="s">
        <v>510</v>
      </c>
      <c r="K65" s="176" t="s">
        <v>518</v>
      </c>
      <c r="L65" s="73" t="s">
        <v>681</v>
      </c>
    </row>
    <row r="66" spans="1:12">
      <c r="A66" s="100" t="s">
        <v>725</v>
      </c>
      <c r="B66" s="97">
        <v>0</v>
      </c>
      <c r="C66" s="97">
        <v>0</v>
      </c>
      <c r="D66" s="97">
        <v>0</v>
      </c>
      <c r="E66" s="97">
        <v>0</v>
      </c>
      <c r="F66" s="97">
        <v>0</v>
      </c>
      <c r="G66" s="97">
        <v>0</v>
      </c>
      <c r="H66" s="97">
        <v>0</v>
      </c>
      <c r="I66" s="97">
        <v>0</v>
      </c>
      <c r="J66" s="97">
        <v>0</v>
      </c>
      <c r="K66" s="97">
        <v>0</v>
      </c>
      <c r="L66" s="160">
        <v>0</v>
      </c>
    </row>
    <row r="67" spans="1:12">
      <c r="A67" s="100" t="s">
        <v>726</v>
      </c>
      <c r="B67" s="97">
        <v>0</v>
      </c>
      <c r="C67" s="97">
        <v>0</v>
      </c>
      <c r="D67" s="97">
        <v>0</v>
      </c>
      <c r="E67" s="97">
        <v>0</v>
      </c>
      <c r="F67" s="97">
        <v>0</v>
      </c>
      <c r="G67" s="97">
        <v>0</v>
      </c>
      <c r="H67" s="97">
        <v>0</v>
      </c>
      <c r="I67" s="97">
        <v>0</v>
      </c>
      <c r="J67" s="97">
        <v>0</v>
      </c>
      <c r="K67" s="97">
        <v>0</v>
      </c>
      <c r="L67" s="160">
        <v>0</v>
      </c>
    </row>
    <row r="68" spans="1:12">
      <c r="A68" s="100" t="s">
        <v>727</v>
      </c>
      <c r="B68" s="97">
        <v>0</v>
      </c>
      <c r="C68" s="97">
        <v>0</v>
      </c>
      <c r="D68" s="97">
        <v>0</v>
      </c>
      <c r="E68" s="97">
        <v>0</v>
      </c>
      <c r="F68" s="97">
        <v>0</v>
      </c>
      <c r="G68" s="97">
        <v>0</v>
      </c>
      <c r="H68" s="97">
        <v>0</v>
      </c>
      <c r="I68" s="97">
        <v>0</v>
      </c>
      <c r="J68" s="97">
        <v>0</v>
      </c>
      <c r="K68" s="97">
        <v>0</v>
      </c>
      <c r="L68" s="160">
        <v>0</v>
      </c>
    </row>
    <row r="69" spans="1:12">
      <c r="A69" s="100" t="s">
        <v>728</v>
      </c>
      <c r="B69" s="97">
        <v>0</v>
      </c>
      <c r="C69" s="97">
        <v>0</v>
      </c>
      <c r="D69" s="97">
        <v>0</v>
      </c>
      <c r="E69" s="97">
        <v>0</v>
      </c>
      <c r="F69" s="97">
        <v>0</v>
      </c>
      <c r="G69" s="97">
        <v>0</v>
      </c>
      <c r="H69" s="97">
        <v>0</v>
      </c>
      <c r="I69" s="97">
        <v>0</v>
      </c>
      <c r="J69" s="97">
        <v>0</v>
      </c>
      <c r="K69" s="97">
        <v>0</v>
      </c>
      <c r="L69" s="160">
        <v>0</v>
      </c>
    </row>
    <row r="70" spans="1:12">
      <c r="A70" s="100" t="s">
        <v>729</v>
      </c>
      <c r="B70" s="97">
        <v>0</v>
      </c>
      <c r="C70" s="97">
        <v>0</v>
      </c>
      <c r="D70" s="97">
        <v>0</v>
      </c>
      <c r="E70" s="97">
        <v>0</v>
      </c>
      <c r="F70" s="97">
        <v>0</v>
      </c>
      <c r="G70" s="97">
        <v>0</v>
      </c>
      <c r="H70" s="97">
        <v>0</v>
      </c>
      <c r="I70" s="97">
        <v>0</v>
      </c>
      <c r="J70" s="97">
        <v>0</v>
      </c>
      <c r="K70" s="97">
        <v>0</v>
      </c>
      <c r="L70" s="160">
        <v>0</v>
      </c>
    </row>
    <row r="71" spans="1:12">
      <c r="A71" s="100" t="s">
        <v>730</v>
      </c>
      <c r="B71" s="97">
        <v>0</v>
      </c>
      <c r="C71" s="97">
        <v>0</v>
      </c>
      <c r="D71" s="97">
        <v>0</v>
      </c>
      <c r="E71" s="97">
        <v>0</v>
      </c>
      <c r="F71" s="97">
        <v>0</v>
      </c>
      <c r="G71" s="97">
        <v>0</v>
      </c>
      <c r="H71" s="97">
        <v>0</v>
      </c>
      <c r="I71" s="97">
        <v>0</v>
      </c>
      <c r="J71" s="97">
        <v>0</v>
      </c>
      <c r="K71" s="97">
        <v>0</v>
      </c>
      <c r="L71" s="160">
        <v>0</v>
      </c>
    </row>
    <row r="72" spans="1:12">
      <c r="A72" s="100" t="s">
        <v>731</v>
      </c>
      <c r="B72" s="97">
        <v>0</v>
      </c>
      <c r="C72" s="97">
        <v>0</v>
      </c>
      <c r="D72" s="97">
        <v>0</v>
      </c>
      <c r="E72" s="97">
        <v>0</v>
      </c>
      <c r="F72" s="97">
        <v>0</v>
      </c>
      <c r="G72" s="97">
        <v>0</v>
      </c>
      <c r="H72" s="97">
        <v>0</v>
      </c>
      <c r="I72" s="97">
        <v>0</v>
      </c>
      <c r="J72" s="97">
        <v>0</v>
      </c>
      <c r="K72" s="97">
        <v>0</v>
      </c>
      <c r="L72" s="160">
        <v>0</v>
      </c>
    </row>
    <row r="73" spans="1:12">
      <c r="A73" s="100" t="s">
        <v>732</v>
      </c>
      <c r="B73" s="97">
        <v>0</v>
      </c>
      <c r="C73" s="97">
        <v>0</v>
      </c>
      <c r="D73" s="97">
        <v>0</v>
      </c>
      <c r="E73" s="97">
        <v>0</v>
      </c>
      <c r="F73" s="97">
        <v>0</v>
      </c>
      <c r="G73" s="97">
        <v>0</v>
      </c>
      <c r="H73" s="97">
        <v>0</v>
      </c>
      <c r="I73" s="97">
        <v>0</v>
      </c>
      <c r="J73" s="97">
        <v>0</v>
      </c>
      <c r="K73" s="97">
        <v>0</v>
      </c>
      <c r="L73" s="160">
        <v>0</v>
      </c>
    </row>
    <row r="74" spans="1:12">
      <c r="A74" s="100" t="s">
        <v>733</v>
      </c>
      <c r="B74" s="97">
        <v>0</v>
      </c>
      <c r="C74" s="97">
        <v>0</v>
      </c>
      <c r="D74" s="97">
        <v>0</v>
      </c>
      <c r="E74" s="97">
        <v>0</v>
      </c>
      <c r="F74" s="97">
        <v>0</v>
      </c>
      <c r="G74" s="97">
        <v>0</v>
      </c>
      <c r="H74" s="97">
        <v>0</v>
      </c>
      <c r="I74" s="97">
        <v>0</v>
      </c>
      <c r="J74" s="97">
        <v>0</v>
      </c>
      <c r="K74" s="97">
        <v>0</v>
      </c>
      <c r="L74" s="160">
        <v>0</v>
      </c>
    </row>
    <row r="75" spans="1:12">
      <c r="A75" s="100" t="s">
        <v>734</v>
      </c>
      <c r="B75" s="97">
        <v>0</v>
      </c>
      <c r="C75" s="97">
        <v>0</v>
      </c>
      <c r="D75" s="97">
        <v>0</v>
      </c>
      <c r="E75" s="97">
        <v>0</v>
      </c>
      <c r="F75" s="97">
        <v>0</v>
      </c>
      <c r="G75" s="97">
        <v>0</v>
      </c>
      <c r="H75" s="97">
        <v>0</v>
      </c>
      <c r="I75" s="97">
        <v>0</v>
      </c>
      <c r="J75" s="97">
        <v>0</v>
      </c>
      <c r="K75" s="97">
        <v>0</v>
      </c>
      <c r="L75" s="160">
        <v>0</v>
      </c>
    </row>
    <row r="76" spans="1:12">
      <c r="A76" s="100" t="s">
        <v>735</v>
      </c>
      <c r="B76" s="97">
        <v>0</v>
      </c>
      <c r="C76" s="97">
        <v>0</v>
      </c>
      <c r="D76" s="97">
        <v>0</v>
      </c>
      <c r="E76" s="97">
        <v>0</v>
      </c>
      <c r="F76" s="97">
        <v>0</v>
      </c>
      <c r="G76" s="97">
        <v>0</v>
      </c>
      <c r="H76" s="97">
        <v>0</v>
      </c>
      <c r="I76" s="97">
        <v>0</v>
      </c>
      <c r="J76" s="97">
        <v>0</v>
      </c>
      <c r="K76" s="97">
        <v>0</v>
      </c>
      <c r="L76" s="160">
        <v>0</v>
      </c>
    </row>
    <row r="77" spans="1:12">
      <c r="A77" s="100" t="s">
        <v>736</v>
      </c>
      <c r="B77" s="97">
        <v>0</v>
      </c>
      <c r="C77" s="97">
        <v>0</v>
      </c>
      <c r="D77" s="97">
        <v>0</v>
      </c>
      <c r="E77" s="97">
        <v>0</v>
      </c>
      <c r="F77" s="97">
        <v>0</v>
      </c>
      <c r="G77" s="97">
        <v>0</v>
      </c>
      <c r="H77" s="97">
        <v>0</v>
      </c>
      <c r="I77" s="97">
        <v>0</v>
      </c>
      <c r="J77" s="97">
        <v>0</v>
      </c>
      <c r="K77" s="97">
        <v>0</v>
      </c>
      <c r="L77" s="160">
        <v>0</v>
      </c>
    </row>
    <row r="78" spans="1:12">
      <c r="A78" s="100" t="s">
        <v>737</v>
      </c>
      <c r="B78" s="97">
        <v>0</v>
      </c>
      <c r="C78" s="97">
        <v>0</v>
      </c>
      <c r="D78" s="97">
        <v>0</v>
      </c>
      <c r="E78" s="97">
        <v>0</v>
      </c>
      <c r="F78" s="97">
        <v>0</v>
      </c>
      <c r="G78" s="97">
        <v>0</v>
      </c>
      <c r="H78" s="97">
        <v>0</v>
      </c>
      <c r="I78" s="97">
        <v>0</v>
      </c>
      <c r="J78" s="97">
        <v>0</v>
      </c>
      <c r="K78" s="97">
        <v>0</v>
      </c>
      <c r="L78" s="160">
        <v>0</v>
      </c>
    </row>
    <row r="79" spans="1:12">
      <c r="A79" s="100" t="s">
        <v>738</v>
      </c>
      <c r="B79" s="97">
        <v>0</v>
      </c>
      <c r="C79" s="97">
        <v>0</v>
      </c>
      <c r="D79" s="97">
        <v>0</v>
      </c>
      <c r="E79" s="97">
        <v>0</v>
      </c>
      <c r="F79" s="97">
        <v>0</v>
      </c>
      <c r="G79" s="97">
        <v>0</v>
      </c>
      <c r="H79" s="97">
        <v>0</v>
      </c>
      <c r="I79" s="97">
        <v>0</v>
      </c>
      <c r="J79" s="97">
        <v>0</v>
      </c>
      <c r="K79" s="97">
        <v>0</v>
      </c>
      <c r="L79" s="160">
        <v>0</v>
      </c>
    </row>
    <row r="80" spans="1:12">
      <c r="A80" s="72" t="s">
        <v>159</v>
      </c>
      <c r="B80" s="158">
        <v>0</v>
      </c>
      <c r="C80" s="158">
        <v>0</v>
      </c>
      <c r="D80" s="158">
        <v>0</v>
      </c>
      <c r="E80" s="158">
        <v>0</v>
      </c>
      <c r="F80" s="158">
        <v>0</v>
      </c>
      <c r="G80" s="158">
        <v>0</v>
      </c>
      <c r="H80" s="158">
        <v>0</v>
      </c>
      <c r="I80" s="158">
        <v>0</v>
      </c>
      <c r="J80" s="158">
        <v>0</v>
      </c>
      <c r="K80" s="158">
        <v>0</v>
      </c>
      <c r="L80" s="161">
        <v>0</v>
      </c>
    </row>
    <row r="81" spans="1:12">
      <c r="A81" s="54" t="s">
        <v>739</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7"/>
      <c r="L82" s="547"/>
    </row>
    <row r="83" spans="1:12" ht="15.75" customHeight="1" thickTop="1">
      <c r="A83" s="747" t="s">
        <v>1413</v>
      </c>
      <c r="B83" s="748"/>
      <c r="C83" s="748"/>
      <c r="D83" s="748"/>
      <c r="E83" s="748"/>
      <c r="F83" s="748"/>
      <c r="G83" s="748"/>
      <c r="H83" s="748"/>
      <c r="I83" s="748"/>
      <c r="J83" s="748"/>
      <c r="K83" s="748"/>
      <c r="L83" s="748"/>
    </row>
    <row r="84" spans="1:12">
      <c r="A84" s="212"/>
      <c r="B84" s="212"/>
      <c r="C84" s="212"/>
      <c r="D84" s="212"/>
      <c r="E84" s="212"/>
      <c r="F84" s="212"/>
      <c r="G84" s="212"/>
      <c r="H84" s="212"/>
      <c r="I84" s="11"/>
      <c r="J84" s="11"/>
      <c r="K84" s="11"/>
      <c r="L84" s="11"/>
    </row>
    <row r="85" spans="1:12" ht="30" customHeight="1">
      <c r="A85" s="711" t="s">
        <v>446</v>
      </c>
      <c r="B85" s="711"/>
      <c r="C85" s="711"/>
      <c r="D85" s="711"/>
      <c r="E85" s="711"/>
      <c r="F85" s="711"/>
      <c r="G85" s="711"/>
      <c r="H85" s="711"/>
      <c r="I85" s="711"/>
      <c r="J85" s="711"/>
      <c r="K85" s="711"/>
      <c r="L85" s="711"/>
    </row>
    <row r="86" spans="1:12" ht="18">
      <c r="A86" s="712" t="s">
        <v>745</v>
      </c>
      <c r="B86" s="712"/>
      <c r="C86" s="712"/>
      <c r="D86" s="712"/>
      <c r="E86" s="712"/>
      <c r="F86" s="712"/>
      <c r="G86" s="712"/>
      <c r="H86" s="712"/>
      <c r="I86" s="712"/>
      <c r="J86" s="712"/>
      <c r="K86" s="712"/>
      <c r="L86" s="712"/>
    </row>
    <row r="87" spans="1:12" ht="18">
      <c r="A87" s="712" t="s">
        <v>1519</v>
      </c>
      <c r="B87" s="712"/>
      <c r="C87" s="712"/>
      <c r="D87" s="712"/>
      <c r="E87" s="712"/>
      <c r="F87" s="712"/>
      <c r="G87" s="712"/>
      <c r="H87" s="712"/>
      <c r="I87" s="712"/>
      <c r="J87" s="712"/>
      <c r="K87" s="712"/>
      <c r="L87" s="712"/>
    </row>
    <row r="88" spans="1:12" ht="30" customHeight="1">
      <c r="A88" s="716" t="s">
        <v>511</v>
      </c>
      <c r="B88" s="716"/>
      <c r="C88" s="716"/>
      <c r="D88" s="716"/>
      <c r="E88" s="716"/>
      <c r="F88" s="716"/>
      <c r="G88" s="716"/>
      <c r="H88" s="716"/>
      <c r="I88" s="716"/>
      <c r="J88" s="716"/>
      <c r="K88" s="716"/>
      <c r="L88" s="716"/>
    </row>
    <row r="89" spans="1:12">
      <c r="A89" s="99"/>
      <c r="B89" s="205"/>
      <c r="C89" s="101"/>
      <c r="D89" s="205"/>
      <c r="E89" s="101"/>
      <c r="F89" s="184"/>
      <c r="G89" s="205"/>
      <c r="H89" s="205"/>
      <c r="I89" s="205"/>
      <c r="J89" s="205"/>
      <c r="K89" s="205"/>
      <c r="L89" s="98"/>
    </row>
    <row r="90" spans="1:12" ht="30" customHeight="1">
      <c r="A90" s="72" t="s">
        <v>723</v>
      </c>
      <c r="B90" s="73" t="s">
        <v>100</v>
      </c>
      <c r="C90" s="73" t="s">
        <v>102</v>
      </c>
      <c r="D90" s="73" t="s">
        <v>103</v>
      </c>
      <c r="E90" s="73" t="s">
        <v>105</v>
      </c>
      <c r="F90" s="73" t="s">
        <v>107</v>
      </c>
      <c r="G90" s="73" t="s">
        <v>109</v>
      </c>
      <c r="H90" s="73" t="s">
        <v>111</v>
      </c>
      <c r="I90" s="73" t="s">
        <v>113</v>
      </c>
      <c r="J90" s="73" t="s">
        <v>510</v>
      </c>
      <c r="K90" s="176" t="s">
        <v>518</v>
      </c>
      <c r="L90" s="73" t="s">
        <v>724</v>
      </c>
    </row>
    <row r="91" spans="1:12">
      <c r="A91" s="100" t="s">
        <v>725</v>
      </c>
      <c r="B91" s="97">
        <v>0</v>
      </c>
      <c r="C91" s="97">
        <v>0</v>
      </c>
      <c r="D91" s="97">
        <v>0</v>
      </c>
      <c r="E91" s="97">
        <v>0</v>
      </c>
      <c r="F91" s="97">
        <v>0</v>
      </c>
      <c r="G91" s="97">
        <v>0</v>
      </c>
      <c r="H91" s="97">
        <v>0</v>
      </c>
      <c r="I91" s="97">
        <v>0</v>
      </c>
      <c r="J91" s="97">
        <v>0</v>
      </c>
      <c r="K91" s="97">
        <v>0</v>
      </c>
      <c r="L91" s="160">
        <v>0</v>
      </c>
    </row>
    <row r="92" spans="1:12">
      <c r="A92" s="100" t="s">
        <v>726</v>
      </c>
      <c r="B92" s="97">
        <v>0</v>
      </c>
      <c r="C92" s="97">
        <v>0</v>
      </c>
      <c r="D92" s="97">
        <v>0</v>
      </c>
      <c r="E92" s="97">
        <v>0</v>
      </c>
      <c r="F92" s="97">
        <v>0</v>
      </c>
      <c r="G92" s="97">
        <v>0</v>
      </c>
      <c r="H92" s="97">
        <v>0</v>
      </c>
      <c r="I92" s="97">
        <v>0</v>
      </c>
      <c r="J92" s="97">
        <v>0</v>
      </c>
      <c r="K92" s="97">
        <v>0</v>
      </c>
      <c r="L92" s="160">
        <v>0</v>
      </c>
    </row>
    <row r="93" spans="1:12">
      <c r="A93" s="100" t="s">
        <v>727</v>
      </c>
      <c r="B93" s="97">
        <v>0</v>
      </c>
      <c r="C93" s="97">
        <v>7342.8481400000001</v>
      </c>
      <c r="D93" s="97">
        <v>0</v>
      </c>
      <c r="E93" s="97">
        <v>0</v>
      </c>
      <c r="F93" s="97">
        <v>0</v>
      </c>
      <c r="G93" s="97">
        <v>0</v>
      </c>
      <c r="H93" s="97">
        <v>0</v>
      </c>
      <c r="I93" s="97">
        <v>0</v>
      </c>
      <c r="J93" s="97">
        <v>0</v>
      </c>
      <c r="K93" s="97">
        <v>7342.8481400000001</v>
      </c>
      <c r="L93" s="160">
        <v>2.0459374251816067E-2</v>
      </c>
    </row>
    <row r="94" spans="1:12">
      <c r="A94" s="100" t="s">
        <v>728</v>
      </c>
      <c r="B94" s="97">
        <v>1719.8654199999999</v>
      </c>
      <c r="C94" s="97">
        <v>0</v>
      </c>
      <c r="D94" s="97">
        <v>0</v>
      </c>
      <c r="E94" s="97">
        <v>0</v>
      </c>
      <c r="F94" s="97">
        <v>0</v>
      </c>
      <c r="G94" s="97">
        <v>0</v>
      </c>
      <c r="H94" s="97">
        <v>0</v>
      </c>
      <c r="I94" s="97">
        <v>0</v>
      </c>
      <c r="J94" s="97">
        <v>0</v>
      </c>
      <c r="K94" s="97">
        <v>1719.8654199999999</v>
      </c>
      <c r="L94" s="160">
        <v>4.7920601951243437E-3</v>
      </c>
    </row>
    <row r="95" spans="1:12">
      <c r="A95" s="100" t="s">
        <v>729</v>
      </c>
      <c r="B95" s="97">
        <v>0</v>
      </c>
      <c r="C95" s="97">
        <v>3713.5603900000001</v>
      </c>
      <c r="D95" s="97">
        <v>0</v>
      </c>
      <c r="E95" s="97">
        <v>0</v>
      </c>
      <c r="F95" s="97">
        <v>0</v>
      </c>
      <c r="G95" s="97">
        <v>0</v>
      </c>
      <c r="H95" s="97">
        <v>0</v>
      </c>
      <c r="I95" s="97">
        <v>0</v>
      </c>
      <c r="J95" s="97">
        <v>0</v>
      </c>
      <c r="K95" s="97">
        <v>3713.5603900000001</v>
      </c>
      <c r="L95" s="160">
        <v>1.0347091534120986E-2</v>
      </c>
    </row>
    <row r="96" spans="1:12">
      <c r="A96" s="100" t="s">
        <v>730</v>
      </c>
      <c r="B96" s="97">
        <v>839.38493999999992</v>
      </c>
      <c r="C96" s="97">
        <v>2711.1042900000002</v>
      </c>
      <c r="D96" s="97">
        <v>1325.6768500000001</v>
      </c>
      <c r="E96" s="97">
        <v>0</v>
      </c>
      <c r="F96" s="97">
        <v>0</v>
      </c>
      <c r="G96" s="97">
        <v>0</v>
      </c>
      <c r="H96" s="97">
        <v>0</v>
      </c>
      <c r="I96" s="97">
        <v>0</v>
      </c>
      <c r="J96" s="97">
        <v>0</v>
      </c>
      <c r="K96" s="97">
        <v>4876.16608</v>
      </c>
      <c r="L96" s="160">
        <v>1.3586459210734933E-2</v>
      </c>
    </row>
    <row r="97" spans="1:12">
      <c r="A97" s="100" t="s">
        <v>731</v>
      </c>
      <c r="B97" s="97">
        <v>216.30276000000001</v>
      </c>
      <c r="C97" s="97">
        <v>4063.5080800000001</v>
      </c>
      <c r="D97" s="97">
        <v>731.00999000000002</v>
      </c>
      <c r="E97" s="97">
        <v>0</v>
      </c>
      <c r="F97" s="97">
        <v>0</v>
      </c>
      <c r="G97" s="97">
        <v>0</v>
      </c>
      <c r="H97" s="97">
        <v>0</v>
      </c>
      <c r="I97" s="97">
        <v>0</v>
      </c>
      <c r="J97" s="97">
        <v>0</v>
      </c>
      <c r="K97" s="97">
        <v>5010.8208300000006</v>
      </c>
      <c r="L97" s="160">
        <v>1.3961647676097196E-2</v>
      </c>
    </row>
    <row r="98" spans="1:12">
      <c r="A98" s="100" t="s">
        <v>732</v>
      </c>
      <c r="B98" s="97">
        <v>337.26633000000004</v>
      </c>
      <c r="C98" s="97">
        <v>4390.20219</v>
      </c>
      <c r="D98" s="97">
        <v>670.10298</v>
      </c>
      <c r="E98" s="97">
        <v>0</v>
      </c>
      <c r="F98" s="97">
        <v>0</v>
      </c>
      <c r="G98" s="97">
        <v>0</v>
      </c>
      <c r="H98" s="97">
        <v>0</v>
      </c>
      <c r="I98" s="97">
        <v>173.62154000000001</v>
      </c>
      <c r="J98" s="97">
        <v>0</v>
      </c>
      <c r="K98" s="97">
        <v>5571.1930400000001</v>
      </c>
      <c r="L98" s="160">
        <v>1.5523012496139254E-2</v>
      </c>
    </row>
    <row r="99" spans="1:12">
      <c r="A99" s="100" t="s">
        <v>733</v>
      </c>
      <c r="B99" s="97">
        <v>462.15253999999999</v>
      </c>
      <c r="C99" s="97">
        <v>3134.8720199999998</v>
      </c>
      <c r="D99" s="97">
        <v>557.70004000000006</v>
      </c>
      <c r="E99" s="97">
        <v>0</v>
      </c>
      <c r="F99" s="97">
        <v>0</v>
      </c>
      <c r="G99" s="97">
        <v>0</v>
      </c>
      <c r="H99" s="97">
        <v>0</v>
      </c>
      <c r="I99" s="97">
        <v>0</v>
      </c>
      <c r="J99" s="97">
        <v>0</v>
      </c>
      <c r="K99" s="97">
        <v>4154.7245999999996</v>
      </c>
      <c r="L99" s="160">
        <v>1.1576307160919549E-2</v>
      </c>
    </row>
    <row r="100" spans="1:12">
      <c r="A100" s="100" t="s">
        <v>734</v>
      </c>
      <c r="B100" s="97">
        <v>1225.8171499999999</v>
      </c>
      <c r="C100" s="97">
        <v>7562.9059200000002</v>
      </c>
      <c r="D100" s="97">
        <v>936.26506999999992</v>
      </c>
      <c r="E100" s="97">
        <v>0</v>
      </c>
      <c r="F100" s="97">
        <v>0</v>
      </c>
      <c r="G100" s="97">
        <v>76.525329999999997</v>
      </c>
      <c r="H100" s="97">
        <v>0</v>
      </c>
      <c r="I100" s="97">
        <v>137.34611999999998</v>
      </c>
      <c r="J100" s="97">
        <v>0</v>
      </c>
      <c r="K100" s="97">
        <v>9938.85959</v>
      </c>
      <c r="L100" s="160">
        <v>2.7692639710244802E-2</v>
      </c>
    </row>
    <row r="101" spans="1:12">
      <c r="A101" s="100" t="s">
        <v>735</v>
      </c>
      <c r="B101" s="97">
        <v>2272.1726600000002</v>
      </c>
      <c r="C101" s="97">
        <v>22005.217210000003</v>
      </c>
      <c r="D101" s="97">
        <v>2330.0573100000001</v>
      </c>
      <c r="E101" s="97">
        <v>0</v>
      </c>
      <c r="F101" s="97">
        <v>1828.4266100000002</v>
      </c>
      <c r="G101" s="97">
        <v>43.727589999999999</v>
      </c>
      <c r="H101" s="97">
        <v>0</v>
      </c>
      <c r="I101" s="97">
        <v>85.40513</v>
      </c>
      <c r="J101" s="97">
        <v>0</v>
      </c>
      <c r="K101" s="97">
        <v>28565.006509999999</v>
      </c>
      <c r="L101" s="160">
        <v>7.9590663942786147E-2</v>
      </c>
    </row>
    <row r="102" spans="1:12">
      <c r="A102" s="100" t="s">
        <v>736</v>
      </c>
      <c r="B102" s="97">
        <v>3675.7564400000001</v>
      </c>
      <c r="C102" s="97">
        <v>194360.10934</v>
      </c>
      <c r="D102" s="97">
        <v>12141.640019999999</v>
      </c>
      <c r="E102" s="97">
        <v>0</v>
      </c>
      <c r="F102" s="97">
        <v>26427.385770000001</v>
      </c>
      <c r="G102" s="97">
        <v>77.598309999999998</v>
      </c>
      <c r="H102" s="97">
        <v>0</v>
      </c>
      <c r="I102" s="97">
        <v>317.99045000000001</v>
      </c>
      <c r="J102" s="97">
        <v>0</v>
      </c>
      <c r="K102" s="97">
        <v>237000.48032999999</v>
      </c>
      <c r="L102" s="160">
        <v>0.66035432470916411</v>
      </c>
    </row>
    <row r="103" spans="1:12">
      <c r="A103" s="100" t="s">
        <v>737</v>
      </c>
      <c r="B103" s="97">
        <v>946.72413000000006</v>
      </c>
      <c r="C103" s="97">
        <v>28904.935519999999</v>
      </c>
      <c r="D103" s="97">
        <v>3233.2235000000001</v>
      </c>
      <c r="E103" s="97">
        <v>0</v>
      </c>
      <c r="F103" s="97">
        <v>5119.0918099999999</v>
      </c>
      <c r="G103" s="97">
        <v>36.364400000000003</v>
      </c>
      <c r="H103" s="97">
        <v>0</v>
      </c>
      <c r="I103" s="97">
        <v>73.733740000000012</v>
      </c>
      <c r="J103" s="97">
        <v>0</v>
      </c>
      <c r="K103" s="97">
        <v>38314.073099999994</v>
      </c>
      <c r="L103" s="160">
        <v>0.10675448350813073</v>
      </c>
    </row>
    <row r="104" spans="1:12">
      <c r="A104" s="100" t="s">
        <v>738</v>
      </c>
      <c r="B104" s="97">
        <v>1109.2164399999999</v>
      </c>
      <c r="C104" s="97">
        <v>9286.1030600000013</v>
      </c>
      <c r="D104" s="97">
        <v>1631.11897</v>
      </c>
      <c r="E104" s="97">
        <v>0</v>
      </c>
      <c r="F104" s="97">
        <v>468.15805</v>
      </c>
      <c r="G104" s="97">
        <v>47.852599999999995</v>
      </c>
      <c r="H104" s="97">
        <v>0</v>
      </c>
      <c r="I104" s="97">
        <v>148.91279</v>
      </c>
      <c r="J104" s="97">
        <v>0</v>
      </c>
      <c r="K104" s="97">
        <v>12691.361910000001</v>
      </c>
      <c r="L104" s="160">
        <v>3.5361935604722068E-2</v>
      </c>
    </row>
    <row r="105" spans="1:12">
      <c r="A105" s="72" t="s">
        <v>159</v>
      </c>
      <c r="B105" s="158">
        <v>12804.658810000001</v>
      </c>
      <c r="C105" s="158">
        <v>287475.36615999998</v>
      </c>
      <c r="D105" s="158">
        <v>23556.794729999998</v>
      </c>
      <c r="E105" s="158">
        <v>0</v>
      </c>
      <c r="F105" s="158">
        <v>33843.062239999999</v>
      </c>
      <c r="G105" s="158">
        <v>282.06822999999997</v>
      </c>
      <c r="H105" s="158">
        <v>0</v>
      </c>
      <c r="I105" s="158">
        <v>937.00977</v>
      </c>
      <c r="J105" s="158">
        <v>0</v>
      </c>
      <c r="K105" s="158">
        <v>358898.95993999991</v>
      </c>
      <c r="L105" s="161">
        <v>1</v>
      </c>
    </row>
    <row r="106" spans="1:12">
      <c r="A106" s="54" t="s">
        <v>739</v>
      </c>
      <c r="B106" s="160">
        <v>3.5677614702869745E-2</v>
      </c>
      <c r="C106" s="160">
        <v>0.80099247489616465</v>
      </c>
      <c r="D106" s="160">
        <v>6.5636285861452981E-2</v>
      </c>
      <c r="E106" s="160">
        <v>0</v>
      </c>
      <c r="F106" s="160">
        <v>9.4296908092622561E-2</v>
      </c>
      <c r="G106" s="160">
        <v>7.8592657400610919E-4</v>
      </c>
      <c r="H106" s="160">
        <v>0</v>
      </c>
      <c r="I106" s="160">
        <v>2.6107898728841331E-3</v>
      </c>
      <c r="J106" s="160">
        <v>0</v>
      </c>
      <c r="K106" s="160">
        <v>1</v>
      </c>
      <c r="L106" s="234"/>
    </row>
    <row r="107" spans="1:12" ht="30" customHeight="1">
      <c r="A107" s="433" t="s">
        <v>740</v>
      </c>
      <c r="B107" s="73" t="s">
        <v>100</v>
      </c>
      <c r="C107" s="73" t="s">
        <v>102</v>
      </c>
      <c r="D107" s="73" t="s">
        <v>103</v>
      </c>
      <c r="E107" s="73" t="s">
        <v>105</v>
      </c>
      <c r="F107" s="73" t="s">
        <v>107</v>
      </c>
      <c r="G107" s="73" t="s">
        <v>109</v>
      </c>
      <c r="H107" s="73" t="s">
        <v>111</v>
      </c>
      <c r="I107" s="73" t="s">
        <v>113</v>
      </c>
      <c r="J107" s="73" t="s">
        <v>510</v>
      </c>
      <c r="K107" s="176" t="s">
        <v>518</v>
      </c>
      <c r="L107" s="73" t="s">
        <v>681</v>
      </c>
    </row>
    <row r="108" spans="1:12">
      <c r="A108" s="100" t="s">
        <v>725</v>
      </c>
      <c r="B108" s="97">
        <v>0</v>
      </c>
      <c r="C108" s="97">
        <v>0</v>
      </c>
      <c r="D108" s="97">
        <v>0</v>
      </c>
      <c r="E108" s="97">
        <v>0</v>
      </c>
      <c r="F108" s="97">
        <v>0</v>
      </c>
      <c r="G108" s="97">
        <v>0</v>
      </c>
      <c r="H108" s="97">
        <v>0</v>
      </c>
      <c r="I108" s="97">
        <v>0</v>
      </c>
      <c r="J108" s="97">
        <v>0</v>
      </c>
      <c r="K108" s="97">
        <v>0</v>
      </c>
      <c r="L108" s="160">
        <v>0</v>
      </c>
    </row>
    <row r="109" spans="1:12">
      <c r="A109" s="100" t="s">
        <v>726</v>
      </c>
      <c r="B109" s="97">
        <v>0</v>
      </c>
      <c r="C109" s="97">
        <v>0</v>
      </c>
      <c r="D109" s="97">
        <v>0</v>
      </c>
      <c r="E109" s="97">
        <v>0</v>
      </c>
      <c r="F109" s="97">
        <v>0</v>
      </c>
      <c r="G109" s="97">
        <v>0</v>
      </c>
      <c r="H109" s="97">
        <v>0</v>
      </c>
      <c r="I109" s="97">
        <v>0</v>
      </c>
      <c r="J109" s="97">
        <v>0</v>
      </c>
      <c r="K109" s="97">
        <v>0</v>
      </c>
      <c r="L109" s="160">
        <v>0</v>
      </c>
    </row>
    <row r="110" spans="1:12">
      <c r="A110" s="100" t="s">
        <v>727</v>
      </c>
      <c r="B110" s="97">
        <v>0</v>
      </c>
      <c r="C110" s="97">
        <v>2</v>
      </c>
      <c r="D110" s="97">
        <v>0</v>
      </c>
      <c r="E110" s="97">
        <v>0</v>
      </c>
      <c r="F110" s="97">
        <v>0</v>
      </c>
      <c r="G110" s="97">
        <v>0</v>
      </c>
      <c r="H110" s="97">
        <v>0</v>
      </c>
      <c r="I110" s="97">
        <v>0</v>
      </c>
      <c r="J110" s="97">
        <v>0</v>
      </c>
      <c r="K110" s="97">
        <v>2</v>
      </c>
      <c r="L110" s="160">
        <v>3.0385439297488643E-5</v>
      </c>
    </row>
    <row r="111" spans="1:12">
      <c r="A111" s="100" t="s">
        <v>728</v>
      </c>
      <c r="B111" s="97">
        <v>1</v>
      </c>
      <c r="C111" s="97">
        <v>0</v>
      </c>
      <c r="D111" s="97">
        <v>0</v>
      </c>
      <c r="E111" s="97">
        <v>0</v>
      </c>
      <c r="F111" s="97">
        <v>0</v>
      </c>
      <c r="G111" s="97">
        <v>0</v>
      </c>
      <c r="H111" s="97">
        <v>0</v>
      </c>
      <c r="I111" s="97">
        <v>0</v>
      </c>
      <c r="J111" s="97">
        <v>0</v>
      </c>
      <c r="K111" s="97">
        <v>1</v>
      </c>
      <c r="L111" s="160">
        <v>1.5192719648744321E-5</v>
      </c>
    </row>
    <row r="112" spans="1:12">
      <c r="A112" s="100" t="s">
        <v>729</v>
      </c>
      <c r="B112" s="97">
        <v>0</v>
      </c>
      <c r="C112" s="97">
        <v>4</v>
      </c>
      <c r="D112" s="97">
        <v>0</v>
      </c>
      <c r="E112" s="97">
        <v>0</v>
      </c>
      <c r="F112" s="97">
        <v>0</v>
      </c>
      <c r="G112" s="97">
        <v>0</v>
      </c>
      <c r="H112" s="97">
        <v>0</v>
      </c>
      <c r="I112" s="97">
        <v>0</v>
      </c>
      <c r="J112" s="97">
        <v>0</v>
      </c>
      <c r="K112" s="97">
        <v>4</v>
      </c>
      <c r="L112" s="160">
        <v>6.0770878594977285E-5</v>
      </c>
    </row>
    <row r="113" spans="1:12">
      <c r="A113" s="100" t="s">
        <v>730</v>
      </c>
      <c r="B113" s="97">
        <v>2</v>
      </c>
      <c r="C113" s="97">
        <v>6</v>
      </c>
      <c r="D113" s="97">
        <v>3</v>
      </c>
      <c r="E113" s="97">
        <v>0</v>
      </c>
      <c r="F113" s="97">
        <v>0</v>
      </c>
      <c r="G113" s="97">
        <v>0</v>
      </c>
      <c r="H113" s="97">
        <v>0</v>
      </c>
      <c r="I113" s="97">
        <v>0</v>
      </c>
      <c r="J113" s="97">
        <v>0</v>
      </c>
      <c r="K113" s="97">
        <v>11</v>
      </c>
      <c r="L113" s="160">
        <v>1.6711991613618755E-4</v>
      </c>
    </row>
    <row r="114" spans="1:12">
      <c r="A114" s="100" t="s">
        <v>731</v>
      </c>
      <c r="B114" s="97">
        <v>1</v>
      </c>
      <c r="C114" s="97">
        <v>15</v>
      </c>
      <c r="D114" s="97">
        <v>3</v>
      </c>
      <c r="E114" s="97">
        <v>0</v>
      </c>
      <c r="F114" s="97">
        <v>0</v>
      </c>
      <c r="G114" s="97">
        <v>0</v>
      </c>
      <c r="H114" s="97">
        <v>0</v>
      </c>
      <c r="I114" s="97">
        <v>0</v>
      </c>
      <c r="J114" s="97">
        <v>0</v>
      </c>
      <c r="K114" s="97">
        <v>19</v>
      </c>
      <c r="L114" s="160">
        <v>2.8866167332614214E-4</v>
      </c>
    </row>
    <row r="115" spans="1:12">
      <c r="A115" s="100" t="s">
        <v>732</v>
      </c>
      <c r="B115" s="97">
        <v>2</v>
      </c>
      <c r="C115" s="97">
        <v>27</v>
      </c>
      <c r="D115" s="97">
        <v>4</v>
      </c>
      <c r="E115" s="97">
        <v>0</v>
      </c>
      <c r="F115" s="97">
        <v>0</v>
      </c>
      <c r="G115" s="97">
        <v>0</v>
      </c>
      <c r="H115" s="97">
        <v>0</v>
      </c>
      <c r="I115" s="97">
        <v>1</v>
      </c>
      <c r="J115" s="97">
        <v>0</v>
      </c>
      <c r="K115" s="97">
        <v>34</v>
      </c>
      <c r="L115" s="160">
        <v>5.1655246805730698E-4</v>
      </c>
    </row>
    <row r="116" spans="1:12">
      <c r="A116" s="100" t="s">
        <v>733</v>
      </c>
      <c r="B116" s="97">
        <v>4</v>
      </c>
      <c r="C116" s="97">
        <v>27</v>
      </c>
      <c r="D116" s="97">
        <v>5</v>
      </c>
      <c r="E116" s="97">
        <v>0</v>
      </c>
      <c r="F116" s="97">
        <v>0</v>
      </c>
      <c r="G116" s="97">
        <v>0</v>
      </c>
      <c r="H116" s="97">
        <v>0</v>
      </c>
      <c r="I116" s="97">
        <v>0</v>
      </c>
      <c r="J116" s="97">
        <v>0</v>
      </c>
      <c r="K116" s="97">
        <v>36</v>
      </c>
      <c r="L116" s="160">
        <v>5.4693790735479563E-4</v>
      </c>
    </row>
    <row r="117" spans="1:12">
      <c r="A117" s="100" t="s">
        <v>734</v>
      </c>
      <c r="B117" s="97">
        <v>15</v>
      </c>
      <c r="C117" s="97">
        <v>96</v>
      </c>
      <c r="D117" s="97">
        <v>12</v>
      </c>
      <c r="E117" s="97">
        <v>0</v>
      </c>
      <c r="F117" s="97">
        <v>0</v>
      </c>
      <c r="G117" s="97">
        <v>1</v>
      </c>
      <c r="H117" s="97">
        <v>0</v>
      </c>
      <c r="I117" s="97">
        <v>2</v>
      </c>
      <c r="J117" s="97">
        <v>0</v>
      </c>
      <c r="K117" s="97">
        <v>126</v>
      </c>
      <c r="L117" s="160">
        <v>1.9142826757417846E-3</v>
      </c>
    </row>
    <row r="118" spans="1:12">
      <c r="A118" s="100" t="s">
        <v>735</v>
      </c>
      <c r="B118" s="97">
        <v>54</v>
      </c>
      <c r="C118" s="97">
        <v>502</v>
      </c>
      <c r="D118" s="97">
        <v>52</v>
      </c>
      <c r="E118" s="97">
        <v>0</v>
      </c>
      <c r="F118" s="97">
        <v>43</v>
      </c>
      <c r="G118" s="97">
        <v>1</v>
      </c>
      <c r="H118" s="97">
        <v>0</v>
      </c>
      <c r="I118" s="97">
        <v>2</v>
      </c>
      <c r="J118" s="97">
        <v>0</v>
      </c>
      <c r="K118" s="97">
        <v>654</v>
      </c>
      <c r="L118" s="160">
        <v>9.9360386502787869E-3</v>
      </c>
    </row>
    <row r="119" spans="1:12">
      <c r="A119" s="100" t="s">
        <v>736</v>
      </c>
      <c r="B119" s="97">
        <v>233</v>
      </c>
      <c r="C119" s="97">
        <v>14184</v>
      </c>
      <c r="D119" s="97">
        <v>932</v>
      </c>
      <c r="E119" s="97">
        <v>0</v>
      </c>
      <c r="F119" s="97">
        <v>1984</v>
      </c>
      <c r="G119" s="97">
        <v>6</v>
      </c>
      <c r="H119" s="97">
        <v>0</v>
      </c>
      <c r="I119" s="97">
        <v>22</v>
      </c>
      <c r="J119" s="97">
        <v>0</v>
      </c>
      <c r="K119" s="97">
        <v>17361</v>
      </c>
      <c r="L119" s="160">
        <v>0.26376080582185019</v>
      </c>
    </row>
    <row r="120" spans="1:12">
      <c r="A120" s="100" t="s">
        <v>737</v>
      </c>
      <c r="B120" s="97">
        <v>199</v>
      </c>
      <c r="C120" s="97">
        <v>5565</v>
      </c>
      <c r="D120" s="97">
        <v>645</v>
      </c>
      <c r="E120" s="97">
        <v>0</v>
      </c>
      <c r="F120" s="97">
        <v>972</v>
      </c>
      <c r="G120" s="97">
        <v>7</v>
      </c>
      <c r="H120" s="97">
        <v>0</v>
      </c>
      <c r="I120" s="97">
        <v>15</v>
      </c>
      <c r="J120" s="97">
        <v>0</v>
      </c>
      <c r="K120" s="97">
        <v>7403</v>
      </c>
      <c r="L120" s="160">
        <v>0.11247170355965422</v>
      </c>
    </row>
    <row r="121" spans="1:12">
      <c r="A121" s="100" t="s">
        <v>738</v>
      </c>
      <c r="B121" s="97">
        <v>3029</v>
      </c>
      <c r="C121" s="97">
        <v>33105</v>
      </c>
      <c r="D121" s="97">
        <v>1867</v>
      </c>
      <c r="E121" s="97">
        <v>0</v>
      </c>
      <c r="F121" s="97">
        <v>215</v>
      </c>
      <c r="G121" s="97">
        <v>144</v>
      </c>
      <c r="H121" s="97">
        <v>0</v>
      </c>
      <c r="I121" s="97">
        <v>1810</v>
      </c>
      <c r="J121" s="97">
        <v>0</v>
      </c>
      <c r="K121" s="97">
        <v>40170</v>
      </c>
      <c r="L121" s="160">
        <v>0.61029154829005938</v>
      </c>
    </row>
    <row r="122" spans="1:12">
      <c r="A122" s="72" t="s">
        <v>159</v>
      </c>
      <c r="B122" s="158">
        <v>3540</v>
      </c>
      <c r="C122" s="158">
        <v>53533</v>
      </c>
      <c r="D122" s="158">
        <v>3523</v>
      </c>
      <c r="E122" s="158">
        <v>0</v>
      </c>
      <c r="F122" s="158">
        <v>3214</v>
      </c>
      <c r="G122" s="158">
        <v>159</v>
      </c>
      <c r="H122" s="158">
        <v>0</v>
      </c>
      <c r="I122" s="158">
        <v>1852</v>
      </c>
      <c r="J122" s="158">
        <v>0</v>
      </c>
      <c r="K122" s="158">
        <v>65821</v>
      </c>
      <c r="L122" s="161">
        <v>1</v>
      </c>
    </row>
    <row r="123" spans="1:12">
      <c r="A123" s="54" t="s">
        <v>739</v>
      </c>
      <c r="B123" s="160">
        <v>5.3782227556554901E-2</v>
      </c>
      <c r="C123" s="160">
        <v>0.81331186095622976</v>
      </c>
      <c r="D123" s="160">
        <v>5.3523951322526242E-2</v>
      </c>
      <c r="E123" s="160">
        <v>0</v>
      </c>
      <c r="F123" s="160">
        <v>4.882940095106425E-2</v>
      </c>
      <c r="G123" s="160">
        <v>2.4156424241503472E-3</v>
      </c>
      <c r="H123" s="160">
        <v>0</v>
      </c>
      <c r="I123" s="160">
        <v>2.8136916789474484E-2</v>
      </c>
      <c r="J123" s="160">
        <v>0</v>
      </c>
      <c r="K123" s="160">
        <v>1</v>
      </c>
      <c r="L123" s="235"/>
    </row>
    <row r="124" spans="1:12" ht="15.75" thickBot="1">
      <c r="A124" s="206"/>
      <c r="B124" s="207"/>
      <c r="C124" s="208"/>
      <c r="D124" s="207"/>
      <c r="E124" s="207"/>
      <c r="F124" s="207"/>
      <c r="G124" s="207"/>
      <c r="H124" s="207"/>
      <c r="I124" s="207"/>
      <c r="J124" s="207"/>
      <c r="K124" s="547"/>
      <c r="L124" s="547"/>
    </row>
    <row r="125" spans="1:12" ht="15.75" thickTop="1">
      <c r="A125" s="747" t="s">
        <v>1421</v>
      </c>
      <c r="B125" s="748"/>
      <c r="C125" s="748"/>
      <c r="D125" s="748"/>
      <c r="E125" s="748"/>
      <c r="F125" s="748"/>
      <c r="G125" s="748"/>
      <c r="H125" s="748"/>
      <c r="I125" s="748"/>
      <c r="J125" s="748"/>
      <c r="K125" s="748"/>
      <c r="L125" s="748"/>
    </row>
    <row r="126" spans="1:12">
      <c r="A126" s="214"/>
      <c r="B126" s="11"/>
      <c r="C126" s="96"/>
      <c r="D126" s="96"/>
      <c r="E126" s="96"/>
      <c r="F126" s="96"/>
      <c r="G126" s="11"/>
      <c r="H126" s="11"/>
      <c r="I126" s="11"/>
      <c r="J126" s="11"/>
      <c r="K126" s="11"/>
      <c r="L126" s="11"/>
    </row>
    <row r="127" spans="1:12" ht="30" customHeight="1">
      <c r="A127" s="711" t="s">
        <v>446</v>
      </c>
      <c r="B127" s="711"/>
      <c r="C127" s="711"/>
      <c r="D127" s="711"/>
      <c r="E127" s="711"/>
      <c r="F127" s="711"/>
      <c r="G127" s="711"/>
      <c r="H127" s="711"/>
      <c r="I127" s="711"/>
      <c r="J127" s="711"/>
      <c r="K127" s="711"/>
      <c r="L127" s="711"/>
    </row>
    <row r="128" spans="1:12" ht="18">
      <c r="A128" s="712" t="s">
        <v>743</v>
      </c>
      <c r="B128" s="712"/>
      <c r="C128" s="712"/>
      <c r="D128" s="712"/>
      <c r="E128" s="712"/>
      <c r="F128" s="712"/>
      <c r="G128" s="712"/>
      <c r="H128" s="712"/>
      <c r="I128" s="712"/>
      <c r="J128" s="712"/>
      <c r="K128" s="712"/>
      <c r="L128" s="712"/>
    </row>
    <row r="129" spans="1:12" ht="18">
      <c r="A129" s="712" t="s">
        <v>1519</v>
      </c>
      <c r="B129" s="712"/>
      <c r="C129" s="712"/>
      <c r="D129" s="712"/>
      <c r="E129" s="712"/>
      <c r="F129" s="712"/>
      <c r="G129" s="712"/>
      <c r="H129" s="712"/>
      <c r="I129" s="712"/>
      <c r="J129" s="712"/>
      <c r="K129" s="712"/>
      <c r="L129" s="712"/>
    </row>
    <row r="130" spans="1:12" ht="30" customHeight="1">
      <c r="A130" s="716" t="s">
        <v>511</v>
      </c>
      <c r="B130" s="716"/>
      <c r="C130" s="716"/>
      <c r="D130" s="716"/>
      <c r="E130" s="716"/>
      <c r="F130" s="716"/>
      <c r="G130" s="716"/>
      <c r="H130" s="716"/>
      <c r="I130" s="716"/>
      <c r="J130" s="716"/>
      <c r="K130" s="716"/>
      <c r="L130" s="716"/>
    </row>
    <row r="131" spans="1:12">
      <c r="A131" s="99"/>
      <c r="B131" s="205"/>
      <c r="C131" s="101"/>
      <c r="D131" s="205"/>
      <c r="E131" s="101"/>
      <c r="F131" s="184"/>
      <c r="G131" s="205"/>
      <c r="H131" s="205"/>
      <c r="I131" s="205"/>
      <c r="J131" s="205"/>
      <c r="K131" s="205"/>
      <c r="L131" s="98"/>
    </row>
    <row r="132" spans="1:12" ht="30" customHeight="1">
      <c r="A132" s="72" t="s">
        <v>723</v>
      </c>
      <c r="B132" s="73" t="s">
        <v>100</v>
      </c>
      <c r="C132" s="73" t="s">
        <v>102</v>
      </c>
      <c r="D132" s="73" t="s">
        <v>103</v>
      </c>
      <c r="E132" s="73" t="s">
        <v>105</v>
      </c>
      <c r="F132" s="73" t="s">
        <v>107</v>
      </c>
      <c r="G132" s="73" t="s">
        <v>109</v>
      </c>
      <c r="H132" s="73" t="s">
        <v>111</v>
      </c>
      <c r="I132" s="73" t="s">
        <v>113</v>
      </c>
      <c r="J132" s="73" t="s">
        <v>510</v>
      </c>
      <c r="K132" s="176" t="s">
        <v>518</v>
      </c>
      <c r="L132" s="73" t="s">
        <v>724</v>
      </c>
    </row>
    <row r="133" spans="1:12">
      <c r="A133" s="100" t="s">
        <v>725</v>
      </c>
      <c r="B133" s="97">
        <v>0</v>
      </c>
      <c r="C133" s="97">
        <v>0</v>
      </c>
      <c r="D133" s="97">
        <v>30000</v>
      </c>
      <c r="E133" s="97">
        <v>0</v>
      </c>
      <c r="F133" s="97">
        <v>0</v>
      </c>
      <c r="G133" s="97">
        <v>0</v>
      </c>
      <c r="H133" s="97">
        <v>0</v>
      </c>
      <c r="I133" s="97">
        <v>0</v>
      </c>
      <c r="J133" s="97">
        <v>0</v>
      </c>
      <c r="K133" s="97">
        <v>30000</v>
      </c>
      <c r="L133" s="160">
        <v>3.5503881190460905E-2</v>
      </c>
    </row>
    <row r="134" spans="1:12">
      <c r="A134" s="100" t="s">
        <v>726</v>
      </c>
      <c r="B134" s="97">
        <v>7271.6</v>
      </c>
      <c r="C134" s="97">
        <v>169690.27778</v>
      </c>
      <c r="D134" s="97">
        <v>77000</v>
      </c>
      <c r="E134" s="97">
        <v>0</v>
      </c>
      <c r="F134" s="97">
        <v>0</v>
      </c>
      <c r="G134" s="97">
        <v>0</v>
      </c>
      <c r="H134" s="97">
        <v>0</v>
      </c>
      <c r="I134" s="97">
        <v>30000</v>
      </c>
      <c r="J134" s="97">
        <v>0</v>
      </c>
      <c r="K134" s="97">
        <v>283961.87777999998</v>
      </c>
      <c r="L134" s="160">
        <v>0.33605829237737667</v>
      </c>
    </row>
    <row r="135" spans="1:12">
      <c r="A135" s="100" t="s">
        <v>727</v>
      </c>
      <c r="B135" s="97">
        <v>13720</v>
      </c>
      <c r="C135" s="97">
        <v>220759.44444999998</v>
      </c>
      <c r="D135" s="97">
        <v>7000</v>
      </c>
      <c r="E135" s="97">
        <v>0</v>
      </c>
      <c r="F135" s="97">
        <v>0</v>
      </c>
      <c r="G135" s="97">
        <v>0</v>
      </c>
      <c r="H135" s="97">
        <v>0</v>
      </c>
      <c r="I135" s="97">
        <v>0</v>
      </c>
      <c r="J135" s="97">
        <v>0</v>
      </c>
      <c r="K135" s="97">
        <v>241479.44444999998</v>
      </c>
      <c r="L135" s="160">
        <v>0.28578191685637677</v>
      </c>
    </row>
    <row r="136" spans="1:12">
      <c r="A136" s="100" t="s">
        <v>728</v>
      </c>
      <c r="B136" s="97">
        <v>2000</v>
      </c>
      <c r="C136" s="97">
        <v>73560.7</v>
      </c>
      <c r="D136" s="97">
        <v>0</v>
      </c>
      <c r="E136" s="97">
        <v>0</v>
      </c>
      <c r="F136" s="97">
        <v>0</v>
      </c>
      <c r="G136" s="97">
        <v>2058</v>
      </c>
      <c r="H136" s="97">
        <v>0</v>
      </c>
      <c r="I136" s="97">
        <v>0</v>
      </c>
      <c r="J136" s="97">
        <v>0</v>
      </c>
      <c r="K136" s="97">
        <v>77618.7</v>
      </c>
      <c r="L136" s="160">
        <v>9.1858836765267599E-2</v>
      </c>
    </row>
    <row r="137" spans="1:12">
      <c r="A137" s="100" t="s">
        <v>729</v>
      </c>
      <c r="B137" s="97">
        <v>1804.51161</v>
      </c>
      <c r="C137" s="97">
        <v>52726.7</v>
      </c>
      <c r="D137" s="97">
        <v>38347</v>
      </c>
      <c r="E137" s="97">
        <v>0</v>
      </c>
      <c r="F137" s="97">
        <v>0</v>
      </c>
      <c r="G137" s="97">
        <v>2025</v>
      </c>
      <c r="H137" s="97">
        <v>0</v>
      </c>
      <c r="I137" s="97">
        <v>0</v>
      </c>
      <c r="J137" s="97">
        <v>0</v>
      </c>
      <c r="K137" s="97">
        <v>94903.211609999998</v>
      </c>
      <c r="L137" s="160">
        <v>0.11231441165315367</v>
      </c>
    </row>
    <row r="138" spans="1:12">
      <c r="A138" s="100" t="s">
        <v>730</v>
      </c>
      <c r="B138" s="97">
        <v>3887.8761199999999</v>
      </c>
      <c r="C138" s="97">
        <v>28735</v>
      </c>
      <c r="D138" s="97">
        <v>14971.7122</v>
      </c>
      <c r="E138" s="97">
        <v>0</v>
      </c>
      <c r="F138" s="97">
        <v>0</v>
      </c>
      <c r="G138" s="97">
        <v>0</v>
      </c>
      <c r="H138" s="97">
        <v>0</v>
      </c>
      <c r="I138" s="97">
        <v>0</v>
      </c>
      <c r="J138" s="97">
        <v>0</v>
      </c>
      <c r="K138" s="97">
        <v>47594.588320000003</v>
      </c>
      <c r="L138" s="160">
        <v>5.6326420300739283E-2</v>
      </c>
    </row>
    <row r="139" spans="1:12">
      <c r="A139" s="100" t="s">
        <v>731</v>
      </c>
      <c r="B139" s="97">
        <v>3741.4019800000001</v>
      </c>
      <c r="C139" s="97">
        <v>9057.7961300000006</v>
      </c>
      <c r="D139" s="97">
        <v>3134.3039399999998</v>
      </c>
      <c r="E139" s="97">
        <v>0</v>
      </c>
      <c r="F139" s="97">
        <v>0</v>
      </c>
      <c r="G139" s="97">
        <v>0</v>
      </c>
      <c r="H139" s="97">
        <v>0</v>
      </c>
      <c r="I139" s="97">
        <v>0</v>
      </c>
      <c r="J139" s="97">
        <v>0</v>
      </c>
      <c r="K139" s="97">
        <v>15933.502050000001</v>
      </c>
      <c r="L139" s="160">
        <v>1.885670545770551E-2</v>
      </c>
    </row>
    <row r="140" spans="1:12">
      <c r="A140" s="100" t="s">
        <v>732</v>
      </c>
      <c r="B140" s="97">
        <v>6679.9001600000001</v>
      </c>
      <c r="C140" s="97">
        <v>3679.3922200000002</v>
      </c>
      <c r="D140" s="97">
        <v>2770</v>
      </c>
      <c r="E140" s="97">
        <v>0</v>
      </c>
      <c r="F140" s="97">
        <v>0</v>
      </c>
      <c r="G140" s="97">
        <v>0</v>
      </c>
      <c r="H140" s="97">
        <v>0</v>
      </c>
      <c r="I140" s="97">
        <v>0</v>
      </c>
      <c r="J140" s="97">
        <v>0</v>
      </c>
      <c r="K140" s="97">
        <v>13129.292380000001</v>
      </c>
      <c r="L140" s="160">
        <v>1.5538027892478126E-2</v>
      </c>
    </row>
    <row r="141" spans="1:12">
      <c r="A141" s="100" t="s">
        <v>733</v>
      </c>
      <c r="B141" s="97">
        <v>3237.4943499999999</v>
      </c>
      <c r="C141" s="97">
        <v>912.00433999999996</v>
      </c>
      <c r="D141" s="97">
        <v>987.1</v>
      </c>
      <c r="E141" s="97">
        <v>0</v>
      </c>
      <c r="F141" s="97">
        <v>0</v>
      </c>
      <c r="G141" s="97">
        <v>130</v>
      </c>
      <c r="H141" s="97">
        <v>0</v>
      </c>
      <c r="I141" s="97">
        <v>0</v>
      </c>
      <c r="J141" s="97">
        <v>0</v>
      </c>
      <c r="K141" s="97">
        <v>5266.5986900000007</v>
      </c>
      <c r="L141" s="160">
        <v>6.2328231389199027E-3</v>
      </c>
    </row>
    <row r="142" spans="1:12">
      <c r="A142" s="100" t="s">
        <v>734</v>
      </c>
      <c r="B142" s="97">
        <v>5107.8459599999996</v>
      </c>
      <c r="C142" s="97">
        <v>2717.0236</v>
      </c>
      <c r="D142" s="97">
        <v>3631.9349999999999</v>
      </c>
      <c r="E142" s="97">
        <v>0</v>
      </c>
      <c r="F142" s="97">
        <v>0</v>
      </c>
      <c r="G142" s="97">
        <v>220.5</v>
      </c>
      <c r="H142" s="97">
        <v>0</v>
      </c>
      <c r="I142" s="97">
        <v>0</v>
      </c>
      <c r="J142" s="97">
        <v>0</v>
      </c>
      <c r="K142" s="97">
        <v>11677.304559999999</v>
      </c>
      <c r="L142" s="160">
        <v>1.3819654457435578E-2</v>
      </c>
    </row>
    <row r="143" spans="1:12">
      <c r="A143" s="100" t="s">
        <v>735</v>
      </c>
      <c r="B143" s="97">
        <v>5343.8079699999998</v>
      </c>
      <c r="C143" s="97">
        <v>3237.7079700000004</v>
      </c>
      <c r="D143" s="97">
        <v>3377.7886000000003</v>
      </c>
      <c r="E143" s="97">
        <v>0</v>
      </c>
      <c r="F143" s="97">
        <v>0</v>
      </c>
      <c r="G143" s="97">
        <v>35</v>
      </c>
      <c r="H143" s="97">
        <v>0</v>
      </c>
      <c r="I143" s="97">
        <v>0</v>
      </c>
      <c r="J143" s="97">
        <v>0</v>
      </c>
      <c r="K143" s="97">
        <v>11994.304540000001</v>
      </c>
      <c r="L143" s="160">
        <v>1.4194812111678863E-2</v>
      </c>
    </row>
    <row r="144" spans="1:12">
      <c r="A144" s="100" t="s">
        <v>736</v>
      </c>
      <c r="B144" s="97">
        <v>3641.6105600000001</v>
      </c>
      <c r="C144" s="97">
        <v>2026.61724</v>
      </c>
      <c r="D144" s="97">
        <v>4402.5699199999999</v>
      </c>
      <c r="E144" s="97">
        <v>0</v>
      </c>
      <c r="F144" s="97">
        <v>0</v>
      </c>
      <c r="G144" s="97">
        <v>112.94499999999999</v>
      </c>
      <c r="H144" s="97">
        <v>0</v>
      </c>
      <c r="I144" s="97">
        <v>0</v>
      </c>
      <c r="J144" s="97">
        <v>0</v>
      </c>
      <c r="K144" s="97">
        <v>10183.74272</v>
      </c>
      <c r="L144" s="160">
        <v>1.205207972017004E-2</v>
      </c>
    </row>
    <row r="145" spans="1:12">
      <c r="A145" s="100" t="s">
        <v>737</v>
      </c>
      <c r="B145" s="97">
        <v>159.37567999999999</v>
      </c>
      <c r="C145" s="97">
        <v>90.542940000000002</v>
      </c>
      <c r="D145" s="97">
        <v>423.47530999999998</v>
      </c>
      <c r="E145" s="97">
        <v>0</v>
      </c>
      <c r="F145" s="97">
        <v>0</v>
      </c>
      <c r="G145" s="97">
        <v>36</v>
      </c>
      <c r="H145" s="97">
        <v>0</v>
      </c>
      <c r="I145" s="97">
        <v>5.0006499999999994</v>
      </c>
      <c r="J145" s="97">
        <v>0</v>
      </c>
      <c r="K145" s="97">
        <v>714.39457999999991</v>
      </c>
      <c r="L145" s="160">
        <v>8.4545934304764054E-4</v>
      </c>
    </row>
    <row r="146" spans="1:12">
      <c r="A146" s="100" t="s">
        <v>738</v>
      </c>
      <c r="B146" s="97">
        <v>242.48401000000001</v>
      </c>
      <c r="C146" s="97">
        <v>58.343120000000006</v>
      </c>
      <c r="D146" s="97">
        <v>140.50064</v>
      </c>
      <c r="E146" s="97">
        <v>0</v>
      </c>
      <c r="F146" s="97">
        <v>0</v>
      </c>
      <c r="G146" s="97">
        <v>79.752219999999994</v>
      </c>
      <c r="H146" s="97">
        <v>0</v>
      </c>
      <c r="I146" s="97">
        <v>0</v>
      </c>
      <c r="J146" s="97">
        <v>0</v>
      </c>
      <c r="K146" s="97">
        <v>521.07998999999995</v>
      </c>
      <c r="L146" s="160">
        <v>6.1667873518955188E-4</v>
      </c>
    </row>
    <row r="147" spans="1:12">
      <c r="A147" s="72" t="s">
        <v>159</v>
      </c>
      <c r="B147" s="158">
        <v>56837.9084</v>
      </c>
      <c r="C147" s="158">
        <v>567251.54978999996</v>
      </c>
      <c r="D147" s="158">
        <v>186186.38561000006</v>
      </c>
      <c r="E147" s="158">
        <v>0</v>
      </c>
      <c r="F147" s="158">
        <v>0</v>
      </c>
      <c r="G147" s="158">
        <v>4697.19722</v>
      </c>
      <c r="H147" s="158">
        <v>0</v>
      </c>
      <c r="I147" s="158">
        <v>30005.000650000002</v>
      </c>
      <c r="J147" s="158">
        <v>0</v>
      </c>
      <c r="K147" s="158">
        <v>844978.04166999983</v>
      </c>
      <c r="L147" s="161">
        <v>1</v>
      </c>
    </row>
    <row r="148" spans="1:12">
      <c r="A148" s="54" t="s">
        <v>739</v>
      </c>
      <c r="B148" s="160">
        <v>6.7265544898263335E-2</v>
      </c>
      <c r="C148" s="160">
        <v>0.67132105429496591</v>
      </c>
      <c r="D148" s="160">
        <v>0.22034464379929275</v>
      </c>
      <c r="E148" s="160">
        <v>0</v>
      </c>
      <c r="F148" s="160">
        <v>0</v>
      </c>
      <c r="G148" s="160">
        <v>5.5589577342347752E-3</v>
      </c>
      <c r="H148" s="160">
        <v>0</v>
      </c>
      <c r="I148" s="160">
        <v>3.5509799273243416E-2</v>
      </c>
      <c r="J148" s="160">
        <v>0</v>
      </c>
      <c r="K148" s="160">
        <v>1</v>
      </c>
      <c r="L148" s="234"/>
    </row>
    <row r="149" spans="1:12" ht="30" customHeight="1">
      <c r="A149" s="433" t="s">
        <v>740</v>
      </c>
      <c r="B149" s="73" t="s">
        <v>100</v>
      </c>
      <c r="C149" s="73" t="s">
        <v>102</v>
      </c>
      <c r="D149" s="73" t="s">
        <v>103</v>
      </c>
      <c r="E149" s="73" t="s">
        <v>105</v>
      </c>
      <c r="F149" s="73" t="s">
        <v>107</v>
      </c>
      <c r="G149" s="73" t="s">
        <v>109</v>
      </c>
      <c r="H149" s="73" t="s">
        <v>111</v>
      </c>
      <c r="I149" s="73" t="s">
        <v>113</v>
      </c>
      <c r="J149" s="73" t="s">
        <v>510</v>
      </c>
      <c r="K149" s="176" t="s">
        <v>518</v>
      </c>
      <c r="L149" s="73" t="s">
        <v>681</v>
      </c>
    </row>
    <row r="150" spans="1:12">
      <c r="A150" s="100" t="s">
        <v>725</v>
      </c>
      <c r="B150" s="97">
        <v>0</v>
      </c>
      <c r="C150" s="97">
        <v>0</v>
      </c>
      <c r="D150" s="97">
        <v>2</v>
      </c>
      <c r="E150" s="97">
        <v>0</v>
      </c>
      <c r="F150" s="97">
        <v>0</v>
      </c>
      <c r="G150" s="97">
        <v>0</v>
      </c>
      <c r="H150" s="97">
        <v>0</v>
      </c>
      <c r="I150" s="97">
        <v>0</v>
      </c>
      <c r="J150" s="97">
        <v>0</v>
      </c>
      <c r="K150" s="97">
        <v>2</v>
      </c>
      <c r="L150" s="160">
        <v>9.7943192948090111E-4</v>
      </c>
    </row>
    <row r="151" spans="1:12">
      <c r="A151" s="100" t="s">
        <v>726</v>
      </c>
      <c r="B151" s="97">
        <v>1</v>
      </c>
      <c r="C151" s="97">
        <v>22</v>
      </c>
      <c r="D151" s="97">
        <v>8</v>
      </c>
      <c r="E151" s="97">
        <v>0</v>
      </c>
      <c r="F151" s="97">
        <v>0</v>
      </c>
      <c r="G151" s="97">
        <v>0</v>
      </c>
      <c r="H151" s="97">
        <v>0</v>
      </c>
      <c r="I151" s="97">
        <v>3</v>
      </c>
      <c r="J151" s="97">
        <v>0</v>
      </c>
      <c r="K151" s="97">
        <v>34</v>
      </c>
      <c r="L151" s="160">
        <v>1.6650342801175319E-2</v>
      </c>
    </row>
    <row r="152" spans="1:12">
      <c r="A152" s="100" t="s">
        <v>727</v>
      </c>
      <c r="B152" s="97">
        <v>2</v>
      </c>
      <c r="C152" s="97">
        <v>42</v>
      </c>
      <c r="D152" s="97">
        <v>2</v>
      </c>
      <c r="E152" s="97">
        <v>0</v>
      </c>
      <c r="F152" s="97">
        <v>0</v>
      </c>
      <c r="G152" s="97">
        <v>0</v>
      </c>
      <c r="H152" s="97">
        <v>0</v>
      </c>
      <c r="I152" s="97">
        <v>0</v>
      </c>
      <c r="J152" s="97">
        <v>0</v>
      </c>
      <c r="K152" s="97">
        <v>46</v>
      </c>
      <c r="L152" s="160">
        <v>2.2526934378060724E-2</v>
      </c>
    </row>
    <row r="153" spans="1:12">
      <c r="A153" s="100" t="s">
        <v>728</v>
      </c>
      <c r="B153" s="97">
        <v>1</v>
      </c>
      <c r="C153" s="97">
        <v>34</v>
      </c>
      <c r="D153" s="97">
        <v>0</v>
      </c>
      <c r="E153" s="97">
        <v>0</v>
      </c>
      <c r="F153" s="97">
        <v>0</v>
      </c>
      <c r="G153" s="97">
        <v>1</v>
      </c>
      <c r="H153" s="97">
        <v>0</v>
      </c>
      <c r="I153" s="97">
        <v>0</v>
      </c>
      <c r="J153" s="97">
        <v>0</v>
      </c>
      <c r="K153" s="97">
        <v>36</v>
      </c>
      <c r="L153" s="160">
        <v>1.762977473065622E-2</v>
      </c>
    </row>
    <row r="154" spans="1:12">
      <c r="A154" s="100" t="s">
        <v>729</v>
      </c>
      <c r="B154" s="97">
        <v>2</v>
      </c>
      <c r="C154" s="97">
        <v>55</v>
      </c>
      <c r="D154" s="97">
        <v>38</v>
      </c>
      <c r="E154" s="97">
        <v>0</v>
      </c>
      <c r="F154" s="97">
        <v>0</v>
      </c>
      <c r="G154" s="97">
        <v>2</v>
      </c>
      <c r="H154" s="97">
        <v>0</v>
      </c>
      <c r="I154" s="97">
        <v>0</v>
      </c>
      <c r="J154" s="97">
        <v>0</v>
      </c>
      <c r="K154" s="97">
        <v>97</v>
      </c>
      <c r="L154" s="160">
        <v>4.7502448579823706E-2</v>
      </c>
    </row>
    <row r="155" spans="1:12">
      <c r="A155" s="100" t="s">
        <v>730</v>
      </c>
      <c r="B155" s="97">
        <v>8</v>
      </c>
      <c r="C155" s="97">
        <v>51</v>
      </c>
      <c r="D155" s="97">
        <v>30</v>
      </c>
      <c r="E155" s="97">
        <v>0</v>
      </c>
      <c r="F155" s="97">
        <v>0</v>
      </c>
      <c r="G155" s="97">
        <v>0</v>
      </c>
      <c r="H155" s="97">
        <v>0</v>
      </c>
      <c r="I155" s="97">
        <v>0</v>
      </c>
      <c r="J155" s="97">
        <v>0</v>
      </c>
      <c r="K155" s="97">
        <v>89</v>
      </c>
      <c r="L155" s="160">
        <v>4.35847208619001E-2</v>
      </c>
    </row>
    <row r="156" spans="1:12">
      <c r="A156" s="100" t="s">
        <v>731</v>
      </c>
      <c r="B156" s="97">
        <v>14</v>
      </c>
      <c r="C156" s="97">
        <v>31</v>
      </c>
      <c r="D156" s="97">
        <v>11</v>
      </c>
      <c r="E156" s="97">
        <v>0</v>
      </c>
      <c r="F156" s="97">
        <v>0</v>
      </c>
      <c r="G156" s="97">
        <v>0</v>
      </c>
      <c r="H156" s="97">
        <v>0</v>
      </c>
      <c r="I156" s="97">
        <v>0</v>
      </c>
      <c r="J156" s="97">
        <v>0</v>
      </c>
      <c r="K156" s="97">
        <v>56</v>
      </c>
      <c r="L156" s="160">
        <v>2.742409402546523E-2</v>
      </c>
    </row>
    <row r="157" spans="1:12">
      <c r="A157" s="100" t="s">
        <v>732</v>
      </c>
      <c r="B157" s="97">
        <v>37</v>
      </c>
      <c r="C157" s="97">
        <v>21</v>
      </c>
      <c r="D157" s="97">
        <v>16</v>
      </c>
      <c r="E157" s="97">
        <v>0</v>
      </c>
      <c r="F157" s="97">
        <v>0</v>
      </c>
      <c r="G157" s="97">
        <v>0</v>
      </c>
      <c r="H157" s="97">
        <v>0</v>
      </c>
      <c r="I157" s="97">
        <v>0</v>
      </c>
      <c r="J157" s="97">
        <v>0</v>
      </c>
      <c r="K157" s="97">
        <v>74</v>
      </c>
      <c r="L157" s="160">
        <v>3.6238981390793339E-2</v>
      </c>
    </row>
    <row r="158" spans="1:12">
      <c r="A158" s="100" t="s">
        <v>733</v>
      </c>
      <c r="B158" s="97">
        <v>26</v>
      </c>
      <c r="C158" s="97">
        <v>7</v>
      </c>
      <c r="D158" s="97">
        <v>8</v>
      </c>
      <c r="E158" s="97">
        <v>0</v>
      </c>
      <c r="F158" s="97">
        <v>0</v>
      </c>
      <c r="G158" s="97">
        <v>1</v>
      </c>
      <c r="H158" s="97">
        <v>0</v>
      </c>
      <c r="I158" s="97">
        <v>0</v>
      </c>
      <c r="J158" s="97">
        <v>0</v>
      </c>
      <c r="K158" s="97">
        <v>42</v>
      </c>
      <c r="L158" s="160">
        <v>2.0568070519098921E-2</v>
      </c>
    </row>
    <row r="159" spans="1:12">
      <c r="A159" s="100" t="s">
        <v>734</v>
      </c>
      <c r="B159" s="97">
        <v>61</v>
      </c>
      <c r="C159" s="97">
        <v>32</v>
      </c>
      <c r="D159" s="97">
        <v>43</v>
      </c>
      <c r="E159" s="97">
        <v>0</v>
      </c>
      <c r="F159" s="97">
        <v>0</v>
      </c>
      <c r="G159" s="97">
        <v>3</v>
      </c>
      <c r="H159" s="97">
        <v>0</v>
      </c>
      <c r="I159" s="97">
        <v>0</v>
      </c>
      <c r="J159" s="97">
        <v>0</v>
      </c>
      <c r="K159" s="97">
        <v>139</v>
      </c>
      <c r="L159" s="160">
        <v>6.807051909892263E-2</v>
      </c>
    </row>
    <row r="160" spans="1:12">
      <c r="A160" s="100" t="s">
        <v>735</v>
      </c>
      <c r="B160" s="97">
        <v>102</v>
      </c>
      <c r="C160" s="97">
        <v>65</v>
      </c>
      <c r="D160" s="97">
        <v>72</v>
      </c>
      <c r="E160" s="97">
        <v>0</v>
      </c>
      <c r="F160" s="97">
        <v>0</v>
      </c>
      <c r="G160" s="97">
        <v>1</v>
      </c>
      <c r="H160" s="97">
        <v>0</v>
      </c>
      <c r="I160" s="97">
        <v>0</v>
      </c>
      <c r="J160" s="97">
        <v>0</v>
      </c>
      <c r="K160" s="97">
        <v>240</v>
      </c>
      <c r="L160" s="160">
        <v>0.11753183153770813</v>
      </c>
    </row>
    <row r="161" spans="1:12">
      <c r="A161" s="100" t="s">
        <v>736</v>
      </c>
      <c r="B161" s="97">
        <v>204</v>
      </c>
      <c r="C161" s="97">
        <v>115</v>
      </c>
      <c r="D161" s="97">
        <v>275</v>
      </c>
      <c r="E161" s="97">
        <v>0</v>
      </c>
      <c r="F161" s="97">
        <v>0</v>
      </c>
      <c r="G161" s="97">
        <v>10</v>
      </c>
      <c r="H161" s="97">
        <v>0</v>
      </c>
      <c r="I161" s="97">
        <v>0</v>
      </c>
      <c r="J161" s="97">
        <v>0</v>
      </c>
      <c r="K161" s="97">
        <v>604</v>
      </c>
      <c r="L161" s="160">
        <v>0.29578844270323212</v>
      </c>
    </row>
    <row r="162" spans="1:12">
      <c r="A162" s="100" t="s">
        <v>737</v>
      </c>
      <c r="B162" s="97">
        <v>33</v>
      </c>
      <c r="C162" s="97">
        <v>18</v>
      </c>
      <c r="D162" s="97">
        <v>84</v>
      </c>
      <c r="E162" s="97">
        <v>0</v>
      </c>
      <c r="F162" s="97">
        <v>0</v>
      </c>
      <c r="G162" s="97">
        <v>7</v>
      </c>
      <c r="H162" s="97">
        <v>0</v>
      </c>
      <c r="I162" s="97">
        <v>1</v>
      </c>
      <c r="J162" s="97">
        <v>0</v>
      </c>
      <c r="K162" s="97">
        <v>143</v>
      </c>
      <c r="L162" s="160">
        <v>7.0029382957884426E-2</v>
      </c>
    </row>
    <row r="163" spans="1:12">
      <c r="A163" s="100" t="s">
        <v>738</v>
      </c>
      <c r="B163" s="97">
        <v>194</v>
      </c>
      <c r="C163" s="97">
        <v>48</v>
      </c>
      <c r="D163" s="97">
        <v>110</v>
      </c>
      <c r="E163" s="97">
        <v>0</v>
      </c>
      <c r="F163" s="97">
        <v>0</v>
      </c>
      <c r="G163" s="97">
        <v>88</v>
      </c>
      <c r="H163" s="97">
        <v>0</v>
      </c>
      <c r="I163" s="97">
        <v>0</v>
      </c>
      <c r="J163" s="97">
        <v>0</v>
      </c>
      <c r="K163" s="97">
        <v>440</v>
      </c>
      <c r="L163" s="160">
        <v>0.21547502448579825</v>
      </c>
    </row>
    <row r="164" spans="1:12">
      <c r="A164" s="72" t="s">
        <v>159</v>
      </c>
      <c r="B164" s="158">
        <v>685</v>
      </c>
      <c r="C164" s="158">
        <v>541</v>
      </c>
      <c r="D164" s="158">
        <v>699</v>
      </c>
      <c r="E164" s="158">
        <v>0</v>
      </c>
      <c r="F164" s="158">
        <v>0</v>
      </c>
      <c r="G164" s="158">
        <v>113</v>
      </c>
      <c r="H164" s="158">
        <v>0</v>
      </c>
      <c r="I164" s="158">
        <v>4</v>
      </c>
      <c r="J164" s="158">
        <v>0</v>
      </c>
      <c r="K164" s="158">
        <v>2042</v>
      </c>
      <c r="L164" s="161">
        <v>1</v>
      </c>
    </row>
    <row r="165" spans="1:12">
      <c r="A165" s="54" t="s">
        <v>739</v>
      </c>
      <c r="B165" s="160">
        <v>0.33545543584720861</v>
      </c>
      <c r="C165" s="160">
        <v>0.26493633692458374</v>
      </c>
      <c r="D165" s="160">
        <v>0.34231145935357493</v>
      </c>
      <c r="E165" s="160">
        <v>0</v>
      </c>
      <c r="F165" s="160">
        <v>0</v>
      </c>
      <c r="G165" s="160">
        <v>5.5337904015670909E-2</v>
      </c>
      <c r="H165" s="160">
        <v>0</v>
      </c>
      <c r="I165" s="160">
        <v>1.9588638589618022E-3</v>
      </c>
      <c r="J165" s="160">
        <v>0</v>
      </c>
      <c r="K165" s="160">
        <v>1</v>
      </c>
      <c r="L165" s="235"/>
    </row>
    <row r="166" spans="1:12" ht="15.75" thickBot="1">
      <c r="A166" s="206"/>
      <c r="B166" s="207"/>
      <c r="C166" s="208"/>
      <c r="D166" s="207"/>
      <c r="E166" s="207"/>
      <c r="F166" s="207"/>
      <c r="G166" s="207"/>
      <c r="H166" s="207"/>
      <c r="I166" s="207"/>
      <c r="J166" s="207"/>
      <c r="K166" s="547"/>
      <c r="L166" s="547"/>
    </row>
    <row r="167" spans="1:12" ht="15.75" thickTop="1">
      <c r="A167" s="747" t="s">
        <v>1422</v>
      </c>
      <c r="B167" s="748"/>
      <c r="C167" s="748"/>
      <c r="D167" s="748"/>
      <c r="E167" s="748"/>
      <c r="F167" s="748"/>
      <c r="G167" s="748"/>
      <c r="H167" s="748"/>
      <c r="I167" s="748"/>
      <c r="J167" s="748"/>
      <c r="K167" s="748"/>
      <c r="L167" s="748"/>
    </row>
    <row r="168" spans="1:12">
      <c r="A168" s="190"/>
      <c r="B168" s="11"/>
      <c r="C168" s="96"/>
      <c r="D168" s="96"/>
      <c r="E168" s="96"/>
      <c r="F168" s="96"/>
      <c r="G168" s="96"/>
      <c r="H168" s="11"/>
      <c r="I168" s="11"/>
      <c r="J168" s="11"/>
      <c r="K168" s="11"/>
      <c r="L168" s="11"/>
    </row>
    <row r="169" spans="1:12" ht="30" customHeight="1">
      <c r="A169" s="711" t="s">
        <v>446</v>
      </c>
      <c r="B169" s="711"/>
      <c r="C169" s="711"/>
      <c r="D169" s="711"/>
      <c r="E169" s="711"/>
      <c r="F169" s="711"/>
      <c r="G169" s="711"/>
      <c r="H169" s="711"/>
      <c r="I169" s="711"/>
      <c r="J169" s="711"/>
      <c r="K169" s="711"/>
      <c r="L169" s="711"/>
    </row>
    <row r="170" spans="1:12" ht="18">
      <c r="A170" s="712" t="s">
        <v>744</v>
      </c>
      <c r="B170" s="712"/>
      <c r="C170" s="712"/>
      <c r="D170" s="712"/>
      <c r="E170" s="712"/>
      <c r="F170" s="712"/>
      <c r="G170" s="712"/>
      <c r="H170" s="712"/>
      <c r="I170" s="712"/>
      <c r="J170" s="712"/>
      <c r="K170" s="712"/>
      <c r="L170" s="712"/>
    </row>
    <row r="171" spans="1:12" ht="18">
      <c r="A171" s="712" t="s">
        <v>1519</v>
      </c>
      <c r="B171" s="712"/>
      <c r="C171" s="712"/>
      <c r="D171" s="712"/>
      <c r="E171" s="712"/>
      <c r="F171" s="712"/>
      <c r="G171" s="712"/>
      <c r="H171" s="712"/>
      <c r="I171" s="712"/>
      <c r="J171" s="712"/>
      <c r="K171" s="712"/>
      <c r="L171" s="712"/>
    </row>
    <row r="172" spans="1:12" ht="30" customHeight="1">
      <c r="A172" s="716" t="s">
        <v>511</v>
      </c>
      <c r="B172" s="716"/>
      <c r="C172" s="716"/>
      <c r="D172" s="716"/>
      <c r="E172" s="716"/>
      <c r="F172" s="716"/>
      <c r="G172" s="716"/>
      <c r="H172" s="716"/>
      <c r="I172" s="716"/>
      <c r="J172" s="716"/>
      <c r="K172" s="716"/>
      <c r="L172" s="716"/>
    </row>
    <row r="173" spans="1:12">
      <c r="A173" s="99"/>
      <c r="B173" s="205"/>
      <c r="C173" s="101"/>
      <c r="D173" s="205"/>
      <c r="E173" s="101"/>
      <c r="F173" s="184"/>
      <c r="G173" s="205"/>
      <c r="H173" s="205"/>
      <c r="I173" s="205"/>
      <c r="J173" s="205"/>
      <c r="K173" s="205"/>
      <c r="L173" s="98"/>
    </row>
    <row r="174" spans="1:12" ht="30" customHeight="1">
      <c r="A174" s="72" t="s">
        <v>723</v>
      </c>
      <c r="B174" s="73" t="s">
        <v>100</v>
      </c>
      <c r="C174" s="73" t="s">
        <v>102</v>
      </c>
      <c r="D174" s="73" t="s">
        <v>103</v>
      </c>
      <c r="E174" s="73" t="s">
        <v>105</v>
      </c>
      <c r="F174" s="73" t="s">
        <v>107</v>
      </c>
      <c r="G174" s="73" t="s">
        <v>109</v>
      </c>
      <c r="H174" s="73" t="s">
        <v>111</v>
      </c>
      <c r="I174" s="73" t="s">
        <v>113</v>
      </c>
      <c r="J174" s="73" t="s">
        <v>510</v>
      </c>
      <c r="K174" s="176" t="s">
        <v>518</v>
      </c>
      <c r="L174" s="73" t="s">
        <v>724</v>
      </c>
    </row>
    <row r="175" spans="1:12">
      <c r="A175" s="100" t="s">
        <v>725</v>
      </c>
      <c r="B175" s="97">
        <v>0</v>
      </c>
      <c r="C175" s="97">
        <v>0</v>
      </c>
      <c r="D175" s="97">
        <v>0</v>
      </c>
      <c r="E175" s="97">
        <v>0</v>
      </c>
      <c r="F175" s="97">
        <v>0</v>
      </c>
      <c r="G175" s="97">
        <v>0</v>
      </c>
      <c r="H175" s="97">
        <v>0</v>
      </c>
      <c r="I175" s="97">
        <v>0</v>
      </c>
      <c r="J175" s="97">
        <v>0</v>
      </c>
      <c r="K175" s="97">
        <v>0</v>
      </c>
      <c r="L175" s="160">
        <v>0</v>
      </c>
    </row>
    <row r="176" spans="1:12">
      <c r="A176" s="100" t="s">
        <v>726</v>
      </c>
      <c r="B176" s="97">
        <v>0</v>
      </c>
      <c r="C176" s="97">
        <v>0</v>
      </c>
      <c r="D176" s="97">
        <v>0</v>
      </c>
      <c r="E176" s="97">
        <v>0</v>
      </c>
      <c r="F176" s="97">
        <v>0</v>
      </c>
      <c r="G176" s="97">
        <v>0</v>
      </c>
      <c r="H176" s="97">
        <v>0</v>
      </c>
      <c r="I176" s="97">
        <v>0</v>
      </c>
      <c r="J176" s="97">
        <v>0</v>
      </c>
      <c r="K176" s="97">
        <v>0</v>
      </c>
      <c r="L176" s="160">
        <v>0</v>
      </c>
    </row>
    <row r="177" spans="1:12">
      <c r="A177" s="100" t="s">
        <v>727</v>
      </c>
      <c r="B177" s="97">
        <v>0</v>
      </c>
      <c r="C177" s="97">
        <v>0</v>
      </c>
      <c r="D177" s="97">
        <v>0</v>
      </c>
      <c r="E177" s="97">
        <v>0</v>
      </c>
      <c r="F177" s="97">
        <v>0</v>
      </c>
      <c r="G177" s="97">
        <v>0</v>
      </c>
      <c r="H177" s="97">
        <v>0</v>
      </c>
      <c r="I177" s="97">
        <v>0</v>
      </c>
      <c r="J177" s="97">
        <v>0</v>
      </c>
      <c r="K177" s="97">
        <v>0</v>
      </c>
      <c r="L177" s="160">
        <v>0</v>
      </c>
    </row>
    <row r="178" spans="1:12">
      <c r="A178" s="100" t="s">
        <v>728</v>
      </c>
      <c r="B178" s="97">
        <v>0</v>
      </c>
      <c r="C178" s="97">
        <v>0</v>
      </c>
      <c r="D178" s="97">
        <v>0</v>
      </c>
      <c r="E178" s="97">
        <v>0</v>
      </c>
      <c r="F178" s="97">
        <v>0</v>
      </c>
      <c r="G178" s="97">
        <v>0</v>
      </c>
      <c r="H178" s="97">
        <v>0</v>
      </c>
      <c r="I178" s="97">
        <v>0</v>
      </c>
      <c r="J178" s="97">
        <v>0</v>
      </c>
      <c r="K178" s="97">
        <v>0</v>
      </c>
      <c r="L178" s="160">
        <v>0</v>
      </c>
    </row>
    <row r="179" spans="1:12">
      <c r="A179" s="100" t="s">
        <v>729</v>
      </c>
      <c r="B179" s="97">
        <v>0</v>
      </c>
      <c r="C179" s="97">
        <v>0</v>
      </c>
      <c r="D179" s="97">
        <v>0</v>
      </c>
      <c r="E179" s="97">
        <v>0</v>
      </c>
      <c r="F179" s="97">
        <v>0</v>
      </c>
      <c r="G179" s="97">
        <v>0</v>
      </c>
      <c r="H179" s="97">
        <v>0</v>
      </c>
      <c r="I179" s="97">
        <v>0</v>
      </c>
      <c r="J179" s="97">
        <v>0</v>
      </c>
      <c r="K179" s="97">
        <v>0</v>
      </c>
      <c r="L179" s="160">
        <v>0</v>
      </c>
    </row>
    <row r="180" spans="1:12">
      <c r="A180" s="100" t="s">
        <v>730</v>
      </c>
      <c r="B180" s="97">
        <v>0</v>
      </c>
      <c r="C180" s="97">
        <v>0</v>
      </c>
      <c r="D180" s="97">
        <v>0</v>
      </c>
      <c r="E180" s="97">
        <v>0</v>
      </c>
      <c r="F180" s="97">
        <v>0</v>
      </c>
      <c r="G180" s="97">
        <v>0</v>
      </c>
      <c r="H180" s="97">
        <v>0</v>
      </c>
      <c r="I180" s="97">
        <v>0</v>
      </c>
      <c r="J180" s="97">
        <v>0</v>
      </c>
      <c r="K180" s="97">
        <v>0</v>
      </c>
      <c r="L180" s="160">
        <v>0</v>
      </c>
    </row>
    <row r="181" spans="1:12">
      <c r="A181" s="100" t="s">
        <v>731</v>
      </c>
      <c r="B181" s="97">
        <v>0</v>
      </c>
      <c r="C181" s="97">
        <v>0</v>
      </c>
      <c r="D181" s="97">
        <v>0</v>
      </c>
      <c r="E181" s="97">
        <v>0</v>
      </c>
      <c r="F181" s="97">
        <v>0</v>
      </c>
      <c r="G181" s="97">
        <v>0</v>
      </c>
      <c r="H181" s="97">
        <v>0</v>
      </c>
      <c r="I181" s="97">
        <v>0</v>
      </c>
      <c r="J181" s="97">
        <v>0</v>
      </c>
      <c r="K181" s="97">
        <v>0</v>
      </c>
      <c r="L181" s="160">
        <v>0</v>
      </c>
    </row>
    <row r="182" spans="1:12">
      <c r="A182" s="100" t="s">
        <v>732</v>
      </c>
      <c r="B182" s="97">
        <v>0</v>
      </c>
      <c r="C182" s="97">
        <v>0</v>
      </c>
      <c r="D182" s="97">
        <v>0</v>
      </c>
      <c r="E182" s="97">
        <v>0</v>
      </c>
      <c r="F182" s="97">
        <v>0</v>
      </c>
      <c r="G182" s="97">
        <v>0</v>
      </c>
      <c r="H182" s="97">
        <v>0</v>
      </c>
      <c r="I182" s="97">
        <v>0</v>
      </c>
      <c r="J182" s="97">
        <v>0</v>
      </c>
      <c r="K182" s="97">
        <v>0</v>
      </c>
      <c r="L182" s="160">
        <v>0</v>
      </c>
    </row>
    <row r="183" spans="1:12">
      <c r="A183" s="100" t="s">
        <v>733</v>
      </c>
      <c r="B183" s="97">
        <v>0</v>
      </c>
      <c r="C183" s="97">
        <v>0</v>
      </c>
      <c r="D183" s="97">
        <v>0</v>
      </c>
      <c r="E183" s="97">
        <v>0</v>
      </c>
      <c r="F183" s="97">
        <v>0</v>
      </c>
      <c r="G183" s="97">
        <v>0</v>
      </c>
      <c r="H183" s="97">
        <v>0</v>
      </c>
      <c r="I183" s="97">
        <v>0</v>
      </c>
      <c r="J183" s="97">
        <v>0</v>
      </c>
      <c r="K183" s="97">
        <v>0</v>
      </c>
      <c r="L183" s="160">
        <v>0</v>
      </c>
    </row>
    <row r="184" spans="1:12">
      <c r="A184" s="100" t="s">
        <v>734</v>
      </c>
      <c r="B184" s="97">
        <v>0</v>
      </c>
      <c r="C184" s="97">
        <v>0</v>
      </c>
      <c r="D184" s="97">
        <v>0</v>
      </c>
      <c r="E184" s="97">
        <v>0</v>
      </c>
      <c r="F184" s="97">
        <v>0</v>
      </c>
      <c r="G184" s="97">
        <v>0</v>
      </c>
      <c r="H184" s="97">
        <v>0</v>
      </c>
      <c r="I184" s="97">
        <v>0</v>
      </c>
      <c r="J184" s="97">
        <v>0</v>
      </c>
      <c r="K184" s="97">
        <v>0</v>
      </c>
      <c r="L184" s="160">
        <v>0</v>
      </c>
    </row>
    <row r="185" spans="1:12">
      <c r="A185" s="100" t="s">
        <v>735</v>
      </c>
      <c r="B185" s="97">
        <v>0</v>
      </c>
      <c r="C185" s="97">
        <v>0</v>
      </c>
      <c r="D185" s="97">
        <v>0</v>
      </c>
      <c r="E185" s="97">
        <v>0</v>
      </c>
      <c r="F185" s="97">
        <v>0</v>
      </c>
      <c r="G185" s="97">
        <v>0</v>
      </c>
      <c r="H185" s="97">
        <v>0</v>
      </c>
      <c r="I185" s="97">
        <v>0</v>
      </c>
      <c r="J185" s="97">
        <v>0</v>
      </c>
      <c r="K185" s="97">
        <v>0</v>
      </c>
      <c r="L185" s="160">
        <v>0</v>
      </c>
    </row>
    <row r="186" spans="1:12">
      <c r="A186" s="100" t="s">
        <v>736</v>
      </c>
      <c r="B186" s="97">
        <v>0</v>
      </c>
      <c r="C186" s="97">
        <v>0</v>
      </c>
      <c r="D186" s="97">
        <v>0</v>
      </c>
      <c r="E186" s="97">
        <v>0</v>
      </c>
      <c r="F186" s="97">
        <v>0</v>
      </c>
      <c r="G186" s="97">
        <v>0</v>
      </c>
      <c r="H186" s="97">
        <v>0</v>
      </c>
      <c r="I186" s="97">
        <v>0</v>
      </c>
      <c r="J186" s="97">
        <v>0</v>
      </c>
      <c r="K186" s="97">
        <v>0</v>
      </c>
      <c r="L186" s="160">
        <v>0</v>
      </c>
    </row>
    <row r="187" spans="1:12">
      <c r="A187" s="100" t="s">
        <v>737</v>
      </c>
      <c r="B187" s="97">
        <v>0</v>
      </c>
      <c r="C187" s="97">
        <v>0</v>
      </c>
      <c r="D187" s="97">
        <v>0</v>
      </c>
      <c r="E187" s="97">
        <v>0</v>
      </c>
      <c r="F187" s="97">
        <v>0</v>
      </c>
      <c r="G187" s="97">
        <v>0</v>
      </c>
      <c r="H187" s="97">
        <v>0</v>
      </c>
      <c r="I187" s="97">
        <v>0</v>
      </c>
      <c r="J187" s="97">
        <v>0</v>
      </c>
      <c r="K187" s="97">
        <v>0</v>
      </c>
      <c r="L187" s="160">
        <v>0</v>
      </c>
    </row>
    <row r="188" spans="1:12">
      <c r="A188" s="100" t="s">
        <v>738</v>
      </c>
      <c r="B188" s="97">
        <v>0</v>
      </c>
      <c r="C188" s="97">
        <v>0</v>
      </c>
      <c r="D188" s="97">
        <v>0</v>
      </c>
      <c r="E188" s="97">
        <v>0</v>
      </c>
      <c r="F188" s="97">
        <v>0</v>
      </c>
      <c r="G188" s="97">
        <v>0</v>
      </c>
      <c r="H188" s="97">
        <v>0</v>
      </c>
      <c r="I188" s="97">
        <v>0</v>
      </c>
      <c r="J188" s="97">
        <v>0</v>
      </c>
      <c r="K188" s="97">
        <v>0</v>
      </c>
      <c r="L188" s="160">
        <v>0</v>
      </c>
    </row>
    <row r="189" spans="1:12">
      <c r="A189" s="72" t="s">
        <v>159</v>
      </c>
      <c r="B189" s="158">
        <v>0</v>
      </c>
      <c r="C189" s="158">
        <v>0</v>
      </c>
      <c r="D189" s="158">
        <v>0</v>
      </c>
      <c r="E189" s="158">
        <v>0</v>
      </c>
      <c r="F189" s="158">
        <v>0</v>
      </c>
      <c r="G189" s="158">
        <v>0</v>
      </c>
      <c r="H189" s="158">
        <v>0</v>
      </c>
      <c r="I189" s="158">
        <v>0</v>
      </c>
      <c r="J189" s="158">
        <v>0</v>
      </c>
      <c r="K189" s="158">
        <v>0</v>
      </c>
      <c r="L189" s="161">
        <v>0</v>
      </c>
    </row>
    <row r="190" spans="1:12">
      <c r="A190" s="54" t="s">
        <v>739</v>
      </c>
      <c r="B190" s="160">
        <v>0</v>
      </c>
      <c r="C190" s="160">
        <v>0</v>
      </c>
      <c r="D190" s="160">
        <v>0</v>
      </c>
      <c r="E190" s="160">
        <v>0</v>
      </c>
      <c r="F190" s="160">
        <v>0</v>
      </c>
      <c r="G190" s="160">
        <v>0</v>
      </c>
      <c r="H190" s="160">
        <v>0</v>
      </c>
      <c r="I190" s="160">
        <v>0</v>
      </c>
      <c r="J190" s="160">
        <v>0</v>
      </c>
      <c r="K190" s="160">
        <v>0</v>
      </c>
      <c r="L190" s="234"/>
    </row>
    <row r="191" spans="1:12" ht="30" customHeight="1">
      <c r="A191" s="433" t="s">
        <v>740</v>
      </c>
      <c r="B191" s="73" t="s">
        <v>100</v>
      </c>
      <c r="C191" s="73" t="s">
        <v>102</v>
      </c>
      <c r="D191" s="73" t="s">
        <v>103</v>
      </c>
      <c r="E191" s="73" t="s">
        <v>105</v>
      </c>
      <c r="F191" s="73" t="s">
        <v>107</v>
      </c>
      <c r="G191" s="73" t="s">
        <v>109</v>
      </c>
      <c r="H191" s="73" t="s">
        <v>111</v>
      </c>
      <c r="I191" s="73" t="s">
        <v>113</v>
      </c>
      <c r="J191" s="73" t="s">
        <v>510</v>
      </c>
      <c r="K191" s="176" t="s">
        <v>518</v>
      </c>
      <c r="L191" s="73" t="s">
        <v>681</v>
      </c>
    </row>
    <row r="192" spans="1:12">
      <c r="A192" s="100" t="s">
        <v>725</v>
      </c>
      <c r="B192" s="97">
        <v>0</v>
      </c>
      <c r="C192" s="97">
        <v>0</v>
      </c>
      <c r="D192" s="97">
        <v>0</v>
      </c>
      <c r="E192" s="97">
        <v>0</v>
      </c>
      <c r="F192" s="97">
        <v>0</v>
      </c>
      <c r="G192" s="97">
        <v>0</v>
      </c>
      <c r="H192" s="97">
        <v>0</v>
      </c>
      <c r="I192" s="97">
        <v>0</v>
      </c>
      <c r="J192" s="97">
        <v>0</v>
      </c>
      <c r="K192" s="97">
        <v>0</v>
      </c>
      <c r="L192" s="160">
        <v>0</v>
      </c>
    </row>
    <row r="193" spans="1:12">
      <c r="A193" s="100" t="s">
        <v>726</v>
      </c>
      <c r="B193" s="97">
        <v>0</v>
      </c>
      <c r="C193" s="97">
        <v>0</v>
      </c>
      <c r="D193" s="97">
        <v>0</v>
      </c>
      <c r="E193" s="97">
        <v>0</v>
      </c>
      <c r="F193" s="97">
        <v>0</v>
      </c>
      <c r="G193" s="97">
        <v>0</v>
      </c>
      <c r="H193" s="97">
        <v>0</v>
      </c>
      <c r="I193" s="97">
        <v>0</v>
      </c>
      <c r="J193" s="97">
        <v>0</v>
      </c>
      <c r="K193" s="97">
        <v>0</v>
      </c>
      <c r="L193" s="160">
        <v>0</v>
      </c>
    </row>
    <row r="194" spans="1:12">
      <c r="A194" s="100" t="s">
        <v>727</v>
      </c>
      <c r="B194" s="97">
        <v>0</v>
      </c>
      <c r="C194" s="97">
        <v>0</v>
      </c>
      <c r="D194" s="97">
        <v>0</v>
      </c>
      <c r="E194" s="97">
        <v>0</v>
      </c>
      <c r="F194" s="97">
        <v>0</v>
      </c>
      <c r="G194" s="97">
        <v>0</v>
      </c>
      <c r="H194" s="97">
        <v>0</v>
      </c>
      <c r="I194" s="97">
        <v>0</v>
      </c>
      <c r="J194" s="97">
        <v>0</v>
      </c>
      <c r="K194" s="97">
        <v>0</v>
      </c>
      <c r="L194" s="160">
        <v>0</v>
      </c>
    </row>
    <row r="195" spans="1:12">
      <c r="A195" s="100" t="s">
        <v>728</v>
      </c>
      <c r="B195" s="97">
        <v>0</v>
      </c>
      <c r="C195" s="97">
        <v>0</v>
      </c>
      <c r="D195" s="97">
        <v>0</v>
      </c>
      <c r="E195" s="97">
        <v>0</v>
      </c>
      <c r="F195" s="97">
        <v>0</v>
      </c>
      <c r="G195" s="97">
        <v>0</v>
      </c>
      <c r="H195" s="97">
        <v>0</v>
      </c>
      <c r="I195" s="97">
        <v>0</v>
      </c>
      <c r="J195" s="97">
        <v>0</v>
      </c>
      <c r="K195" s="97">
        <v>0</v>
      </c>
      <c r="L195" s="160">
        <v>0</v>
      </c>
    </row>
    <row r="196" spans="1:12">
      <c r="A196" s="100" t="s">
        <v>729</v>
      </c>
      <c r="B196" s="97">
        <v>0</v>
      </c>
      <c r="C196" s="97">
        <v>0</v>
      </c>
      <c r="D196" s="97">
        <v>0</v>
      </c>
      <c r="E196" s="97">
        <v>0</v>
      </c>
      <c r="F196" s="97">
        <v>0</v>
      </c>
      <c r="G196" s="97">
        <v>0</v>
      </c>
      <c r="H196" s="97">
        <v>0</v>
      </c>
      <c r="I196" s="97">
        <v>0</v>
      </c>
      <c r="J196" s="97">
        <v>0</v>
      </c>
      <c r="K196" s="97">
        <v>0</v>
      </c>
      <c r="L196" s="160">
        <v>0</v>
      </c>
    </row>
    <row r="197" spans="1:12">
      <c r="A197" s="100" t="s">
        <v>730</v>
      </c>
      <c r="B197" s="97">
        <v>0</v>
      </c>
      <c r="C197" s="97">
        <v>0</v>
      </c>
      <c r="D197" s="97">
        <v>0</v>
      </c>
      <c r="E197" s="97">
        <v>0</v>
      </c>
      <c r="F197" s="97">
        <v>0</v>
      </c>
      <c r="G197" s="97">
        <v>0</v>
      </c>
      <c r="H197" s="97">
        <v>0</v>
      </c>
      <c r="I197" s="97">
        <v>0</v>
      </c>
      <c r="J197" s="97">
        <v>0</v>
      </c>
      <c r="K197" s="97">
        <v>0</v>
      </c>
      <c r="L197" s="160">
        <v>0</v>
      </c>
    </row>
    <row r="198" spans="1:12">
      <c r="A198" s="100" t="s">
        <v>731</v>
      </c>
      <c r="B198" s="97">
        <v>0</v>
      </c>
      <c r="C198" s="97">
        <v>0</v>
      </c>
      <c r="D198" s="97">
        <v>0</v>
      </c>
      <c r="E198" s="97">
        <v>0</v>
      </c>
      <c r="F198" s="97">
        <v>0</v>
      </c>
      <c r="G198" s="97">
        <v>0</v>
      </c>
      <c r="H198" s="97">
        <v>0</v>
      </c>
      <c r="I198" s="97">
        <v>0</v>
      </c>
      <c r="J198" s="97">
        <v>0</v>
      </c>
      <c r="K198" s="97">
        <v>0</v>
      </c>
      <c r="L198" s="160">
        <v>0</v>
      </c>
    </row>
    <row r="199" spans="1:12">
      <c r="A199" s="100" t="s">
        <v>732</v>
      </c>
      <c r="B199" s="97">
        <v>0</v>
      </c>
      <c r="C199" s="97">
        <v>0</v>
      </c>
      <c r="D199" s="97">
        <v>0</v>
      </c>
      <c r="E199" s="97">
        <v>0</v>
      </c>
      <c r="F199" s="97">
        <v>0</v>
      </c>
      <c r="G199" s="97">
        <v>0</v>
      </c>
      <c r="H199" s="97">
        <v>0</v>
      </c>
      <c r="I199" s="97">
        <v>0</v>
      </c>
      <c r="J199" s="97">
        <v>0</v>
      </c>
      <c r="K199" s="97">
        <v>0</v>
      </c>
      <c r="L199" s="160">
        <v>0</v>
      </c>
    </row>
    <row r="200" spans="1:12">
      <c r="A200" s="100" t="s">
        <v>733</v>
      </c>
      <c r="B200" s="97">
        <v>0</v>
      </c>
      <c r="C200" s="97">
        <v>0</v>
      </c>
      <c r="D200" s="97">
        <v>0</v>
      </c>
      <c r="E200" s="97">
        <v>0</v>
      </c>
      <c r="F200" s="97">
        <v>0</v>
      </c>
      <c r="G200" s="97">
        <v>0</v>
      </c>
      <c r="H200" s="97">
        <v>0</v>
      </c>
      <c r="I200" s="97">
        <v>0</v>
      </c>
      <c r="J200" s="97">
        <v>0</v>
      </c>
      <c r="K200" s="97">
        <v>0</v>
      </c>
      <c r="L200" s="160">
        <v>0</v>
      </c>
    </row>
    <row r="201" spans="1:12">
      <c r="A201" s="100" t="s">
        <v>734</v>
      </c>
      <c r="B201" s="97">
        <v>0</v>
      </c>
      <c r="C201" s="97">
        <v>0</v>
      </c>
      <c r="D201" s="97">
        <v>0</v>
      </c>
      <c r="E201" s="97">
        <v>0</v>
      </c>
      <c r="F201" s="97">
        <v>0</v>
      </c>
      <c r="G201" s="97">
        <v>0</v>
      </c>
      <c r="H201" s="97">
        <v>0</v>
      </c>
      <c r="I201" s="97">
        <v>0</v>
      </c>
      <c r="J201" s="97">
        <v>0</v>
      </c>
      <c r="K201" s="97">
        <v>0</v>
      </c>
      <c r="L201" s="160">
        <v>0</v>
      </c>
    </row>
    <row r="202" spans="1:12">
      <c r="A202" s="100" t="s">
        <v>735</v>
      </c>
      <c r="B202" s="97">
        <v>0</v>
      </c>
      <c r="C202" s="97">
        <v>0</v>
      </c>
      <c r="D202" s="97">
        <v>0</v>
      </c>
      <c r="E202" s="97">
        <v>0</v>
      </c>
      <c r="F202" s="97">
        <v>0</v>
      </c>
      <c r="G202" s="97">
        <v>0</v>
      </c>
      <c r="H202" s="97">
        <v>0</v>
      </c>
      <c r="I202" s="97">
        <v>0</v>
      </c>
      <c r="J202" s="97">
        <v>0</v>
      </c>
      <c r="K202" s="97">
        <v>0</v>
      </c>
      <c r="L202" s="160">
        <v>0</v>
      </c>
    </row>
    <row r="203" spans="1:12">
      <c r="A203" s="100" t="s">
        <v>736</v>
      </c>
      <c r="B203" s="97">
        <v>0</v>
      </c>
      <c r="C203" s="97">
        <v>0</v>
      </c>
      <c r="D203" s="97">
        <v>0</v>
      </c>
      <c r="E203" s="97">
        <v>0</v>
      </c>
      <c r="F203" s="97">
        <v>0</v>
      </c>
      <c r="G203" s="97">
        <v>0</v>
      </c>
      <c r="H203" s="97">
        <v>0</v>
      </c>
      <c r="I203" s="97">
        <v>0</v>
      </c>
      <c r="J203" s="97">
        <v>0</v>
      </c>
      <c r="K203" s="97">
        <v>0</v>
      </c>
      <c r="L203" s="160">
        <v>0</v>
      </c>
    </row>
    <row r="204" spans="1:12">
      <c r="A204" s="100" t="s">
        <v>737</v>
      </c>
      <c r="B204" s="97">
        <v>0</v>
      </c>
      <c r="C204" s="97">
        <v>0</v>
      </c>
      <c r="D204" s="97">
        <v>0</v>
      </c>
      <c r="E204" s="97">
        <v>0</v>
      </c>
      <c r="F204" s="97">
        <v>0</v>
      </c>
      <c r="G204" s="97">
        <v>0</v>
      </c>
      <c r="H204" s="97">
        <v>0</v>
      </c>
      <c r="I204" s="97">
        <v>0</v>
      </c>
      <c r="J204" s="97">
        <v>0</v>
      </c>
      <c r="K204" s="97">
        <v>0</v>
      </c>
      <c r="L204" s="160">
        <v>0</v>
      </c>
    </row>
    <row r="205" spans="1:12">
      <c r="A205" s="100" t="s">
        <v>738</v>
      </c>
      <c r="B205" s="97">
        <v>0</v>
      </c>
      <c r="C205" s="97">
        <v>0</v>
      </c>
      <c r="D205" s="97">
        <v>0</v>
      </c>
      <c r="E205" s="97">
        <v>0</v>
      </c>
      <c r="F205" s="97">
        <v>0</v>
      </c>
      <c r="G205" s="97">
        <v>0</v>
      </c>
      <c r="H205" s="97">
        <v>0</v>
      </c>
      <c r="I205" s="97">
        <v>0</v>
      </c>
      <c r="J205" s="97">
        <v>0</v>
      </c>
      <c r="K205" s="97">
        <v>0</v>
      </c>
      <c r="L205" s="160">
        <v>0</v>
      </c>
    </row>
    <row r="206" spans="1:12">
      <c r="A206" s="72" t="s">
        <v>159</v>
      </c>
      <c r="B206" s="158">
        <v>0</v>
      </c>
      <c r="C206" s="158">
        <v>0</v>
      </c>
      <c r="D206" s="158">
        <v>0</v>
      </c>
      <c r="E206" s="158">
        <v>0</v>
      </c>
      <c r="F206" s="158">
        <v>0</v>
      </c>
      <c r="G206" s="158">
        <v>0</v>
      </c>
      <c r="H206" s="158">
        <v>0</v>
      </c>
      <c r="I206" s="158">
        <v>0</v>
      </c>
      <c r="J206" s="158">
        <v>0</v>
      </c>
      <c r="K206" s="158">
        <v>0</v>
      </c>
      <c r="L206" s="161">
        <v>0</v>
      </c>
    </row>
    <row r="207" spans="1:12">
      <c r="A207" s="54" t="s">
        <v>739</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7"/>
      <c r="L208" s="547"/>
    </row>
    <row r="209" spans="1:12" ht="15.75" thickTop="1">
      <c r="A209" s="747" t="s">
        <v>1423</v>
      </c>
      <c r="B209" s="748"/>
      <c r="C209" s="748"/>
      <c r="D209" s="748"/>
      <c r="E209" s="748"/>
      <c r="F209" s="748"/>
      <c r="G209" s="748"/>
      <c r="H209" s="748"/>
      <c r="I209" s="748"/>
      <c r="J209" s="748"/>
      <c r="K209" s="748"/>
      <c r="L209" s="748"/>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11" t="s">
        <v>1015</v>
      </c>
      <c r="B1" s="711"/>
      <c r="C1" s="711"/>
      <c r="D1" s="711"/>
      <c r="E1" s="711"/>
      <c r="F1" s="711"/>
    </row>
    <row r="2" spans="1:6" ht="18">
      <c r="A2" s="712" t="s">
        <v>487</v>
      </c>
      <c r="B2" s="712"/>
      <c r="C2" s="712"/>
      <c r="D2" s="712"/>
      <c r="E2" s="712"/>
      <c r="F2" s="712"/>
    </row>
    <row r="3" spans="1:6" ht="18">
      <c r="A3" s="712" t="s">
        <v>1519</v>
      </c>
      <c r="B3" s="712"/>
      <c r="C3" s="712"/>
      <c r="D3" s="712"/>
      <c r="E3" s="712"/>
      <c r="F3" s="712"/>
    </row>
    <row r="4" spans="1:6" ht="30" customHeight="1">
      <c r="A4" s="716" t="s">
        <v>511</v>
      </c>
      <c r="B4" s="716"/>
      <c r="C4" s="716"/>
      <c r="D4" s="716"/>
      <c r="E4" s="716"/>
      <c r="F4" s="716"/>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8170448.8040899998</v>
      </c>
      <c r="C7" s="384">
        <v>129380.94168999999</v>
      </c>
      <c r="D7" s="384">
        <v>0</v>
      </c>
      <c r="E7" s="384">
        <v>1.10873</v>
      </c>
      <c r="F7" s="384">
        <v>8299830.85451</v>
      </c>
    </row>
    <row r="8" spans="1:6">
      <c r="A8" s="187" t="s">
        <v>161</v>
      </c>
      <c r="B8" s="57">
        <v>134876.3222</v>
      </c>
      <c r="C8" s="57">
        <v>109086.33113999999</v>
      </c>
      <c r="D8" s="57">
        <v>0</v>
      </c>
      <c r="E8" s="57">
        <v>0</v>
      </c>
      <c r="F8" s="57">
        <v>243962.65333999999</v>
      </c>
    </row>
    <row r="9" spans="1:6">
      <c r="A9" s="58" t="s">
        <v>162</v>
      </c>
      <c r="B9" s="95">
        <v>0</v>
      </c>
      <c r="C9" s="95">
        <v>0</v>
      </c>
      <c r="D9" s="95">
        <v>0</v>
      </c>
      <c r="E9" s="95">
        <v>0</v>
      </c>
      <c r="F9" s="95">
        <v>0</v>
      </c>
    </row>
    <row r="10" spans="1:6">
      <c r="A10" s="58" t="s">
        <v>163</v>
      </c>
      <c r="B10" s="95">
        <v>112344.74106</v>
      </c>
      <c r="C10" s="95">
        <v>108889.55516</v>
      </c>
      <c r="D10" s="95">
        <v>0</v>
      </c>
      <c r="E10" s="95">
        <v>0</v>
      </c>
      <c r="F10" s="95">
        <v>221234.29621999999</v>
      </c>
    </row>
    <row r="11" spans="1:6">
      <c r="A11" s="58" t="s">
        <v>164</v>
      </c>
      <c r="B11" s="95">
        <v>22531.581140000002</v>
      </c>
      <c r="C11" s="95">
        <v>196.77598</v>
      </c>
      <c r="D11" s="95">
        <v>0</v>
      </c>
      <c r="E11" s="95">
        <v>0</v>
      </c>
      <c r="F11" s="95">
        <v>22728.357120000001</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0</v>
      </c>
      <c r="C14" s="95">
        <v>0</v>
      </c>
      <c r="D14" s="95">
        <v>0</v>
      </c>
      <c r="E14" s="95">
        <v>0</v>
      </c>
      <c r="F14" s="95">
        <v>0</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800388.79723000003</v>
      </c>
      <c r="C17" s="57">
        <v>7615.3041900000007</v>
      </c>
      <c r="D17" s="57">
        <v>0</v>
      </c>
      <c r="E17" s="57">
        <v>1.10873</v>
      </c>
      <c r="F17" s="57">
        <v>808005.21014999994</v>
      </c>
    </row>
    <row r="18" spans="1:6">
      <c r="A18" s="58" t="s">
        <v>171</v>
      </c>
      <c r="B18" s="95">
        <v>0</v>
      </c>
      <c r="C18" s="95">
        <v>0</v>
      </c>
      <c r="D18" s="95">
        <v>0</v>
      </c>
      <c r="E18" s="95">
        <v>0</v>
      </c>
      <c r="F18" s="95">
        <v>0</v>
      </c>
    </row>
    <row r="19" spans="1:6">
      <c r="A19" s="58" t="s">
        <v>172</v>
      </c>
      <c r="B19" s="95">
        <v>626244.20161999995</v>
      </c>
      <c r="C19" s="95">
        <v>0</v>
      </c>
      <c r="D19" s="95">
        <v>0</v>
      </c>
      <c r="E19" s="95">
        <v>0</v>
      </c>
      <c r="F19" s="95">
        <v>626244.20161999995</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169096.40903000001</v>
      </c>
      <c r="C22" s="95">
        <v>845.81937000000005</v>
      </c>
      <c r="D22" s="95">
        <v>0</v>
      </c>
      <c r="E22" s="95">
        <v>1.10873</v>
      </c>
      <c r="F22" s="95">
        <v>169943.33713</v>
      </c>
    </row>
    <row r="23" spans="1:6">
      <c r="A23" s="58" t="s">
        <v>176</v>
      </c>
      <c r="B23" s="95">
        <v>0</v>
      </c>
      <c r="C23" s="95">
        <v>6769.4848200000006</v>
      </c>
      <c r="D23" s="95">
        <v>0</v>
      </c>
      <c r="E23" s="95">
        <v>0</v>
      </c>
      <c r="F23" s="95">
        <v>6769.4848200000006</v>
      </c>
    </row>
    <row r="24" spans="1:6">
      <c r="A24" s="58" t="s">
        <v>177</v>
      </c>
      <c r="B24" s="95">
        <v>5048.1865800000005</v>
      </c>
      <c r="C24" s="95">
        <v>0</v>
      </c>
      <c r="D24" s="95">
        <v>0</v>
      </c>
      <c r="E24" s="95">
        <v>0</v>
      </c>
      <c r="F24" s="95">
        <v>5048.1865800000005</v>
      </c>
    </row>
    <row r="25" spans="1:6">
      <c r="A25" s="58" t="s">
        <v>178</v>
      </c>
      <c r="B25" s="95">
        <v>0</v>
      </c>
      <c r="C25" s="95">
        <v>0</v>
      </c>
      <c r="D25" s="95">
        <v>0</v>
      </c>
      <c r="E25" s="95">
        <v>0</v>
      </c>
      <c r="F25" s="95">
        <v>0</v>
      </c>
    </row>
    <row r="26" spans="1:6">
      <c r="A26" s="187" t="s">
        <v>179</v>
      </c>
      <c r="B26" s="57">
        <v>5475355.5301999999</v>
      </c>
      <c r="C26" s="57">
        <v>1411.4796000000001</v>
      </c>
      <c r="D26" s="57">
        <v>0</v>
      </c>
      <c r="E26" s="57">
        <v>0</v>
      </c>
      <c r="F26" s="57">
        <v>5476767.0098000001</v>
      </c>
    </row>
    <row r="27" spans="1:6">
      <c r="A27" s="60" t="s">
        <v>180</v>
      </c>
      <c r="B27" s="95">
        <v>5300976.4012500001</v>
      </c>
      <c r="C27" s="95">
        <v>1347.49965</v>
      </c>
      <c r="D27" s="95">
        <v>0</v>
      </c>
      <c r="E27" s="95">
        <v>0</v>
      </c>
      <c r="F27" s="95">
        <v>5302323.9008999998</v>
      </c>
    </row>
    <row r="28" spans="1:6">
      <c r="A28" s="58" t="s">
        <v>181</v>
      </c>
      <c r="B28" s="95">
        <v>4705588.1387999998</v>
      </c>
      <c r="C28" s="95">
        <v>1347.49965</v>
      </c>
      <c r="D28" s="95">
        <v>0</v>
      </c>
      <c r="E28" s="95">
        <v>0</v>
      </c>
      <c r="F28" s="95">
        <v>4706935.6384499995</v>
      </c>
    </row>
    <row r="29" spans="1:6">
      <c r="A29" s="58" t="s">
        <v>182</v>
      </c>
      <c r="B29" s="95">
        <v>534690.52393999998</v>
      </c>
      <c r="C29" s="95">
        <v>0</v>
      </c>
      <c r="D29" s="95">
        <v>0</v>
      </c>
      <c r="E29" s="95">
        <v>0</v>
      </c>
      <c r="F29" s="95">
        <v>534690.52393999998</v>
      </c>
    </row>
    <row r="30" spans="1:6">
      <c r="A30" s="58" t="s">
        <v>183</v>
      </c>
      <c r="B30" s="95">
        <v>60697.738509999996</v>
      </c>
      <c r="C30" s="95">
        <v>0</v>
      </c>
      <c r="D30" s="95">
        <v>0</v>
      </c>
      <c r="E30" s="95">
        <v>0</v>
      </c>
      <c r="F30" s="95">
        <v>60697.738509999996</v>
      </c>
    </row>
    <row r="31" spans="1:6">
      <c r="A31" s="60" t="s">
        <v>184</v>
      </c>
      <c r="B31" s="95">
        <v>36099.204770000004</v>
      </c>
      <c r="C31" s="95">
        <v>0</v>
      </c>
      <c r="D31" s="95">
        <v>0</v>
      </c>
      <c r="E31" s="95">
        <v>0</v>
      </c>
      <c r="F31" s="95">
        <v>36099.204770000004</v>
      </c>
    </row>
    <row r="32" spans="1:6">
      <c r="A32" s="58" t="s">
        <v>185</v>
      </c>
      <c r="B32" s="95">
        <v>25400.817749999998</v>
      </c>
      <c r="C32" s="95">
        <v>0</v>
      </c>
      <c r="D32" s="95">
        <v>0</v>
      </c>
      <c r="E32" s="95">
        <v>0</v>
      </c>
      <c r="F32" s="95">
        <v>25400.817749999998</v>
      </c>
    </row>
    <row r="33" spans="1:6">
      <c r="A33" s="58" t="s">
        <v>186</v>
      </c>
      <c r="B33" s="95">
        <v>8509.1912899999988</v>
      </c>
      <c r="C33" s="95">
        <v>0</v>
      </c>
      <c r="D33" s="95">
        <v>0</v>
      </c>
      <c r="E33" s="95">
        <v>0</v>
      </c>
      <c r="F33" s="95">
        <v>8509.1912899999988</v>
      </c>
    </row>
    <row r="34" spans="1:6">
      <c r="A34" s="58" t="s">
        <v>187</v>
      </c>
      <c r="B34" s="95">
        <v>2189.1957299999999</v>
      </c>
      <c r="C34" s="95">
        <v>0</v>
      </c>
      <c r="D34" s="95">
        <v>0</v>
      </c>
      <c r="E34" s="95">
        <v>0</v>
      </c>
      <c r="F34" s="95">
        <v>2189.1957299999999</v>
      </c>
    </row>
    <row r="35" spans="1:6">
      <c r="A35" s="60" t="s">
        <v>188</v>
      </c>
      <c r="B35" s="95">
        <v>43196.671280000002</v>
      </c>
      <c r="C35" s="95">
        <v>0</v>
      </c>
      <c r="D35" s="95">
        <v>0</v>
      </c>
      <c r="E35" s="95">
        <v>0</v>
      </c>
      <c r="F35" s="95">
        <v>43196.671280000002</v>
      </c>
    </row>
    <row r="36" spans="1:6">
      <c r="A36" s="58" t="s">
        <v>189</v>
      </c>
      <c r="B36" s="95">
        <v>39499.177889999999</v>
      </c>
      <c r="C36" s="95">
        <v>0</v>
      </c>
      <c r="D36" s="95">
        <v>0</v>
      </c>
      <c r="E36" s="95">
        <v>0</v>
      </c>
      <c r="F36" s="95">
        <v>39499.177889999999</v>
      </c>
    </row>
    <row r="37" spans="1:6">
      <c r="A37" s="58" t="s">
        <v>190</v>
      </c>
      <c r="B37" s="95">
        <v>3444.72937</v>
      </c>
      <c r="C37" s="95">
        <v>0</v>
      </c>
      <c r="D37" s="95">
        <v>0</v>
      </c>
      <c r="E37" s="95">
        <v>0</v>
      </c>
      <c r="F37" s="95">
        <v>3444.72937</v>
      </c>
    </row>
    <row r="38" spans="1:6">
      <c r="A38" s="58" t="s">
        <v>191</v>
      </c>
      <c r="B38" s="95">
        <v>252.76401999999999</v>
      </c>
      <c r="C38" s="95">
        <v>0</v>
      </c>
      <c r="D38" s="95">
        <v>0</v>
      </c>
      <c r="E38" s="95">
        <v>0</v>
      </c>
      <c r="F38" s="95">
        <v>252.76401999999999</v>
      </c>
    </row>
    <row r="39" spans="1:6">
      <c r="A39" s="60" t="s">
        <v>192</v>
      </c>
      <c r="B39" s="95">
        <v>209916.72302</v>
      </c>
      <c r="C39" s="95">
        <v>63.979949999999995</v>
      </c>
      <c r="D39" s="95">
        <v>0</v>
      </c>
      <c r="E39" s="95">
        <v>0</v>
      </c>
      <c r="F39" s="95">
        <v>209980.70297000001</v>
      </c>
    </row>
    <row r="40" spans="1:6">
      <c r="A40" s="58" t="s">
        <v>193</v>
      </c>
      <c r="B40" s="95">
        <v>63599.287830000001</v>
      </c>
      <c r="C40" s="95">
        <v>63.979949999999995</v>
      </c>
      <c r="D40" s="95">
        <v>0</v>
      </c>
      <c r="E40" s="95">
        <v>0</v>
      </c>
      <c r="F40" s="95">
        <v>63663.267780000002</v>
      </c>
    </row>
    <row r="41" spans="1:6">
      <c r="A41" s="58" t="s">
        <v>194</v>
      </c>
      <c r="B41" s="95">
        <v>62184.223310000001</v>
      </c>
      <c r="C41" s="95">
        <v>0</v>
      </c>
      <c r="D41" s="95">
        <v>0</v>
      </c>
      <c r="E41" s="95">
        <v>0</v>
      </c>
      <c r="F41" s="95">
        <v>62184.223310000001</v>
      </c>
    </row>
    <row r="42" spans="1:6">
      <c r="A42" s="58" t="s">
        <v>195</v>
      </c>
      <c r="B42" s="95">
        <v>0</v>
      </c>
      <c r="C42" s="95">
        <v>0</v>
      </c>
      <c r="D42" s="95">
        <v>0</v>
      </c>
      <c r="E42" s="95">
        <v>0</v>
      </c>
      <c r="F42" s="95">
        <v>0</v>
      </c>
    </row>
    <row r="43" spans="1:6">
      <c r="A43" s="58" t="s">
        <v>196</v>
      </c>
      <c r="B43" s="95">
        <v>0</v>
      </c>
      <c r="C43" s="95">
        <v>0</v>
      </c>
      <c r="D43" s="95">
        <v>0</v>
      </c>
      <c r="E43" s="95">
        <v>0</v>
      </c>
      <c r="F43" s="95">
        <v>0</v>
      </c>
    </row>
    <row r="44" spans="1:6">
      <c r="A44" s="58" t="s">
        <v>197</v>
      </c>
      <c r="B44" s="95">
        <v>8.8000000000000003E-4</v>
      </c>
      <c r="C44" s="95">
        <v>0</v>
      </c>
      <c r="D44" s="95">
        <v>0</v>
      </c>
      <c r="E44" s="95">
        <v>0</v>
      </c>
      <c r="F44" s="95">
        <v>8.8000000000000003E-4</v>
      </c>
    </row>
    <row r="45" spans="1:6">
      <c r="A45" s="58" t="s">
        <v>198</v>
      </c>
      <c r="B45" s="95">
        <v>0</v>
      </c>
      <c r="C45" s="95">
        <v>0</v>
      </c>
      <c r="D45" s="95">
        <v>0</v>
      </c>
      <c r="E45" s="95">
        <v>0</v>
      </c>
      <c r="F45" s="95">
        <v>0</v>
      </c>
    </row>
    <row r="46" spans="1:6">
      <c r="A46" s="58" t="s">
        <v>1181</v>
      </c>
      <c r="B46" s="95">
        <v>48764.548240000004</v>
      </c>
      <c r="C46" s="95">
        <v>0</v>
      </c>
      <c r="D46" s="95">
        <v>0</v>
      </c>
      <c r="E46" s="95">
        <v>0</v>
      </c>
      <c r="F46" s="95">
        <v>48764.548240000004</v>
      </c>
    </row>
    <row r="47" spans="1:6">
      <c r="A47" s="58" t="s">
        <v>1182</v>
      </c>
      <c r="B47" s="95">
        <v>31736.82087</v>
      </c>
      <c r="C47" s="95">
        <v>0</v>
      </c>
      <c r="D47" s="95">
        <v>0</v>
      </c>
      <c r="E47" s="95">
        <v>0</v>
      </c>
      <c r="F47" s="95">
        <v>31736.82087</v>
      </c>
    </row>
    <row r="48" spans="1:6">
      <c r="A48" s="58" t="s">
        <v>1187</v>
      </c>
      <c r="B48" s="95">
        <v>1119.9435800000001</v>
      </c>
      <c r="C48" s="95">
        <v>0</v>
      </c>
      <c r="D48" s="95">
        <v>0</v>
      </c>
      <c r="E48" s="95">
        <v>0</v>
      </c>
      <c r="F48" s="95">
        <v>1119.9435800000001</v>
      </c>
    </row>
    <row r="49" spans="1:6">
      <c r="A49" s="58" t="s">
        <v>1188</v>
      </c>
      <c r="B49" s="95">
        <v>818.87106000000006</v>
      </c>
      <c r="C49" s="95">
        <v>0</v>
      </c>
      <c r="D49" s="95">
        <v>0</v>
      </c>
      <c r="E49" s="95">
        <v>0</v>
      </c>
      <c r="F49" s="95">
        <v>818.87106000000006</v>
      </c>
    </row>
    <row r="50" spans="1:6">
      <c r="A50" s="58" t="s">
        <v>1206</v>
      </c>
      <c r="B50" s="95">
        <v>1407.8600300000001</v>
      </c>
      <c r="C50" s="95">
        <v>0</v>
      </c>
      <c r="D50" s="95">
        <v>0</v>
      </c>
      <c r="E50" s="95">
        <v>0</v>
      </c>
      <c r="F50" s="95">
        <v>1407.8600300000001</v>
      </c>
    </row>
    <row r="51" spans="1:6">
      <c r="A51" s="58" t="s">
        <v>1226</v>
      </c>
      <c r="B51" s="95">
        <v>285.16721999999999</v>
      </c>
      <c r="C51" s="95">
        <v>0</v>
      </c>
      <c r="D51" s="95">
        <v>0</v>
      </c>
      <c r="E51" s="95">
        <v>0</v>
      </c>
      <c r="F51" s="95">
        <v>285.16721999999999</v>
      </c>
    </row>
    <row r="52" spans="1:6">
      <c r="A52" s="60" t="s">
        <v>199</v>
      </c>
      <c r="B52" s="95">
        <v>-114833.47012</v>
      </c>
      <c r="C52" s="95">
        <v>0</v>
      </c>
      <c r="D52" s="95">
        <v>0</v>
      </c>
      <c r="E52" s="95">
        <v>0</v>
      </c>
      <c r="F52" s="95">
        <v>-114833.47012</v>
      </c>
    </row>
    <row r="53" spans="1:6">
      <c r="A53" s="61" t="s">
        <v>1257</v>
      </c>
      <c r="B53" s="95">
        <v>-1590.5123799999999</v>
      </c>
      <c r="C53" s="95">
        <v>0</v>
      </c>
      <c r="D53" s="95">
        <v>0</v>
      </c>
      <c r="E53" s="95">
        <v>0</v>
      </c>
      <c r="F53" s="95">
        <v>-1590.5123799999999</v>
      </c>
    </row>
    <row r="54" spans="1:6">
      <c r="A54" s="58" t="s">
        <v>1281</v>
      </c>
      <c r="B54" s="95">
        <v>-1079.2193300000001</v>
      </c>
      <c r="C54" s="95">
        <v>0</v>
      </c>
      <c r="D54" s="95">
        <v>0</v>
      </c>
      <c r="E54" s="95">
        <v>0</v>
      </c>
      <c r="F54" s="95">
        <v>-1079.2193300000001</v>
      </c>
    </row>
    <row r="55" spans="1:6">
      <c r="A55" s="58" t="s">
        <v>1258</v>
      </c>
      <c r="B55" s="95">
        <v>-16473.396260000001</v>
      </c>
      <c r="C55" s="95">
        <v>0</v>
      </c>
      <c r="D55" s="95">
        <v>0</v>
      </c>
      <c r="E55" s="95">
        <v>0</v>
      </c>
      <c r="F55" s="95">
        <v>-16473.396260000001</v>
      </c>
    </row>
    <row r="56" spans="1:6">
      <c r="A56" s="58" t="s">
        <v>1282</v>
      </c>
      <c r="B56" s="95">
        <v>-6154.8909100000001</v>
      </c>
      <c r="C56" s="95">
        <v>0</v>
      </c>
      <c r="D56" s="95">
        <v>0</v>
      </c>
      <c r="E56" s="95">
        <v>0</v>
      </c>
      <c r="F56" s="95">
        <v>-6154.8909100000001</v>
      </c>
    </row>
    <row r="57" spans="1:6">
      <c r="A57" s="58" t="s">
        <v>1259</v>
      </c>
      <c r="B57" s="95">
        <v>-20909.772789999999</v>
      </c>
      <c r="C57" s="95">
        <v>0</v>
      </c>
      <c r="D57" s="95">
        <v>0</v>
      </c>
      <c r="E57" s="95">
        <v>0</v>
      </c>
      <c r="F57" s="95">
        <v>-20909.772789999999</v>
      </c>
    </row>
    <row r="58" spans="1:6">
      <c r="A58" s="58" t="s">
        <v>200</v>
      </c>
      <c r="B58" s="95">
        <v>-2696.8503500000002</v>
      </c>
      <c r="C58" s="95">
        <v>0</v>
      </c>
      <c r="D58" s="95">
        <v>0</v>
      </c>
      <c r="E58" s="95">
        <v>0</v>
      </c>
      <c r="F58" s="95">
        <v>-2696.8503500000002</v>
      </c>
    </row>
    <row r="59" spans="1:6">
      <c r="A59" s="61" t="s">
        <v>201</v>
      </c>
      <c r="B59" s="95">
        <v>-27928.014420000003</v>
      </c>
      <c r="C59" s="95">
        <v>0</v>
      </c>
      <c r="D59" s="95">
        <v>0</v>
      </c>
      <c r="E59" s="95">
        <v>0</v>
      </c>
      <c r="F59" s="95">
        <v>-27928.014420000003</v>
      </c>
    </row>
    <row r="60" spans="1:6">
      <c r="A60" s="58" t="s">
        <v>202</v>
      </c>
      <c r="B60" s="95">
        <v>-30263.191989999999</v>
      </c>
      <c r="C60" s="95">
        <v>0</v>
      </c>
      <c r="D60" s="95">
        <v>0</v>
      </c>
      <c r="E60" s="95">
        <v>0</v>
      </c>
      <c r="F60" s="95">
        <v>-30263.191989999999</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-97.409120000000001</v>
      </c>
      <c r="C63" s="95">
        <v>0</v>
      </c>
      <c r="D63" s="95">
        <v>0</v>
      </c>
      <c r="E63" s="95">
        <v>0</v>
      </c>
      <c r="F63" s="95">
        <v>-97.409120000000001</v>
      </c>
    </row>
    <row r="64" spans="1:6">
      <c r="A64" s="58" t="s">
        <v>1003</v>
      </c>
      <c r="B64" s="95">
        <v>-191.66076999999999</v>
      </c>
      <c r="C64" s="95">
        <v>0</v>
      </c>
      <c r="D64" s="95">
        <v>0</v>
      </c>
      <c r="E64" s="95">
        <v>0</v>
      </c>
      <c r="F64" s="95">
        <v>-191.66076999999999</v>
      </c>
    </row>
    <row r="65" spans="1:6">
      <c r="A65" s="61" t="s">
        <v>1189</v>
      </c>
      <c r="B65" s="95">
        <v>-2956.7785899999999</v>
      </c>
      <c r="C65" s="95">
        <v>0</v>
      </c>
      <c r="D65" s="95">
        <v>0</v>
      </c>
      <c r="E65" s="95">
        <v>0</v>
      </c>
      <c r="F65" s="95">
        <v>-2956.7785899999999</v>
      </c>
    </row>
    <row r="66" spans="1:6">
      <c r="A66" s="58" t="s">
        <v>1190</v>
      </c>
      <c r="B66" s="95">
        <v>-1614.6690900000001</v>
      </c>
      <c r="C66" s="95">
        <v>0</v>
      </c>
      <c r="D66" s="95">
        <v>0</v>
      </c>
      <c r="E66" s="95">
        <v>0</v>
      </c>
      <c r="F66" s="95">
        <v>-1614.6690900000001</v>
      </c>
    </row>
    <row r="67" spans="1:6">
      <c r="A67" s="58" t="s">
        <v>1191</v>
      </c>
      <c r="B67" s="95">
        <v>-2652.7555299999999</v>
      </c>
      <c r="C67" s="95">
        <v>0</v>
      </c>
      <c r="D67" s="95">
        <v>0</v>
      </c>
      <c r="E67" s="95">
        <v>0</v>
      </c>
      <c r="F67" s="95">
        <v>-2652.7555299999999</v>
      </c>
    </row>
    <row r="68" spans="1:6">
      <c r="A68" s="58" t="s">
        <v>1192</v>
      </c>
      <c r="B68" s="95">
        <v>-224.34859</v>
      </c>
      <c r="C68" s="95">
        <v>0</v>
      </c>
      <c r="D68" s="95">
        <v>0</v>
      </c>
      <c r="E68" s="95">
        <v>0</v>
      </c>
      <c r="F68" s="95">
        <v>-224.34859</v>
      </c>
    </row>
    <row r="69" spans="1:6">
      <c r="A69" s="187" t="s">
        <v>205</v>
      </c>
      <c r="B69" s="57">
        <v>6857.1428699999997</v>
      </c>
      <c r="C69" s="57">
        <v>337.50749999999999</v>
      </c>
      <c r="D69" s="57">
        <v>0</v>
      </c>
      <c r="E69" s="57">
        <v>0</v>
      </c>
      <c r="F69" s="57">
        <v>7194.6503700000003</v>
      </c>
    </row>
    <row r="70" spans="1:6">
      <c r="A70" s="58" t="s">
        <v>206</v>
      </c>
      <c r="B70" s="95">
        <v>0</v>
      </c>
      <c r="C70" s="95">
        <v>0</v>
      </c>
      <c r="D70" s="95">
        <v>0</v>
      </c>
      <c r="E70" s="95">
        <v>0</v>
      </c>
      <c r="F70" s="95">
        <v>0</v>
      </c>
    </row>
    <row r="71" spans="1:6">
      <c r="A71" s="61" t="s">
        <v>207</v>
      </c>
      <c r="B71" s="95">
        <v>5540.5424599999997</v>
      </c>
      <c r="C71" s="95">
        <v>38.411519999999996</v>
      </c>
      <c r="D71" s="95">
        <v>0</v>
      </c>
      <c r="E71" s="95">
        <v>0</v>
      </c>
      <c r="F71" s="95">
        <v>5578.9539800000002</v>
      </c>
    </row>
    <row r="72" spans="1:6">
      <c r="A72" s="58" t="s">
        <v>208</v>
      </c>
      <c r="B72" s="95">
        <v>1343.7649799999999</v>
      </c>
      <c r="C72" s="95">
        <v>299.09598</v>
      </c>
      <c r="D72" s="95">
        <v>0</v>
      </c>
      <c r="E72" s="95">
        <v>0</v>
      </c>
      <c r="F72" s="95">
        <v>1642.86096</v>
      </c>
    </row>
    <row r="73" spans="1:6">
      <c r="A73" s="58" t="s">
        <v>209</v>
      </c>
      <c r="B73" s="95">
        <v>0</v>
      </c>
      <c r="C73" s="95">
        <v>0</v>
      </c>
      <c r="D73" s="95">
        <v>0</v>
      </c>
      <c r="E73" s="95">
        <v>0</v>
      </c>
      <c r="F73" s="95">
        <v>0</v>
      </c>
    </row>
    <row r="74" spans="1:6">
      <c r="A74" s="58" t="s">
        <v>210</v>
      </c>
      <c r="B74" s="95">
        <v>-27.164570000000001</v>
      </c>
      <c r="C74" s="95">
        <v>0</v>
      </c>
      <c r="D74" s="95">
        <v>0</v>
      </c>
      <c r="E74" s="95">
        <v>0</v>
      </c>
      <c r="F74" s="95">
        <v>-27.164570000000001</v>
      </c>
    </row>
    <row r="75" spans="1:6">
      <c r="A75" s="187" t="s">
        <v>211</v>
      </c>
      <c r="B75" s="57">
        <v>1677.27433</v>
      </c>
      <c r="C75" s="57">
        <v>0</v>
      </c>
      <c r="D75" s="57">
        <v>0</v>
      </c>
      <c r="E75" s="57">
        <v>0</v>
      </c>
      <c r="F75" s="57">
        <v>1677.27433</v>
      </c>
    </row>
    <row r="76" spans="1:6">
      <c r="A76" s="58" t="s">
        <v>212</v>
      </c>
      <c r="B76" s="95">
        <v>0</v>
      </c>
      <c r="C76" s="95">
        <v>0</v>
      </c>
      <c r="D76" s="95">
        <v>0</v>
      </c>
      <c r="E76" s="95">
        <v>0</v>
      </c>
      <c r="F76" s="95">
        <v>0</v>
      </c>
    </row>
    <row r="77" spans="1:6">
      <c r="A77" s="58" t="s">
        <v>213</v>
      </c>
      <c r="B77" s="95">
        <v>7041.0967199999996</v>
      </c>
      <c r="C77" s="95">
        <v>0</v>
      </c>
      <c r="D77" s="95">
        <v>0</v>
      </c>
      <c r="E77" s="95">
        <v>0</v>
      </c>
      <c r="F77" s="95">
        <v>7041.0967199999996</v>
      </c>
    </row>
    <row r="78" spans="1:6">
      <c r="A78" s="58" t="s">
        <v>214</v>
      </c>
      <c r="B78" s="95">
        <v>0.34399999999999997</v>
      </c>
      <c r="C78" s="95">
        <v>0</v>
      </c>
      <c r="D78" s="95">
        <v>0</v>
      </c>
      <c r="E78" s="95">
        <v>0</v>
      </c>
      <c r="F78" s="95">
        <v>0.34399999999999997</v>
      </c>
    </row>
    <row r="79" spans="1:6">
      <c r="A79" s="58" t="s">
        <v>215</v>
      </c>
      <c r="B79" s="95">
        <v>0</v>
      </c>
      <c r="C79" s="95">
        <v>0</v>
      </c>
      <c r="D79" s="95">
        <v>0</v>
      </c>
      <c r="E79" s="95">
        <v>0</v>
      </c>
      <c r="F79" s="95">
        <v>0</v>
      </c>
    </row>
    <row r="80" spans="1:6">
      <c r="A80" s="58" t="s">
        <v>216</v>
      </c>
      <c r="B80" s="95">
        <v>-5364.1663899999994</v>
      </c>
      <c r="C80" s="95">
        <v>0</v>
      </c>
      <c r="D80" s="95">
        <v>0</v>
      </c>
      <c r="E80" s="95">
        <v>0</v>
      </c>
      <c r="F80" s="95">
        <v>-5364.1663899999994</v>
      </c>
    </row>
    <row r="81" spans="1:6">
      <c r="A81" s="187" t="s">
        <v>217</v>
      </c>
      <c r="B81" s="57">
        <v>1026118.9459299999</v>
      </c>
      <c r="C81" s="57">
        <v>10930.31926</v>
      </c>
      <c r="D81" s="57">
        <v>0</v>
      </c>
      <c r="E81" s="57">
        <v>0</v>
      </c>
      <c r="F81" s="57">
        <v>1037049.2651900001</v>
      </c>
    </row>
    <row r="82" spans="1:6">
      <c r="A82" s="58" t="s">
        <v>171</v>
      </c>
      <c r="B82" s="95">
        <v>0</v>
      </c>
      <c r="C82" s="95">
        <v>0</v>
      </c>
      <c r="D82" s="95">
        <v>0</v>
      </c>
      <c r="E82" s="95">
        <v>0</v>
      </c>
      <c r="F82" s="95">
        <v>0</v>
      </c>
    </row>
    <row r="83" spans="1:6">
      <c r="A83" s="58" t="s">
        <v>172</v>
      </c>
      <c r="B83" s="95">
        <v>788832.63888999994</v>
      </c>
      <c r="C83" s="95">
        <v>0</v>
      </c>
      <c r="D83" s="95">
        <v>0</v>
      </c>
      <c r="E83" s="95">
        <v>0</v>
      </c>
      <c r="F83" s="95">
        <v>788832.63888999994</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65234.87</v>
      </c>
      <c r="C86" s="95">
        <v>0</v>
      </c>
      <c r="D86" s="95">
        <v>0</v>
      </c>
      <c r="E86" s="95">
        <v>0</v>
      </c>
      <c r="F86" s="95">
        <v>65234.87</v>
      </c>
    </row>
    <row r="87" spans="1:6">
      <c r="A87" s="58" t="s">
        <v>219</v>
      </c>
      <c r="B87" s="95">
        <v>0</v>
      </c>
      <c r="C87" s="95">
        <v>10.29</v>
      </c>
      <c r="D87" s="95">
        <v>0</v>
      </c>
      <c r="E87" s="95">
        <v>0</v>
      </c>
      <c r="F87" s="95">
        <v>10.29</v>
      </c>
    </row>
    <row r="88" spans="1:6">
      <c r="A88" s="58" t="s">
        <v>176</v>
      </c>
      <c r="B88" s="95">
        <v>75000</v>
      </c>
      <c r="C88" s="95">
        <v>10925.517260000001</v>
      </c>
      <c r="D88" s="95">
        <v>0</v>
      </c>
      <c r="E88" s="95">
        <v>0</v>
      </c>
      <c r="F88" s="95">
        <v>85925.517260000008</v>
      </c>
    </row>
    <row r="89" spans="1:6">
      <c r="A89" s="58" t="s">
        <v>220</v>
      </c>
      <c r="B89" s="95">
        <v>97242.87148999999</v>
      </c>
      <c r="C89" s="95">
        <v>0</v>
      </c>
      <c r="D89" s="95">
        <v>0</v>
      </c>
      <c r="E89" s="95">
        <v>0</v>
      </c>
      <c r="F89" s="95">
        <v>97242.87148999999</v>
      </c>
    </row>
    <row r="90" spans="1:6">
      <c r="A90" s="58" t="s">
        <v>221</v>
      </c>
      <c r="B90" s="95">
        <v>-191.43445</v>
      </c>
      <c r="C90" s="95">
        <v>-5.4880000000000004</v>
      </c>
      <c r="D90" s="95">
        <v>0</v>
      </c>
      <c r="E90" s="95">
        <v>0</v>
      </c>
      <c r="F90" s="95">
        <v>-196.92245</v>
      </c>
    </row>
    <row r="91" spans="1:6">
      <c r="A91" s="187" t="s">
        <v>222</v>
      </c>
      <c r="B91" s="57">
        <v>18670.81914</v>
      </c>
      <c r="C91" s="57">
        <v>0</v>
      </c>
      <c r="D91" s="57">
        <v>0</v>
      </c>
      <c r="E91" s="57">
        <v>0</v>
      </c>
      <c r="F91" s="57">
        <v>18670.81914</v>
      </c>
    </row>
    <row r="92" spans="1:6">
      <c r="A92" s="58" t="s">
        <v>223</v>
      </c>
      <c r="B92" s="95">
        <v>0</v>
      </c>
      <c r="C92" s="95">
        <v>0</v>
      </c>
      <c r="D92" s="95">
        <v>0</v>
      </c>
      <c r="E92" s="95">
        <v>0</v>
      </c>
      <c r="F92" s="95">
        <v>0</v>
      </c>
    </row>
    <row r="93" spans="1:6">
      <c r="A93" s="58" t="s">
        <v>224</v>
      </c>
      <c r="B93" s="95">
        <v>3338.58709</v>
      </c>
      <c r="C93" s="95">
        <v>0</v>
      </c>
      <c r="D93" s="95">
        <v>0</v>
      </c>
      <c r="E93" s="95">
        <v>0</v>
      </c>
      <c r="F93" s="95">
        <v>3338.58709</v>
      </c>
    </row>
    <row r="94" spans="1:6">
      <c r="A94" s="58" t="s">
        <v>225</v>
      </c>
      <c r="B94" s="95">
        <v>3923.6701400000002</v>
      </c>
      <c r="C94" s="95">
        <v>0</v>
      </c>
      <c r="D94" s="95">
        <v>0</v>
      </c>
      <c r="E94" s="95">
        <v>0</v>
      </c>
      <c r="F94" s="95">
        <v>3923.6701400000002</v>
      </c>
    </row>
    <row r="95" spans="1:6">
      <c r="A95" s="58" t="s">
        <v>226</v>
      </c>
      <c r="B95" s="95">
        <v>3556.9682699999998</v>
      </c>
      <c r="C95" s="95">
        <v>0</v>
      </c>
      <c r="D95" s="95">
        <v>0</v>
      </c>
      <c r="E95" s="95">
        <v>0</v>
      </c>
      <c r="F95" s="95">
        <v>3556.9682699999998</v>
      </c>
    </row>
    <row r="96" spans="1:6">
      <c r="A96" s="58" t="s">
        <v>227</v>
      </c>
      <c r="B96" s="95">
        <v>5324.0693000000001</v>
      </c>
      <c r="C96" s="95">
        <v>0</v>
      </c>
      <c r="D96" s="95">
        <v>0</v>
      </c>
      <c r="E96" s="95">
        <v>0</v>
      </c>
      <c r="F96" s="95">
        <v>5324.0693000000001</v>
      </c>
    </row>
    <row r="97" spans="1:6">
      <c r="A97" s="58" t="s">
        <v>228</v>
      </c>
      <c r="B97" s="95">
        <v>2526.49523</v>
      </c>
      <c r="C97" s="95">
        <v>0</v>
      </c>
      <c r="D97" s="95">
        <v>0</v>
      </c>
      <c r="E97" s="95">
        <v>0</v>
      </c>
      <c r="F97" s="95">
        <v>2526.49523</v>
      </c>
    </row>
    <row r="98" spans="1:6">
      <c r="A98" s="58" t="s">
        <v>229</v>
      </c>
      <c r="B98" s="95">
        <v>1.02911</v>
      </c>
      <c r="C98" s="95">
        <v>0</v>
      </c>
      <c r="D98" s="95">
        <v>0</v>
      </c>
      <c r="E98" s="95">
        <v>0</v>
      </c>
      <c r="F98" s="95">
        <v>1.02911</v>
      </c>
    </row>
    <row r="99" spans="1:6">
      <c r="A99" s="58" t="s">
        <v>230</v>
      </c>
      <c r="B99" s="95">
        <v>0</v>
      </c>
      <c r="C99" s="95">
        <v>0</v>
      </c>
      <c r="D99" s="95">
        <v>0</v>
      </c>
      <c r="E99" s="95">
        <v>0</v>
      </c>
      <c r="F99" s="95">
        <v>0</v>
      </c>
    </row>
    <row r="100" spans="1:6">
      <c r="A100" s="58" t="s">
        <v>231</v>
      </c>
      <c r="B100" s="95">
        <v>0</v>
      </c>
      <c r="C100" s="95">
        <v>0</v>
      </c>
      <c r="D100" s="95">
        <v>0</v>
      </c>
      <c r="E100" s="95">
        <v>0</v>
      </c>
      <c r="F100" s="95">
        <v>0</v>
      </c>
    </row>
    <row r="101" spans="1:6">
      <c r="A101" s="187" t="s">
        <v>232</v>
      </c>
      <c r="B101" s="57">
        <v>1762.4505300000001</v>
      </c>
      <c r="C101" s="57">
        <v>0</v>
      </c>
      <c r="D101" s="57">
        <v>0</v>
      </c>
      <c r="E101" s="57">
        <v>0</v>
      </c>
      <c r="F101" s="57">
        <v>1762.4505300000001</v>
      </c>
    </row>
    <row r="102" spans="1:6">
      <c r="A102" s="58" t="s">
        <v>233</v>
      </c>
      <c r="B102" s="95">
        <v>186.64958999999999</v>
      </c>
      <c r="C102" s="95">
        <v>0</v>
      </c>
      <c r="D102" s="95">
        <v>0</v>
      </c>
      <c r="E102" s="95">
        <v>0</v>
      </c>
      <c r="F102" s="95">
        <v>186.64958999999999</v>
      </c>
    </row>
    <row r="103" spans="1:6">
      <c r="A103" s="58" t="s">
        <v>234</v>
      </c>
      <c r="B103" s="95">
        <v>760.29519999999991</v>
      </c>
      <c r="C103" s="95">
        <v>0</v>
      </c>
      <c r="D103" s="95">
        <v>0</v>
      </c>
      <c r="E103" s="95">
        <v>0</v>
      </c>
      <c r="F103" s="95">
        <v>760.29519999999991</v>
      </c>
    </row>
    <row r="104" spans="1:6">
      <c r="A104" s="58" t="s">
        <v>235</v>
      </c>
      <c r="B104" s="95">
        <v>74.701429999999988</v>
      </c>
      <c r="C104" s="95">
        <v>0</v>
      </c>
      <c r="D104" s="95">
        <v>0</v>
      </c>
      <c r="E104" s="95">
        <v>0</v>
      </c>
      <c r="F104" s="95">
        <v>74.701429999999988</v>
      </c>
    </row>
    <row r="105" spans="1:6">
      <c r="A105" s="58" t="s">
        <v>236</v>
      </c>
      <c r="B105" s="95">
        <v>740.8043100000001</v>
      </c>
      <c r="C105" s="95">
        <v>0</v>
      </c>
      <c r="D105" s="95">
        <v>0</v>
      </c>
      <c r="E105" s="95">
        <v>0</v>
      </c>
      <c r="F105" s="95">
        <v>740.8043100000001</v>
      </c>
    </row>
    <row r="106" spans="1:6">
      <c r="A106" s="58" t="s">
        <v>237</v>
      </c>
      <c r="B106" s="95">
        <v>0</v>
      </c>
      <c r="C106" s="95">
        <v>0</v>
      </c>
      <c r="D106" s="95">
        <v>0</v>
      </c>
      <c r="E106" s="95">
        <v>0</v>
      </c>
      <c r="F106" s="95">
        <v>0</v>
      </c>
    </row>
    <row r="107" spans="1:6">
      <c r="A107" s="187" t="s">
        <v>238</v>
      </c>
      <c r="B107" s="57">
        <v>704741.52165999997</v>
      </c>
      <c r="C107" s="57">
        <v>0</v>
      </c>
      <c r="D107" s="57">
        <v>0</v>
      </c>
      <c r="E107" s="57">
        <v>0</v>
      </c>
      <c r="F107" s="57">
        <v>704741.52165999997</v>
      </c>
    </row>
    <row r="108" spans="1:6">
      <c r="A108" s="58" t="s">
        <v>239</v>
      </c>
      <c r="B108" s="95">
        <v>667251.74384000001</v>
      </c>
      <c r="C108" s="95">
        <v>0</v>
      </c>
      <c r="D108" s="95">
        <v>0</v>
      </c>
      <c r="E108" s="95">
        <v>0</v>
      </c>
      <c r="F108" s="95">
        <v>667251.74384000001</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68636.043120000002</v>
      </c>
      <c r="C112" s="95">
        <v>0</v>
      </c>
      <c r="D112" s="95">
        <v>0</v>
      </c>
      <c r="E112" s="95">
        <v>0</v>
      </c>
      <c r="F112" s="95">
        <v>68636.043120000002</v>
      </c>
    </row>
    <row r="113" spans="1:6">
      <c r="A113" s="58" t="s">
        <v>244</v>
      </c>
      <c r="B113" s="95">
        <v>-31146.265299999999</v>
      </c>
      <c r="C113" s="95">
        <v>0</v>
      </c>
      <c r="D113" s="95">
        <v>0</v>
      </c>
      <c r="E113" s="95">
        <v>0</v>
      </c>
      <c r="F113" s="95">
        <v>-31146.265299999999</v>
      </c>
    </row>
    <row r="114" spans="1:6">
      <c r="A114" s="155" t="s">
        <v>245</v>
      </c>
      <c r="B114" s="57">
        <v>6927159.6558800004</v>
      </c>
      <c r="C114" s="57">
        <v>498395.99125999998</v>
      </c>
      <c r="D114" s="57">
        <v>0</v>
      </c>
      <c r="E114" s="57">
        <v>0</v>
      </c>
      <c r="F114" s="57">
        <v>7425555.64714</v>
      </c>
    </row>
    <row r="115" spans="1:6">
      <c r="A115" s="177" t="s">
        <v>246</v>
      </c>
      <c r="B115" s="57">
        <v>4505255.5700699994</v>
      </c>
      <c r="C115" s="57">
        <v>147917.67488000001</v>
      </c>
      <c r="D115" s="57">
        <v>0</v>
      </c>
      <c r="E115" s="57">
        <v>0</v>
      </c>
      <c r="F115" s="57">
        <v>4653173.2449500002</v>
      </c>
    </row>
    <row r="116" spans="1:6">
      <c r="A116" s="64" t="s">
        <v>247</v>
      </c>
      <c r="B116" s="95">
        <v>0</v>
      </c>
      <c r="C116" s="95">
        <v>0</v>
      </c>
      <c r="D116" s="95">
        <v>0</v>
      </c>
      <c r="E116" s="95">
        <v>0</v>
      </c>
      <c r="F116" s="95">
        <v>0</v>
      </c>
    </row>
    <row r="117" spans="1:6">
      <c r="A117" s="64" t="s">
        <v>248</v>
      </c>
      <c r="B117" s="95">
        <v>0</v>
      </c>
      <c r="C117" s="95">
        <v>0</v>
      </c>
      <c r="D117" s="95">
        <v>0</v>
      </c>
      <c r="E117" s="95">
        <v>0</v>
      </c>
      <c r="F117" s="95">
        <v>0</v>
      </c>
    </row>
    <row r="118" spans="1:6">
      <c r="A118" s="64" t="s">
        <v>249</v>
      </c>
      <c r="B118" s="95">
        <v>0</v>
      </c>
      <c r="C118" s="95">
        <v>0</v>
      </c>
      <c r="D118" s="95">
        <v>0</v>
      </c>
      <c r="E118" s="95">
        <v>0</v>
      </c>
      <c r="F118" s="95">
        <v>0</v>
      </c>
    </row>
    <row r="119" spans="1:6">
      <c r="A119" s="64" t="s">
        <v>250</v>
      </c>
      <c r="B119" s="95">
        <v>0</v>
      </c>
      <c r="C119" s="95">
        <v>0</v>
      </c>
      <c r="D119" s="95">
        <v>0</v>
      </c>
      <c r="E119" s="95">
        <v>0</v>
      </c>
      <c r="F119" s="95">
        <v>0</v>
      </c>
    </row>
    <row r="120" spans="1:6">
      <c r="A120" s="64" t="s">
        <v>251</v>
      </c>
      <c r="B120" s="95">
        <v>0</v>
      </c>
      <c r="C120" s="95">
        <v>0</v>
      </c>
      <c r="D120" s="95">
        <v>0</v>
      </c>
      <c r="E120" s="95">
        <v>0</v>
      </c>
      <c r="F120" s="95">
        <v>0</v>
      </c>
    </row>
    <row r="121" spans="1:6">
      <c r="A121" s="65" t="s">
        <v>252</v>
      </c>
      <c r="B121" s="95">
        <v>0</v>
      </c>
      <c r="C121" s="95">
        <v>0</v>
      </c>
      <c r="D121" s="95">
        <v>0</v>
      </c>
      <c r="E121" s="95">
        <v>0</v>
      </c>
      <c r="F121" s="95">
        <v>0</v>
      </c>
    </row>
    <row r="122" spans="1:6">
      <c r="A122" s="65" t="s">
        <v>253</v>
      </c>
      <c r="B122" s="95">
        <v>0</v>
      </c>
      <c r="C122" s="95">
        <v>0</v>
      </c>
      <c r="D122" s="95">
        <v>0</v>
      </c>
      <c r="E122" s="95">
        <v>0</v>
      </c>
      <c r="F122" s="95">
        <v>0</v>
      </c>
    </row>
    <row r="123" spans="1:6">
      <c r="A123" s="99" t="s">
        <v>254</v>
      </c>
      <c r="B123" s="95">
        <v>0</v>
      </c>
      <c r="C123" s="95">
        <v>0</v>
      </c>
      <c r="D123" s="95">
        <v>0</v>
      </c>
      <c r="E123" s="95">
        <v>0</v>
      </c>
      <c r="F123" s="95">
        <v>0</v>
      </c>
    </row>
    <row r="124" spans="1:6">
      <c r="A124" s="99" t="s">
        <v>255</v>
      </c>
      <c r="B124" s="95">
        <v>0</v>
      </c>
      <c r="C124" s="95">
        <v>0</v>
      </c>
      <c r="D124" s="95">
        <v>0</v>
      </c>
      <c r="E124" s="95">
        <v>0</v>
      </c>
      <c r="F124" s="95">
        <v>0</v>
      </c>
    </row>
    <row r="125" spans="1:6">
      <c r="A125" s="99" t="s">
        <v>256</v>
      </c>
      <c r="B125" s="95">
        <v>0</v>
      </c>
      <c r="C125" s="95">
        <v>0</v>
      </c>
      <c r="D125" s="95">
        <v>0</v>
      </c>
      <c r="E125" s="95">
        <v>0</v>
      </c>
      <c r="F125" s="95">
        <v>0</v>
      </c>
    </row>
    <row r="126" spans="1:6">
      <c r="A126" s="99" t="s">
        <v>257</v>
      </c>
      <c r="B126" s="95">
        <v>0</v>
      </c>
      <c r="C126" s="95">
        <v>0</v>
      </c>
      <c r="D126" s="95">
        <v>0</v>
      </c>
      <c r="E126" s="95">
        <v>0</v>
      </c>
      <c r="F126" s="95">
        <v>0</v>
      </c>
    </row>
    <row r="127" spans="1:6">
      <c r="A127" s="99" t="s">
        <v>1444</v>
      </c>
      <c r="B127" s="95">
        <v>0</v>
      </c>
      <c r="C127" s="95">
        <v>0</v>
      </c>
      <c r="D127" s="95">
        <v>0</v>
      </c>
      <c r="E127" s="95">
        <v>0</v>
      </c>
      <c r="F127" s="95">
        <v>0</v>
      </c>
    </row>
    <row r="128" spans="1:6">
      <c r="A128" s="99" t="s">
        <v>1445</v>
      </c>
      <c r="B128" s="95">
        <v>0</v>
      </c>
      <c r="C128" s="95">
        <v>0</v>
      </c>
      <c r="D128" s="95">
        <v>0</v>
      </c>
      <c r="E128" s="95">
        <v>0</v>
      </c>
      <c r="F128" s="95">
        <v>0</v>
      </c>
    </row>
    <row r="129" spans="1:6">
      <c r="A129" s="156" t="s">
        <v>260</v>
      </c>
      <c r="B129" s="95">
        <v>0</v>
      </c>
      <c r="C129" s="95">
        <v>0</v>
      </c>
      <c r="D129" s="95">
        <v>0</v>
      </c>
      <c r="E129" s="95">
        <v>0</v>
      </c>
      <c r="F129" s="95">
        <v>0</v>
      </c>
    </row>
    <row r="130" spans="1:6">
      <c r="A130" s="156" t="s">
        <v>261</v>
      </c>
      <c r="B130" s="95">
        <v>4291659.6021199999</v>
      </c>
      <c r="C130" s="95">
        <v>145775</v>
      </c>
      <c r="D130" s="95">
        <v>0</v>
      </c>
      <c r="E130" s="95">
        <v>0</v>
      </c>
      <c r="F130" s="95">
        <v>4437434.6021199999</v>
      </c>
    </row>
    <row r="131" spans="1:6">
      <c r="A131" s="64" t="s">
        <v>262</v>
      </c>
      <c r="B131" s="95">
        <v>213595.96794999999</v>
      </c>
      <c r="C131" s="95">
        <v>2142.67488</v>
      </c>
      <c r="D131" s="95">
        <v>0</v>
      </c>
      <c r="E131" s="95">
        <v>0</v>
      </c>
      <c r="F131" s="95">
        <v>215738.64283000003</v>
      </c>
    </row>
    <row r="132" spans="1:6">
      <c r="A132" s="177" t="s">
        <v>263</v>
      </c>
      <c r="B132" s="57">
        <v>0</v>
      </c>
      <c r="C132" s="57">
        <v>0</v>
      </c>
      <c r="D132" s="57">
        <v>0</v>
      </c>
      <c r="E132" s="57">
        <v>0</v>
      </c>
      <c r="F132" s="57">
        <v>0</v>
      </c>
    </row>
    <row r="133" spans="1:6">
      <c r="A133" s="177" t="s">
        <v>454</v>
      </c>
      <c r="B133" s="57">
        <v>19898.643070000002</v>
      </c>
      <c r="C133" s="57">
        <v>0</v>
      </c>
      <c r="D133" s="57">
        <v>0</v>
      </c>
      <c r="E133" s="57">
        <v>0</v>
      </c>
      <c r="F133" s="57">
        <v>19898.643070000002</v>
      </c>
    </row>
    <row r="134" spans="1:6">
      <c r="A134" s="64" t="s">
        <v>455</v>
      </c>
      <c r="B134" s="95">
        <v>0</v>
      </c>
      <c r="C134" s="95">
        <v>0</v>
      </c>
      <c r="D134" s="95">
        <v>0</v>
      </c>
      <c r="E134" s="95">
        <v>0</v>
      </c>
      <c r="F134" s="95">
        <v>0</v>
      </c>
    </row>
    <row r="135" spans="1:6">
      <c r="A135" s="64" t="s">
        <v>456</v>
      </c>
      <c r="B135" s="95">
        <v>0</v>
      </c>
      <c r="C135" s="95">
        <v>0</v>
      </c>
      <c r="D135" s="95">
        <v>0</v>
      </c>
      <c r="E135" s="95">
        <v>0</v>
      </c>
      <c r="F135" s="95">
        <v>0</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17000</v>
      </c>
      <c r="C138" s="95">
        <v>0</v>
      </c>
      <c r="D138" s="95">
        <v>0</v>
      </c>
      <c r="E138" s="95">
        <v>0</v>
      </c>
      <c r="F138" s="95">
        <v>17000</v>
      </c>
    </row>
    <row r="139" spans="1:6">
      <c r="A139" s="64" t="s">
        <v>466</v>
      </c>
      <c r="B139" s="95">
        <v>2898.6430699999996</v>
      </c>
      <c r="C139" s="95">
        <v>0</v>
      </c>
      <c r="D139" s="95">
        <v>0</v>
      </c>
      <c r="E139" s="95">
        <v>0</v>
      </c>
      <c r="F139" s="95">
        <v>2898.6430699999996</v>
      </c>
    </row>
    <row r="140" spans="1:6">
      <c r="A140" s="177" t="s">
        <v>264</v>
      </c>
      <c r="B140" s="57">
        <v>2321015.37897</v>
      </c>
      <c r="C140" s="57">
        <v>350422.55617</v>
      </c>
      <c r="D140" s="57">
        <v>0</v>
      </c>
      <c r="E140" s="57">
        <v>0</v>
      </c>
      <c r="F140" s="57">
        <v>2671437.9351399997</v>
      </c>
    </row>
    <row r="141" spans="1:6">
      <c r="A141" s="64" t="s">
        <v>265</v>
      </c>
      <c r="B141" s="95">
        <v>0</v>
      </c>
      <c r="C141" s="95">
        <v>0</v>
      </c>
      <c r="D141" s="95">
        <v>0</v>
      </c>
      <c r="E141" s="95">
        <v>0</v>
      </c>
      <c r="F141" s="95">
        <v>0</v>
      </c>
    </row>
    <row r="142" spans="1:6">
      <c r="A142" s="64" t="s">
        <v>266</v>
      </c>
      <c r="B142" s="95">
        <v>567285.10198000004</v>
      </c>
      <c r="C142" s="95">
        <v>0</v>
      </c>
      <c r="D142" s="95">
        <v>0</v>
      </c>
      <c r="E142" s="95">
        <v>0</v>
      </c>
      <c r="F142" s="95">
        <v>567285.10198000004</v>
      </c>
    </row>
    <row r="143" spans="1:6">
      <c r="A143" s="64" t="s">
        <v>267</v>
      </c>
      <c r="B143" s="95">
        <v>0</v>
      </c>
      <c r="C143" s="95">
        <v>0</v>
      </c>
      <c r="D143" s="95">
        <v>0</v>
      </c>
      <c r="E143" s="95">
        <v>0</v>
      </c>
      <c r="F143" s="95">
        <v>0</v>
      </c>
    </row>
    <row r="144" spans="1:6">
      <c r="A144" s="64" t="s">
        <v>268</v>
      </c>
      <c r="B144" s="95">
        <v>0</v>
      </c>
      <c r="C144" s="95">
        <v>0</v>
      </c>
      <c r="D144" s="95">
        <v>0</v>
      </c>
      <c r="E144" s="95">
        <v>0</v>
      </c>
      <c r="F144" s="95">
        <v>0</v>
      </c>
    </row>
    <row r="145" spans="1:6">
      <c r="A145" s="64" t="s">
        <v>1446</v>
      </c>
      <c r="B145" s="95">
        <v>1484213.8303</v>
      </c>
      <c r="C145" s="95">
        <v>46648</v>
      </c>
      <c r="D145" s="95">
        <v>0</v>
      </c>
      <c r="E145" s="95">
        <v>0</v>
      </c>
      <c r="F145" s="95">
        <v>1530861.8303</v>
      </c>
    </row>
    <row r="146" spans="1:6">
      <c r="A146" s="64" t="s">
        <v>270</v>
      </c>
      <c r="B146" s="95">
        <v>218246.97279</v>
      </c>
      <c r="C146" s="95">
        <v>302133.35564999998</v>
      </c>
      <c r="D146" s="95">
        <v>0</v>
      </c>
      <c r="E146" s="95">
        <v>0</v>
      </c>
      <c r="F146" s="95">
        <v>520380.32844000001</v>
      </c>
    </row>
    <row r="147" spans="1:6">
      <c r="A147" s="64" t="s">
        <v>271</v>
      </c>
      <c r="B147" s="95">
        <v>0</v>
      </c>
      <c r="C147" s="95">
        <v>0</v>
      </c>
      <c r="D147" s="95">
        <v>0</v>
      </c>
      <c r="E147" s="95">
        <v>0</v>
      </c>
      <c r="F147" s="95">
        <v>0</v>
      </c>
    </row>
    <row r="148" spans="1:6">
      <c r="A148" s="64" t="s">
        <v>272</v>
      </c>
      <c r="B148" s="95">
        <v>51269.473899999997</v>
      </c>
      <c r="C148" s="95">
        <v>1641.2005200000001</v>
      </c>
      <c r="D148" s="95">
        <v>0</v>
      </c>
      <c r="E148" s="95">
        <v>0</v>
      </c>
      <c r="F148" s="95">
        <v>52910.674420000003</v>
      </c>
    </row>
    <row r="149" spans="1:6">
      <c r="A149" s="177" t="s">
        <v>273</v>
      </c>
      <c r="B149" s="57">
        <v>43746.122929999998</v>
      </c>
      <c r="C149" s="57">
        <v>55.760210000000001</v>
      </c>
      <c r="D149" s="57">
        <v>0</v>
      </c>
      <c r="E149" s="57">
        <v>0</v>
      </c>
      <c r="F149" s="57">
        <v>43801.883139999998</v>
      </c>
    </row>
    <row r="150" spans="1:6">
      <c r="A150" s="64" t="s">
        <v>206</v>
      </c>
      <c r="B150" s="95">
        <v>0</v>
      </c>
      <c r="C150" s="95">
        <v>0</v>
      </c>
      <c r="D150" s="95">
        <v>0</v>
      </c>
      <c r="E150" s="95">
        <v>0</v>
      </c>
      <c r="F150" s="95">
        <v>0</v>
      </c>
    </row>
    <row r="151" spans="1:6">
      <c r="A151" s="64" t="s">
        <v>208</v>
      </c>
      <c r="B151" s="95">
        <v>15744.405000000001</v>
      </c>
      <c r="C151" s="95">
        <v>55.760169999999995</v>
      </c>
      <c r="D151" s="95">
        <v>0</v>
      </c>
      <c r="E151" s="95">
        <v>0</v>
      </c>
      <c r="F151" s="95">
        <v>15800.16517</v>
      </c>
    </row>
    <row r="152" spans="1:6">
      <c r="A152" s="64" t="s">
        <v>274</v>
      </c>
      <c r="B152" s="95">
        <v>28001.717929999999</v>
      </c>
      <c r="C152" s="95">
        <v>4.0000000000000003E-5</v>
      </c>
      <c r="D152" s="95">
        <v>0</v>
      </c>
      <c r="E152" s="95">
        <v>0</v>
      </c>
      <c r="F152" s="95">
        <v>28001.717969999998</v>
      </c>
    </row>
    <row r="153" spans="1:6">
      <c r="A153" s="64" t="s">
        <v>235</v>
      </c>
      <c r="B153" s="95">
        <v>0</v>
      </c>
      <c r="C153" s="95">
        <v>0</v>
      </c>
      <c r="D153" s="95">
        <v>0</v>
      </c>
      <c r="E153" s="95">
        <v>0</v>
      </c>
      <c r="F153" s="95">
        <v>0</v>
      </c>
    </row>
    <row r="154" spans="1:6">
      <c r="A154" s="64" t="s">
        <v>275</v>
      </c>
      <c r="B154" s="95">
        <v>0</v>
      </c>
      <c r="C154" s="95">
        <v>0</v>
      </c>
      <c r="D154" s="95">
        <v>0</v>
      </c>
      <c r="E154" s="95">
        <v>0</v>
      </c>
      <c r="F154" s="95">
        <v>0</v>
      </c>
    </row>
    <row r="155" spans="1:6">
      <c r="A155" s="177" t="s">
        <v>276</v>
      </c>
      <c r="B155" s="57">
        <v>37243.940840000003</v>
      </c>
      <c r="C155" s="57">
        <v>0</v>
      </c>
      <c r="D155" s="57">
        <v>0</v>
      </c>
      <c r="E155" s="57">
        <v>0</v>
      </c>
      <c r="F155" s="57">
        <v>37243.940840000003</v>
      </c>
    </row>
    <row r="156" spans="1:6">
      <c r="A156" s="64" t="s">
        <v>277</v>
      </c>
      <c r="B156" s="95">
        <v>0</v>
      </c>
      <c r="C156" s="95">
        <v>0</v>
      </c>
      <c r="D156" s="95">
        <v>0</v>
      </c>
      <c r="E156" s="95">
        <v>0</v>
      </c>
      <c r="F156" s="95">
        <v>0</v>
      </c>
    </row>
    <row r="157" spans="1:6">
      <c r="A157" s="64" t="s">
        <v>278</v>
      </c>
      <c r="B157" s="95">
        <v>0</v>
      </c>
      <c r="C157" s="95">
        <v>0</v>
      </c>
      <c r="D157" s="95">
        <v>0</v>
      </c>
      <c r="E157" s="95">
        <v>0</v>
      </c>
      <c r="F157" s="95">
        <v>0</v>
      </c>
    </row>
    <row r="158" spans="1:6">
      <c r="A158" s="64" t="s">
        <v>279</v>
      </c>
      <c r="B158" s="95">
        <v>4817.6170899999997</v>
      </c>
      <c r="C158" s="95">
        <v>0</v>
      </c>
      <c r="D158" s="95">
        <v>0</v>
      </c>
      <c r="E158" s="95">
        <v>0</v>
      </c>
      <c r="F158" s="95">
        <v>4817.6170899999997</v>
      </c>
    </row>
    <row r="159" spans="1:6">
      <c r="A159" s="64" t="s">
        <v>1283</v>
      </c>
      <c r="B159" s="95">
        <v>0</v>
      </c>
      <c r="C159" s="95">
        <v>0</v>
      </c>
      <c r="D159" s="95">
        <v>0</v>
      </c>
      <c r="E159" s="95">
        <v>0</v>
      </c>
      <c r="F159" s="95">
        <v>0</v>
      </c>
    </row>
    <row r="160" spans="1:6">
      <c r="A160" s="64" t="s">
        <v>280</v>
      </c>
      <c r="B160" s="95">
        <v>32426.32375</v>
      </c>
      <c r="C160" s="95">
        <v>0</v>
      </c>
      <c r="D160" s="95">
        <v>0</v>
      </c>
      <c r="E160" s="95">
        <v>0</v>
      </c>
      <c r="F160" s="95">
        <v>32426.32375</v>
      </c>
    </row>
    <row r="161" spans="1:6">
      <c r="A161" s="64" t="s">
        <v>281</v>
      </c>
      <c r="B161" s="95">
        <v>0</v>
      </c>
      <c r="C161" s="95">
        <v>0</v>
      </c>
      <c r="D161" s="95">
        <v>0</v>
      </c>
      <c r="E161" s="95">
        <v>0</v>
      </c>
      <c r="F161" s="95">
        <v>0</v>
      </c>
    </row>
    <row r="162" spans="1:6">
      <c r="A162" s="177" t="s">
        <v>282</v>
      </c>
      <c r="B162" s="57">
        <v>0</v>
      </c>
      <c r="C162" s="57">
        <v>0</v>
      </c>
      <c r="D162" s="57">
        <v>0</v>
      </c>
      <c r="E162" s="57">
        <v>0</v>
      </c>
      <c r="F162" s="57">
        <v>0</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0</v>
      </c>
      <c r="C166" s="95">
        <v>0</v>
      </c>
      <c r="D166" s="95">
        <v>0</v>
      </c>
      <c r="E166" s="95">
        <v>0</v>
      </c>
      <c r="F166" s="95">
        <v>0</v>
      </c>
    </row>
    <row r="167" spans="1:6">
      <c r="A167" s="177" t="s">
        <v>287</v>
      </c>
      <c r="B167" s="57">
        <v>0</v>
      </c>
      <c r="C167" s="57">
        <v>0</v>
      </c>
      <c r="D167" s="57">
        <v>0</v>
      </c>
      <c r="E167" s="57">
        <v>0</v>
      </c>
      <c r="F167" s="57">
        <v>0</v>
      </c>
    </row>
    <row r="168" spans="1:6">
      <c r="A168" s="64" t="s">
        <v>288</v>
      </c>
      <c r="B168" s="95">
        <v>0</v>
      </c>
      <c r="C168" s="95">
        <v>0</v>
      </c>
      <c r="D168" s="95">
        <v>0</v>
      </c>
      <c r="E168" s="95">
        <v>0</v>
      </c>
      <c r="F168" s="95">
        <v>0</v>
      </c>
    </row>
    <row r="169" spans="1:6">
      <c r="A169" s="64" t="s">
        <v>289</v>
      </c>
      <c r="B169" s="95">
        <v>0</v>
      </c>
      <c r="C169" s="95">
        <v>0</v>
      </c>
      <c r="D169" s="95">
        <v>0</v>
      </c>
      <c r="E169" s="95">
        <v>0</v>
      </c>
      <c r="F169" s="95">
        <v>0</v>
      </c>
    </row>
    <row r="170" spans="1:6">
      <c r="A170" s="64" t="s">
        <v>290</v>
      </c>
      <c r="B170" s="95">
        <v>0</v>
      </c>
      <c r="C170" s="95">
        <v>0</v>
      </c>
      <c r="D170" s="95">
        <v>0</v>
      </c>
      <c r="E170" s="95">
        <v>0</v>
      </c>
      <c r="F170" s="95">
        <v>0</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874275.20660000003</v>
      </c>
      <c r="C176" s="57">
        <v>0</v>
      </c>
      <c r="D176" s="57">
        <v>0</v>
      </c>
      <c r="E176" s="57">
        <v>0</v>
      </c>
      <c r="F176" s="57">
        <v>874275.20660000003</v>
      </c>
    </row>
    <row r="177" spans="1:6">
      <c r="A177" s="63" t="s">
        <v>297</v>
      </c>
      <c r="B177" s="95">
        <v>721213.5</v>
      </c>
      <c r="C177" s="95">
        <v>0</v>
      </c>
      <c r="D177" s="95">
        <v>0</v>
      </c>
      <c r="E177" s="95">
        <v>0</v>
      </c>
      <c r="F177" s="95">
        <v>721213.5</v>
      </c>
    </row>
    <row r="178" spans="1:6">
      <c r="A178" s="64" t="s">
        <v>298</v>
      </c>
      <c r="B178" s="95">
        <v>721213.5</v>
      </c>
      <c r="C178" s="95">
        <v>0</v>
      </c>
      <c r="D178" s="95">
        <v>0</v>
      </c>
      <c r="E178" s="95">
        <v>0</v>
      </c>
      <c r="F178" s="95">
        <v>721213.5</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0</v>
      </c>
      <c r="C181" s="95">
        <v>0</v>
      </c>
      <c r="D181" s="95">
        <v>0</v>
      </c>
      <c r="E181" s="95">
        <v>0</v>
      </c>
      <c r="F181" s="95">
        <v>0</v>
      </c>
    </row>
    <row r="182" spans="1:6">
      <c r="A182" s="64" t="s">
        <v>302</v>
      </c>
      <c r="B182" s="95">
        <v>0</v>
      </c>
      <c r="C182" s="95">
        <v>0</v>
      </c>
      <c r="D182" s="95">
        <v>0</v>
      </c>
      <c r="E182" s="95">
        <v>0</v>
      </c>
      <c r="F182" s="95">
        <v>0</v>
      </c>
    </row>
    <row r="183" spans="1:6">
      <c r="A183" s="64" t="s">
        <v>303</v>
      </c>
      <c r="B183" s="95">
        <v>0</v>
      </c>
      <c r="C183" s="95">
        <v>0</v>
      </c>
      <c r="D183" s="95">
        <v>0</v>
      </c>
      <c r="E183" s="95">
        <v>0</v>
      </c>
      <c r="F183" s="95">
        <v>0</v>
      </c>
    </row>
    <row r="184" spans="1:6">
      <c r="A184" s="64" t="s">
        <v>304</v>
      </c>
      <c r="B184" s="95">
        <v>0</v>
      </c>
      <c r="C184" s="95">
        <v>0</v>
      </c>
      <c r="D184" s="95">
        <v>0</v>
      </c>
      <c r="E184" s="95">
        <v>0</v>
      </c>
      <c r="F184" s="95">
        <v>0</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130090.23251999999</v>
      </c>
      <c r="C187" s="95">
        <v>0</v>
      </c>
      <c r="D187" s="95">
        <v>0</v>
      </c>
      <c r="E187" s="95">
        <v>0</v>
      </c>
      <c r="F187" s="95">
        <v>130090.23251999999</v>
      </c>
    </row>
    <row r="188" spans="1:6">
      <c r="A188" s="64" t="s">
        <v>308</v>
      </c>
      <c r="B188" s="95">
        <v>55415.410499999998</v>
      </c>
      <c r="C188" s="95">
        <v>0</v>
      </c>
      <c r="D188" s="95">
        <v>0</v>
      </c>
      <c r="E188" s="95">
        <v>0</v>
      </c>
      <c r="F188" s="95">
        <v>55415.410499999998</v>
      </c>
    </row>
    <row r="189" spans="1:6">
      <c r="A189" s="64" t="s">
        <v>309</v>
      </c>
      <c r="B189" s="95">
        <v>47494.563020000001</v>
      </c>
      <c r="C189" s="95">
        <v>0</v>
      </c>
      <c r="D189" s="95">
        <v>0</v>
      </c>
      <c r="E189" s="95">
        <v>0</v>
      </c>
      <c r="F189" s="95">
        <v>47494.563020000001</v>
      </c>
    </row>
    <row r="190" spans="1:6">
      <c r="A190" s="64" t="s">
        <v>310</v>
      </c>
      <c r="B190" s="95">
        <v>27180.258999999998</v>
      </c>
      <c r="C190" s="95">
        <v>0</v>
      </c>
      <c r="D190" s="95">
        <v>0</v>
      </c>
      <c r="E190" s="95">
        <v>0</v>
      </c>
      <c r="F190" s="95">
        <v>27180.258999999998</v>
      </c>
    </row>
    <row r="191" spans="1:6">
      <c r="A191" s="63" t="s">
        <v>311</v>
      </c>
      <c r="B191" s="95">
        <v>22971.47408</v>
      </c>
      <c r="C191" s="95">
        <v>0</v>
      </c>
      <c r="D191" s="95">
        <v>0</v>
      </c>
      <c r="E191" s="95">
        <v>0</v>
      </c>
      <c r="F191" s="95">
        <v>22971.47408</v>
      </c>
    </row>
    <row r="192" spans="1:6">
      <c r="A192" s="64" t="s">
        <v>312</v>
      </c>
      <c r="B192" s="95">
        <v>19888.571829999997</v>
      </c>
      <c r="C192" s="95">
        <v>0</v>
      </c>
      <c r="D192" s="95">
        <v>0</v>
      </c>
      <c r="E192" s="95">
        <v>0</v>
      </c>
      <c r="F192" s="95">
        <v>19888.571829999997</v>
      </c>
    </row>
    <row r="193" spans="1:6">
      <c r="A193" s="64" t="s">
        <v>313</v>
      </c>
      <c r="B193" s="95">
        <v>3082.9022500000001</v>
      </c>
      <c r="C193" s="95">
        <v>0</v>
      </c>
      <c r="D193" s="95">
        <v>0</v>
      </c>
      <c r="E193" s="95">
        <v>0</v>
      </c>
      <c r="F193" s="95">
        <v>3082.9022500000001</v>
      </c>
    </row>
    <row r="194" spans="1:6">
      <c r="A194" s="72" t="s">
        <v>314</v>
      </c>
      <c r="B194" s="57">
        <v>7801434.8624799997</v>
      </c>
      <c r="C194" s="57">
        <v>498395.99125999998</v>
      </c>
      <c r="D194" s="57">
        <v>0</v>
      </c>
      <c r="E194" s="57">
        <v>0</v>
      </c>
      <c r="F194" s="57">
        <v>8299830.8537400002</v>
      </c>
    </row>
    <row r="195" spans="1:6">
      <c r="A195" s="72" t="s">
        <v>315</v>
      </c>
      <c r="B195" s="57">
        <v>0</v>
      </c>
      <c r="C195" s="57">
        <v>0</v>
      </c>
      <c r="D195" s="57">
        <v>0</v>
      </c>
      <c r="E195" s="57">
        <v>0</v>
      </c>
      <c r="F195" s="57">
        <v>0</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0</v>
      </c>
      <c r="C202" s="95">
        <v>0</v>
      </c>
      <c r="D202" s="95">
        <v>0</v>
      </c>
      <c r="E202" s="95">
        <v>0</v>
      </c>
      <c r="F202" s="95">
        <v>0</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0</v>
      </c>
      <c r="C205" s="95">
        <v>0</v>
      </c>
      <c r="D205" s="95">
        <v>0</v>
      </c>
      <c r="E205" s="95">
        <v>0</v>
      </c>
      <c r="F205" s="95">
        <v>0</v>
      </c>
    </row>
    <row r="206" spans="1:6">
      <c r="A206" s="64" t="s">
        <v>326</v>
      </c>
      <c r="B206" s="95">
        <v>0</v>
      </c>
      <c r="C206" s="95">
        <v>0</v>
      </c>
      <c r="D206" s="95">
        <v>0</v>
      </c>
      <c r="E206" s="95">
        <v>0</v>
      </c>
      <c r="F206" s="95">
        <v>0</v>
      </c>
    </row>
    <row r="207" spans="1:6">
      <c r="A207" s="64" t="s">
        <v>327</v>
      </c>
      <c r="B207" s="95">
        <v>0</v>
      </c>
      <c r="C207" s="95">
        <v>0</v>
      </c>
      <c r="D207" s="95">
        <v>0</v>
      </c>
      <c r="E207" s="95">
        <v>0</v>
      </c>
      <c r="F207" s="95">
        <v>0</v>
      </c>
    </row>
    <row r="208" spans="1:6">
      <c r="A208" s="63" t="s">
        <v>328</v>
      </c>
      <c r="B208" s="95">
        <v>0</v>
      </c>
      <c r="C208" s="95">
        <v>0</v>
      </c>
      <c r="D208" s="95">
        <v>0</v>
      </c>
      <c r="E208" s="95">
        <v>0</v>
      </c>
      <c r="F208" s="95">
        <v>0</v>
      </c>
    </row>
    <row r="209" spans="1:6">
      <c r="A209" s="63" t="s">
        <v>329</v>
      </c>
      <c r="B209" s="95">
        <v>0</v>
      </c>
      <c r="C209" s="95">
        <v>0</v>
      </c>
      <c r="D209" s="95">
        <v>0</v>
      </c>
      <c r="E209" s="95">
        <v>0</v>
      </c>
      <c r="F209" s="95">
        <v>0</v>
      </c>
    </row>
    <row r="210" spans="1:6">
      <c r="A210" s="64" t="s">
        <v>330</v>
      </c>
      <c r="B210" s="95">
        <v>0</v>
      </c>
      <c r="C210" s="95">
        <v>0</v>
      </c>
      <c r="D210" s="95">
        <v>0</v>
      </c>
      <c r="E210" s="95">
        <v>0</v>
      </c>
      <c r="F210" s="95">
        <v>0</v>
      </c>
    </row>
    <row r="211" spans="1:6">
      <c r="A211" s="64" t="s">
        <v>331</v>
      </c>
      <c r="B211" s="95">
        <v>0</v>
      </c>
      <c r="C211" s="95">
        <v>0</v>
      </c>
      <c r="D211" s="95">
        <v>0</v>
      </c>
      <c r="E211" s="95">
        <v>0</v>
      </c>
      <c r="F211" s="95">
        <v>0</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16824607.52045</v>
      </c>
      <c r="C215" s="57">
        <v>4594882.3767400002</v>
      </c>
      <c r="D215" s="57">
        <v>0</v>
      </c>
      <c r="E215" s="57">
        <v>0</v>
      </c>
      <c r="F215" s="57">
        <v>21419489.897189997</v>
      </c>
    </row>
    <row r="216" spans="1:6">
      <c r="A216" s="63" t="s">
        <v>336</v>
      </c>
      <c r="B216" s="95">
        <v>0</v>
      </c>
      <c r="C216" s="95">
        <v>0</v>
      </c>
      <c r="D216" s="95">
        <v>0</v>
      </c>
      <c r="E216" s="95">
        <v>0</v>
      </c>
      <c r="F216" s="95">
        <v>0</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0</v>
      </c>
      <c r="C219" s="95">
        <v>0</v>
      </c>
      <c r="D219" s="95">
        <v>0</v>
      </c>
      <c r="E219" s="95">
        <v>0</v>
      </c>
      <c r="F219" s="95">
        <v>0</v>
      </c>
    </row>
    <row r="220" spans="1:6">
      <c r="A220" s="63" t="s">
        <v>340</v>
      </c>
      <c r="B220" s="95">
        <v>0</v>
      </c>
      <c r="C220" s="95">
        <v>0</v>
      </c>
      <c r="D220" s="95">
        <v>0</v>
      </c>
      <c r="E220" s="95">
        <v>0</v>
      </c>
      <c r="F220" s="95">
        <v>0</v>
      </c>
    </row>
    <row r="221" spans="1:6">
      <c r="A221" s="64" t="s">
        <v>341</v>
      </c>
      <c r="B221" s="95">
        <v>0</v>
      </c>
      <c r="C221" s="95">
        <v>0</v>
      </c>
      <c r="D221" s="95">
        <v>0</v>
      </c>
      <c r="E221" s="95">
        <v>0</v>
      </c>
      <c r="F221" s="95">
        <v>0</v>
      </c>
    </row>
    <row r="222" spans="1:6">
      <c r="A222" s="64" t="s">
        <v>342</v>
      </c>
      <c r="B222" s="95">
        <v>0</v>
      </c>
      <c r="C222" s="95">
        <v>0</v>
      </c>
      <c r="D222" s="95">
        <v>0</v>
      </c>
      <c r="E222" s="95">
        <v>0</v>
      </c>
      <c r="F222" s="95">
        <v>0</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3224212.5856699999</v>
      </c>
      <c r="C232" s="95">
        <v>0</v>
      </c>
      <c r="D232" s="95">
        <v>0</v>
      </c>
      <c r="E232" s="95">
        <v>0</v>
      </c>
      <c r="F232" s="95">
        <v>3224212.5856699999</v>
      </c>
    </row>
    <row r="233" spans="1:6">
      <c r="A233" s="64" t="s">
        <v>353</v>
      </c>
      <c r="B233" s="95">
        <v>2176158.8985600001</v>
      </c>
      <c r="C233" s="95">
        <v>0</v>
      </c>
      <c r="D233" s="95">
        <v>0</v>
      </c>
      <c r="E233" s="95">
        <v>0</v>
      </c>
      <c r="F233" s="95">
        <v>2176158.8985600001</v>
      </c>
    </row>
    <row r="234" spans="1:6">
      <c r="A234" s="64" t="s">
        <v>354</v>
      </c>
      <c r="B234" s="95">
        <v>0</v>
      </c>
      <c r="C234" s="95">
        <v>0</v>
      </c>
      <c r="D234" s="95">
        <v>0</v>
      </c>
      <c r="E234" s="95">
        <v>0</v>
      </c>
      <c r="F234" s="95">
        <v>0</v>
      </c>
    </row>
    <row r="235" spans="1:6">
      <c r="A235" s="64" t="s">
        <v>355</v>
      </c>
      <c r="B235" s="95">
        <v>171058.38777999999</v>
      </c>
      <c r="C235" s="95">
        <v>0</v>
      </c>
      <c r="D235" s="95">
        <v>0</v>
      </c>
      <c r="E235" s="95">
        <v>0</v>
      </c>
      <c r="F235" s="95">
        <v>171058.38777999999</v>
      </c>
    </row>
    <row r="236" spans="1:6">
      <c r="A236" s="64" t="s">
        <v>356</v>
      </c>
      <c r="B236" s="95">
        <v>0</v>
      </c>
      <c r="C236" s="95">
        <v>0</v>
      </c>
      <c r="D236" s="95">
        <v>0</v>
      </c>
      <c r="E236" s="95">
        <v>0</v>
      </c>
      <c r="F236" s="95">
        <v>0</v>
      </c>
    </row>
    <row r="237" spans="1:6">
      <c r="A237" s="64" t="s">
        <v>357</v>
      </c>
      <c r="B237" s="95">
        <v>0</v>
      </c>
      <c r="C237" s="95">
        <v>0</v>
      </c>
      <c r="D237" s="95">
        <v>0</v>
      </c>
      <c r="E237" s="95">
        <v>0</v>
      </c>
      <c r="F237" s="95">
        <v>0</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876995.29933000007</v>
      </c>
      <c r="C240" s="95">
        <v>0</v>
      </c>
      <c r="D240" s="95">
        <v>0</v>
      </c>
      <c r="E240" s="95">
        <v>0</v>
      </c>
      <c r="F240" s="95">
        <v>876995.29933000007</v>
      </c>
    </row>
    <row r="241" spans="1:6">
      <c r="A241" s="63" t="s">
        <v>361</v>
      </c>
      <c r="B241" s="95">
        <v>3928180.42294</v>
      </c>
      <c r="C241" s="95">
        <v>732980.52523999999</v>
      </c>
      <c r="D241" s="95">
        <v>0</v>
      </c>
      <c r="E241" s="95">
        <v>0</v>
      </c>
      <c r="F241" s="95">
        <v>4661160.9481800003</v>
      </c>
    </row>
    <row r="242" spans="1:6">
      <c r="A242" s="64" t="s">
        <v>362</v>
      </c>
      <c r="B242" s="95">
        <v>238939.63441999999</v>
      </c>
      <c r="C242" s="95">
        <v>0</v>
      </c>
      <c r="D242" s="95">
        <v>0</v>
      </c>
      <c r="E242" s="95">
        <v>0</v>
      </c>
      <c r="F242" s="95">
        <v>238939.63441999999</v>
      </c>
    </row>
    <row r="243" spans="1:6">
      <c r="A243" s="64" t="s">
        <v>363</v>
      </c>
      <c r="B243" s="95">
        <v>0</v>
      </c>
      <c r="C243" s="95">
        <v>75.459999999999994</v>
      </c>
      <c r="D243" s="95">
        <v>0</v>
      </c>
      <c r="E243" s="95">
        <v>0</v>
      </c>
      <c r="F243" s="95">
        <v>75.459999999999994</v>
      </c>
    </row>
    <row r="244" spans="1:6">
      <c r="A244" s="64" t="s">
        <v>364</v>
      </c>
      <c r="B244" s="95">
        <v>27062.724440000002</v>
      </c>
      <c r="C244" s="95">
        <v>3092.56086</v>
      </c>
      <c r="D244" s="95">
        <v>0</v>
      </c>
      <c r="E244" s="95">
        <v>0</v>
      </c>
      <c r="F244" s="95">
        <v>30155.2853</v>
      </c>
    </row>
    <row r="245" spans="1:6">
      <c r="A245" s="64" t="s">
        <v>365</v>
      </c>
      <c r="B245" s="95">
        <v>11980.317550000002</v>
      </c>
      <c r="C245" s="95">
        <v>0</v>
      </c>
      <c r="D245" s="95">
        <v>0</v>
      </c>
      <c r="E245" s="95">
        <v>0</v>
      </c>
      <c r="F245" s="95">
        <v>11980.317550000002</v>
      </c>
    </row>
    <row r="246" spans="1:6">
      <c r="A246" s="64" t="s">
        <v>1449</v>
      </c>
      <c r="B246" s="95">
        <v>0</v>
      </c>
      <c r="C246" s="95">
        <v>0</v>
      </c>
      <c r="D246" s="95">
        <v>0</v>
      </c>
      <c r="E246" s="95">
        <v>0</v>
      </c>
      <c r="F246" s="95">
        <v>0</v>
      </c>
    </row>
    <row r="247" spans="1:6">
      <c r="A247" s="64" t="s">
        <v>366</v>
      </c>
      <c r="B247" s="95">
        <v>3650197.7465300001</v>
      </c>
      <c r="C247" s="95">
        <v>729812.50437999994</v>
      </c>
      <c r="D247" s="95">
        <v>0</v>
      </c>
      <c r="E247" s="95">
        <v>0</v>
      </c>
      <c r="F247" s="95">
        <v>4380010.2509099999</v>
      </c>
    </row>
    <row r="248" spans="1:6">
      <c r="A248" s="63" t="s">
        <v>367</v>
      </c>
      <c r="B248" s="95">
        <v>337770.04770999996</v>
      </c>
      <c r="C248" s="95">
        <v>1120199.13913</v>
      </c>
      <c r="D248" s="95">
        <v>0</v>
      </c>
      <c r="E248" s="95">
        <v>0</v>
      </c>
      <c r="F248" s="95">
        <v>1457969.1868399999</v>
      </c>
    </row>
    <row r="249" spans="1:6">
      <c r="A249" s="64" t="s">
        <v>368</v>
      </c>
      <c r="B249" s="95">
        <v>335703.91249999998</v>
      </c>
      <c r="C249" s="95">
        <v>1117515.6721199998</v>
      </c>
      <c r="D249" s="95">
        <v>0</v>
      </c>
      <c r="E249" s="95">
        <v>0</v>
      </c>
      <c r="F249" s="95">
        <v>1453219.5846199999</v>
      </c>
    </row>
    <row r="250" spans="1:6">
      <c r="A250" s="64" t="s">
        <v>369</v>
      </c>
      <c r="B250" s="95">
        <v>2066.1352099999999</v>
      </c>
      <c r="C250" s="95">
        <v>2683.4670099999998</v>
      </c>
      <c r="D250" s="95">
        <v>0</v>
      </c>
      <c r="E250" s="95">
        <v>0</v>
      </c>
      <c r="F250" s="95">
        <v>4749.6022199999998</v>
      </c>
    </row>
    <row r="251" spans="1:6">
      <c r="A251" s="63" t="s">
        <v>370</v>
      </c>
      <c r="B251" s="95">
        <v>9334444.4641299993</v>
      </c>
      <c r="C251" s="95">
        <v>2741702.7123699998</v>
      </c>
      <c r="D251" s="95">
        <v>0</v>
      </c>
      <c r="E251" s="95">
        <v>0</v>
      </c>
      <c r="F251" s="95">
        <v>12076147.1765</v>
      </c>
    </row>
    <row r="252" spans="1:6">
      <c r="A252" s="64" t="s">
        <v>368</v>
      </c>
      <c r="B252" s="95">
        <v>9240090.0421699993</v>
      </c>
      <c r="C252" s="95">
        <v>2741702.7123699998</v>
      </c>
      <c r="D252" s="95">
        <v>0</v>
      </c>
      <c r="E252" s="95">
        <v>0</v>
      </c>
      <c r="F252" s="95">
        <v>11981792.75454</v>
      </c>
    </row>
    <row r="253" spans="1:6">
      <c r="A253" s="64" t="s">
        <v>369</v>
      </c>
      <c r="B253" s="95">
        <v>94354.421959999992</v>
      </c>
      <c r="C253" s="95">
        <v>0</v>
      </c>
      <c r="D253" s="95">
        <v>0</v>
      </c>
      <c r="E253" s="95">
        <v>0</v>
      </c>
      <c r="F253" s="95">
        <v>94354.421959999992</v>
      </c>
    </row>
    <row r="254" spans="1:6">
      <c r="A254" s="216" t="s">
        <v>371</v>
      </c>
      <c r="B254" s="57">
        <v>77806.588239999997</v>
      </c>
      <c r="C254" s="57">
        <v>65.162289999999999</v>
      </c>
      <c r="D254" s="57">
        <v>0</v>
      </c>
      <c r="E254" s="57">
        <v>0</v>
      </c>
      <c r="F254" s="57">
        <v>77871.750530000005</v>
      </c>
    </row>
    <row r="255" spans="1:6">
      <c r="A255" s="99" t="s">
        <v>372</v>
      </c>
      <c r="B255" s="95">
        <v>4.5097800000000001</v>
      </c>
      <c r="C255" s="95">
        <v>0</v>
      </c>
      <c r="D255" s="95">
        <v>0</v>
      </c>
      <c r="E255" s="95">
        <v>0</v>
      </c>
      <c r="F255" s="95">
        <v>4.5097800000000001</v>
      </c>
    </row>
    <row r="256" spans="1:6">
      <c r="A256" s="99" t="s">
        <v>373</v>
      </c>
      <c r="B256" s="95">
        <v>3649.4596299999998</v>
      </c>
      <c r="C256" s="95">
        <v>58.783910000000006</v>
      </c>
      <c r="D256" s="95">
        <v>0</v>
      </c>
      <c r="E256" s="95">
        <v>0</v>
      </c>
      <c r="F256" s="95">
        <v>3708.2435399999999</v>
      </c>
    </row>
    <row r="257" spans="1:6">
      <c r="A257" s="99" t="s">
        <v>374</v>
      </c>
      <c r="B257" s="95">
        <v>68383.547359999997</v>
      </c>
      <c r="C257" s="95">
        <v>6.3783799999999999</v>
      </c>
      <c r="D257" s="95">
        <v>0</v>
      </c>
      <c r="E257" s="95">
        <v>0</v>
      </c>
      <c r="F257" s="95">
        <v>68389.925739999991</v>
      </c>
    </row>
    <row r="258" spans="1:6">
      <c r="A258" s="99" t="s">
        <v>375</v>
      </c>
      <c r="B258" s="95">
        <v>0</v>
      </c>
      <c r="C258" s="95">
        <v>0</v>
      </c>
      <c r="D258" s="95">
        <v>0</v>
      </c>
      <c r="E258" s="95">
        <v>0</v>
      </c>
      <c r="F258" s="95">
        <v>0</v>
      </c>
    </row>
    <row r="259" spans="1:6">
      <c r="A259" s="99" t="s">
        <v>376</v>
      </c>
      <c r="B259" s="95">
        <v>738.35719999999992</v>
      </c>
      <c r="C259" s="95">
        <v>0</v>
      </c>
      <c r="D259" s="95">
        <v>0</v>
      </c>
      <c r="E259" s="95">
        <v>0</v>
      </c>
      <c r="F259" s="95">
        <v>738.35719999999992</v>
      </c>
    </row>
    <row r="260" spans="1:6">
      <c r="A260" s="99" t="s">
        <v>377</v>
      </c>
      <c r="B260" s="95">
        <v>0</v>
      </c>
      <c r="C260" s="95">
        <v>0</v>
      </c>
      <c r="D260" s="95">
        <v>0</v>
      </c>
      <c r="E260" s="95">
        <v>0</v>
      </c>
      <c r="F260" s="95">
        <v>0</v>
      </c>
    </row>
    <row r="261" spans="1:6">
      <c r="A261" s="99" t="s">
        <v>378</v>
      </c>
      <c r="B261" s="95">
        <v>0</v>
      </c>
      <c r="C261" s="95">
        <v>0</v>
      </c>
      <c r="D261" s="95">
        <v>0</v>
      </c>
      <c r="E261" s="95">
        <v>0</v>
      </c>
      <c r="F261" s="95">
        <v>0</v>
      </c>
    </row>
    <row r="262" spans="1:6">
      <c r="A262" s="99" t="s">
        <v>379</v>
      </c>
      <c r="B262" s="95">
        <v>0</v>
      </c>
      <c r="C262" s="95">
        <v>0</v>
      </c>
      <c r="D262" s="95">
        <v>0</v>
      </c>
      <c r="E262" s="95">
        <v>0</v>
      </c>
      <c r="F262" s="95">
        <v>0</v>
      </c>
    </row>
    <row r="263" spans="1:6">
      <c r="A263" s="99" t="s">
        <v>380</v>
      </c>
      <c r="B263" s="95">
        <v>0</v>
      </c>
      <c r="C263" s="95">
        <v>0</v>
      </c>
      <c r="D263" s="95">
        <v>0</v>
      </c>
      <c r="E263" s="95">
        <v>0</v>
      </c>
      <c r="F263" s="95">
        <v>0</v>
      </c>
    </row>
    <row r="264" spans="1:6">
      <c r="A264" s="99" t="s">
        <v>381</v>
      </c>
      <c r="B264" s="95">
        <v>5030.7142699999995</v>
      </c>
      <c r="C264" s="95">
        <v>0</v>
      </c>
      <c r="D264" s="95">
        <v>0</v>
      </c>
      <c r="E264" s="95">
        <v>0</v>
      </c>
      <c r="F264" s="95">
        <v>5030.7142699999995</v>
      </c>
    </row>
    <row r="265" spans="1:6">
      <c r="A265" s="99" t="s">
        <v>382</v>
      </c>
      <c r="B265" s="95">
        <v>0</v>
      </c>
      <c r="C265" s="95">
        <v>0</v>
      </c>
      <c r="D265" s="95">
        <v>0</v>
      </c>
      <c r="E265" s="95">
        <v>0</v>
      </c>
      <c r="F265" s="95">
        <v>0</v>
      </c>
    </row>
    <row r="266" spans="1:6">
      <c r="A266" s="216" t="s">
        <v>383</v>
      </c>
      <c r="B266" s="57">
        <v>-41581.157359999997</v>
      </c>
      <c r="C266" s="57">
        <v>-1477.3652199999999</v>
      </c>
      <c r="D266" s="57">
        <v>0</v>
      </c>
      <c r="E266" s="57">
        <v>0</v>
      </c>
      <c r="F266" s="57">
        <v>-43058.522579999997</v>
      </c>
    </row>
    <row r="267" spans="1:6">
      <c r="A267" s="99" t="s">
        <v>384</v>
      </c>
      <c r="B267" s="95">
        <v>-29651.54218</v>
      </c>
      <c r="C267" s="95">
        <v>-288.76284999999996</v>
      </c>
      <c r="D267" s="95">
        <v>0</v>
      </c>
      <c r="E267" s="95">
        <v>0</v>
      </c>
      <c r="F267" s="95">
        <v>-29940.30503</v>
      </c>
    </row>
    <row r="268" spans="1:6">
      <c r="A268" s="99" t="s">
        <v>385</v>
      </c>
      <c r="B268" s="95">
        <v>0</v>
      </c>
      <c r="C268" s="95">
        <v>0</v>
      </c>
      <c r="D268" s="95">
        <v>0</v>
      </c>
      <c r="E268" s="95">
        <v>0</v>
      </c>
      <c r="F268" s="95">
        <v>0</v>
      </c>
    </row>
    <row r="269" spans="1:6">
      <c r="A269" s="99" t="s">
        <v>386</v>
      </c>
      <c r="B269" s="95">
        <v>-11866.03182</v>
      </c>
      <c r="C269" s="95">
        <v>-1188.6023700000001</v>
      </c>
      <c r="D269" s="95">
        <v>0</v>
      </c>
      <c r="E269" s="95">
        <v>0</v>
      </c>
      <c r="F269" s="95">
        <v>-13054.634189999999</v>
      </c>
    </row>
    <row r="270" spans="1:6">
      <c r="A270" s="99" t="s">
        <v>387</v>
      </c>
      <c r="B270" s="95">
        <v>0</v>
      </c>
      <c r="C270" s="95">
        <v>0</v>
      </c>
      <c r="D270" s="95">
        <v>0</v>
      </c>
      <c r="E270" s="95">
        <v>0</v>
      </c>
      <c r="F270" s="95">
        <v>0</v>
      </c>
    </row>
    <row r="271" spans="1:6">
      <c r="A271" s="99" t="s">
        <v>388</v>
      </c>
      <c r="B271" s="95">
        <v>0</v>
      </c>
      <c r="C271" s="95">
        <v>0</v>
      </c>
      <c r="D271" s="95">
        <v>0</v>
      </c>
      <c r="E271" s="95">
        <v>0</v>
      </c>
      <c r="F271" s="95">
        <v>0</v>
      </c>
    </row>
    <row r="272" spans="1:6">
      <c r="A272" s="156" t="s">
        <v>389</v>
      </c>
      <c r="B272" s="95">
        <v>0</v>
      </c>
      <c r="C272" s="95">
        <v>0</v>
      </c>
      <c r="D272" s="95">
        <v>0</v>
      </c>
      <c r="E272" s="95">
        <v>0</v>
      </c>
      <c r="F272" s="95">
        <v>0</v>
      </c>
    </row>
    <row r="273" spans="1:6">
      <c r="A273" s="99" t="s">
        <v>460</v>
      </c>
      <c r="B273" s="95">
        <v>-63.583359999999999</v>
      </c>
      <c r="C273" s="95">
        <v>0</v>
      </c>
      <c r="D273" s="95">
        <v>0</v>
      </c>
      <c r="E273" s="95">
        <v>0</v>
      </c>
      <c r="F273" s="95">
        <v>-63.583359999999999</v>
      </c>
    </row>
    <row r="274" spans="1:6">
      <c r="A274" s="216" t="s">
        <v>974</v>
      </c>
      <c r="B274" s="57">
        <v>36225.43088</v>
      </c>
      <c r="C274" s="57">
        <v>-1412.2029299999999</v>
      </c>
      <c r="D274" s="57">
        <v>0</v>
      </c>
      <c r="E274" s="57">
        <v>0</v>
      </c>
      <c r="F274" s="57">
        <v>34813.22795</v>
      </c>
    </row>
    <row r="275" spans="1:6">
      <c r="A275" s="69" t="s">
        <v>390</v>
      </c>
      <c r="B275" s="57">
        <v>7876.7388200000005</v>
      </c>
      <c r="C275" s="57">
        <v>611.14400000000001</v>
      </c>
      <c r="D275" s="57">
        <v>0</v>
      </c>
      <c r="E275" s="57">
        <v>0</v>
      </c>
      <c r="F275" s="57">
        <v>8487.8828200000007</v>
      </c>
    </row>
    <row r="276" spans="1:6">
      <c r="A276" s="99" t="s">
        <v>391</v>
      </c>
      <c r="B276" s="95">
        <v>3088.1947999999998</v>
      </c>
      <c r="C276" s="95">
        <v>611.14400000000001</v>
      </c>
      <c r="D276" s="95">
        <v>0</v>
      </c>
      <c r="E276" s="95">
        <v>0</v>
      </c>
      <c r="F276" s="95">
        <v>3699.3388</v>
      </c>
    </row>
    <row r="277" spans="1:6">
      <c r="A277" s="99" t="s">
        <v>392</v>
      </c>
      <c r="B277" s="95">
        <v>0.26061000000000001</v>
      </c>
      <c r="C277" s="95">
        <v>0</v>
      </c>
      <c r="D277" s="95">
        <v>0</v>
      </c>
      <c r="E277" s="95">
        <v>0</v>
      </c>
      <c r="F277" s="95">
        <v>0.26061000000000001</v>
      </c>
    </row>
    <row r="278" spans="1:6">
      <c r="A278" s="99" t="s">
        <v>393</v>
      </c>
      <c r="B278" s="95">
        <v>0</v>
      </c>
      <c r="C278" s="95">
        <v>0</v>
      </c>
      <c r="D278" s="95">
        <v>0</v>
      </c>
      <c r="E278" s="95">
        <v>0</v>
      </c>
      <c r="F278" s="95">
        <v>0</v>
      </c>
    </row>
    <row r="279" spans="1:6">
      <c r="A279" s="99" t="s">
        <v>394</v>
      </c>
      <c r="B279" s="95">
        <v>10.192</v>
      </c>
      <c r="C279" s="95">
        <v>0</v>
      </c>
      <c r="D279" s="95">
        <v>0</v>
      </c>
      <c r="E279" s="95">
        <v>0</v>
      </c>
      <c r="F279" s="95">
        <v>10.192</v>
      </c>
    </row>
    <row r="280" spans="1:6">
      <c r="A280" s="99" t="s">
        <v>395</v>
      </c>
      <c r="B280" s="95">
        <v>138.94795999999999</v>
      </c>
      <c r="C280" s="95">
        <v>0</v>
      </c>
      <c r="D280" s="95">
        <v>0</v>
      </c>
      <c r="E280" s="95">
        <v>0</v>
      </c>
      <c r="F280" s="95">
        <v>138.94795999999999</v>
      </c>
    </row>
    <row r="281" spans="1:6">
      <c r="A281" s="99" t="s">
        <v>396</v>
      </c>
      <c r="B281" s="95">
        <v>4639.1434500000005</v>
      </c>
      <c r="C281" s="95">
        <v>0</v>
      </c>
      <c r="D281" s="95">
        <v>0</v>
      </c>
      <c r="E281" s="95">
        <v>0</v>
      </c>
      <c r="F281" s="95">
        <v>4639.1434500000005</v>
      </c>
    </row>
    <row r="282" spans="1:6">
      <c r="A282" s="157" t="s">
        <v>397</v>
      </c>
      <c r="B282" s="57">
        <v>-1598.4721299999999</v>
      </c>
      <c r="C282" s="57">
        <v>0</v>
      </c>
      <c r="D282" s="57">
        <v>0</v>
      </c>
      <c r="E282" s="57">
        <v>0</v>
      </c>
      <c r="F282" s="57">
        <v>-1598.4721299999999</v>
      </c>
    </row>
    <row r="283" spans="1:6">
      <c r="A283" s="99" t="s">
        <v>391</v>
      </c>
      <c r="B283" s="95">
        <v>-370.65364</v>
      </c>
      <c r="C283" s="95">
        <v>0</v>
      </c>
      <c r="D283" s="95">
        <v>0</v>
      </c>
      <c r="E283" s="95">
        <v>0</v>
      </c>
      <c r="F283" s="95">
        <v>-370.65364</v>
      </c>
    </row>
    <row r="284" spans="1:6">
      <c r="A284" s="99" t="s">
        <v>398</v>
      </c>
      <c r="B284" s="95">
        <v>-153.31144</v>
      </c>
      <c r="C284" s="95">
        <v>0</v>
      </c>
      <c r="D284" s="95">
        <v>0</v>
      </c>
      <c r="E284" s="95">
        <v>0</v>
      </c>
      <c r="F284" s="95">
        <v>-153.31144</v>
      </c>
    </row>
    <row r="285" spans="1:6">
      <c r="A285" s="99" t="s">
        <v>399</v>
      </c>
      <c r="B285" s="95">
        <v>-32.128999999999998</v>
      </c>
      <c r="C285" s="95">
        <v>0</v>
      </c>
      <c r="D285" s="95">
        <v>0</v>
      </c>
      <c r="E285" s="95">
        <v>0</v>
      </c>
      <c r="F285" s="95">
        <v>-32.128999999999998</v>
      </c>
    </row>
    <row r="286" spans="1:6">
      <c r="A286" s="99" t="s">
        <v>400</v>
      </c>
      <c r="B286" s="95">
        <v>0</v>
      </c>
      <c r="C286" s="95">
        <v>0</v>
      </c>
      <c r="D286" s="95">
        <v>0</v>
      </c>
      <c r="E286" s="95">
        <v>0</v>
      </c>
      <c r="F286" s="95">
        <v>0</v>
      </c>
    </row>
    <row r="287" spans="1:6">
      <c r="A287" s="99" t="s">
        <v>401</v>
      </c>
      <c r="B287" s="95">
        <v>-872</v>
      </c>
      <c r="C287" s="95">
        <v>0</v>
      </c>
      <c r="D287" s="95">
        <v>0</v>
      </c>
      <c r="E287" s="95">
        <v>0</v>
      </c>
      <c r="F287" s="95">
        <v>-872</v>
      </c>
    </row>
    <row r="288" spans="1:6">
      <c r="A288" s="99" t="s">
        <v>402</v>
      </c>
      <c r="B288" s="95">
        <v>-170.37805</v>
      </c>
      <c r="C288" s="95">
        <v>0</v>
      </c>
      <c r="D288" s="95">
        <v>0</v>
      </c>
      <c r="E288" s="95">
        <v>0</v>
      </c>
      <c r="F288" s="95">
        <v>-170.37805</v>
      </c>
    </row>
    <row r="289" spans="1:6">
      <c r="A289" s="216" t="s">
        <v>973</v>
      </c>
      <c r="B289" s="57">
        <v>42503.697570000004</v>
      </c>
      <c r="C289" s="57">
        <v>-801.05893000000003</v>
      </c>
      <c r="D289" s="57">
        <v>0</v>
      </c>
      <c r="E289" s="57">
        <v>0</v>
      </c>
      <c r="F289" s="57">
        <v>41702.638639999997</v>
      </c>
    </row>
    <row r="290" spans="1:6">
      <c r="A290" s="99" t="s">
        <v>403</v>
      </c>
      <c r="B290" s="95">
        <v>19316.647539999998</v>
      </c>
      <c r="C290" s="95">
        <v>0</v>
      </c>
      <c r="D290" s="95">
        <v>0</v>
      </c>
      <c r="E290" s="95">
        <v>0</v>
      </c>
      <c r="F290" s="95">
        <v>19316.647539999998</v>
      </c>
    </row>
    <row r="291" spans="1:6">
      <c r="A291" s="99" t="s">
        <v>404</v>
      </c>
      <c r="B291" s="95">
        <v>107.80728000000001</v>
      </c>
      <c r="C291" s="95">
        <v>0</v>
      </c>
      <c r="D291" s="95">
        <v>0</v>
      </c>
      <c r="E291" s="95">
        <v>0</v>
      </c>
      <c r="F291" s="95">
        <v>107.80728000000001</v>
      </c>
    </row>
    <row r="292" spans="1:6">
      <c r="A292" s="99" t="s">
        <v>405</v>
      </c>
      <c r="B292" s="95">
        <v>19208.840260000001</v>
      </c>
      <c r="C292" s="95">
        <v>0</v>
      </c>
      <c r="D292" s="95">
        <v>0</v>
      </c>
      <c r="E292" s="95">
        <v>0</v>
      </c>
      <c r="F292" s="95">
        <v>19208.840260000001</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-30116.637420000003</v>
      </c>
      <c r="C298" s="95">
        <v>0</v>
      </c>
      <c r="D298" s="95">
        <v>0</v>
      </c>
      <c r="E298" s="95">
        <v>0</v>
      </c>
      <c r="F298" s="95">
        <v>-30116.637420000003</v>
      </c>
    </row>
    <row r="299" spans="1:6">
      <c r="A299" s="99" t="s">
        <v>412</v>
      </c>
      <c r="B299" s="95">
        <v>-27091.16964</v>
      </c>
      <c r="C299" s="95">
        <v>0</v>
      </c>
      <c r="D299" s="95">
        <v>0</v>
      </c>
      <c r="E299" s="95">
        <v>0</v>
      </c>
      <c r="F299" s="95">
        <v>-27091.16964</v>
      </c>
    </row>
    <row r="300" spans="1:6">
      <c r="A300" s="99" t="s">
        <v>413</v>
      </c>
      <c r="B300" s="95">
        <v>-4.6999999999999999E-4</v>
      </c>
      <c r="C300" s="95">
        <v>0</v>
      </c>
      <c r="D300" s="95">
        <v>0</v>
      </c>
      <c r="E300" s="95">
        <v>0</v>
      </c>
      <c r="F300" s="95">
        <v>-4.6999999999999999E-4</v>
      </c>
    </row>
    <row r="301" spans="1:6">
      <c r="A301" s="99" t="s">
        <v>414</v>
      </c>
      <c r="B301" s="95">
        <v>-1.7133499999999999</v>
      </c>
      <c r="C301" s="95">
        <v>0</v>
      </c>
      <c r="D301" s="95">
        <v>0</v>
      </c>
      <c r="E301" s="95">
        <v>0</v>
      </c>
      <c r="F301" s="95">
        <v>-1.7133499999999999</v>
      </c>
    </row>
    <row r="302" spans="1:6">
      <c r="A302" s="156" t="s">
        <v>415</v>
      </c>
      <c r="B302" s="95">
        <v>-3023.75396</v>
      </c>
      <c r="C302" s="95">
        <v>0</v>
      </c>
      <c r="D302" s="95">
        <v>0</v>
      </c>
      <c r="E302" s="95">
        <v>0</v>
      </c>
      <c r="F302" s="95">
        <v>-3023.75396</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31703.707690000003</v>
      </c>
      <c r="C305" s="57">
        <v>-801.05893000000003</v>
      </c>
      <c r="D305" s="57">
        <v>0</v>
      </c>
      <c r="E305" s="57">
        <v>0</v>
      </c>
      <c r="F305" s="57">
        <v>30902.64876</v>
      </c>
    </row>
    <row r="306" spans="1:6">
      <c r="A306" s="216" t="s">
        <v>418</v>
      </c>
      <c r="B306" s="57">
        <v>-29487.510109999999</v>
      </c>
      <c r="C306" s="57">
        <v>0</v>
      </c>
      <c r="D306" s="57">
        <v>0</v>
      </c>
      <c r="E306" s="57">
        <v>0</v>
      </c>
      <c r="F306" s="57">
        <v>-29487.510109999999</v>
      </c>
    </row>
    <row r="307" spans="1:6">
      <c r="A307" s="99" t="s">
        <v>419</v>
      </c>
      <c r="B307" s="95">
        <v>-15109.816080000001</v>
      </c>
      <c r="C307" s="95">
        <v>0</v>
      </c>
      <c r="D307" s="95">
        <v>0</v>
      </c>
      <c r="E307" s="95">
        <v>0</v>
      </c>
      <c r="F307" s="95">
        <v>-15109.816080000001</v>
      </c>
    </row>
    <row r="308" spans="1:6">
      <c r="A308" s="99" t="s">
        <v>420</v>
      </c>
      <c r="B308" s="95">
        <v>-1800.06477</v>
      </c>
      <c r="C308" s="95">
        <v>0</v>
      </c>
      <c r="D308" s="95">
        <v>0</v>
      </c>
      <c r="E308" s="95">
        <v>0</v>
      </c>
      <c r="F308" s="95">
        <v>-1800.06477</v>
      </c>
    </row>
    <row r="309" spans="1:6">
      <c r="A309" s="99" t="s">
        <v>421</v>
      </c>
      <c r="B309" s="95">
        <v>-273.71393</v>
      </c>
      <c r="C309" s="95">
        <v>0</v>
      </c>
      <c r="D309" s="95">
        <v>0</v>
      </c>
      <c r="E309" s="95">
        <v>0</v>
      </c>
      <c r="F309" s="95">
        <v>-273.71393</v>
      </c>
    </row>
    <row r="310" spans="1:6">
      <c r="A310" s="99" t="s">
        <v>422</v>
      </c>
      <c r="B310" s="95">
        <v>-1282.7533899999999</v>
      </c>
      <c r="C310" s="95">
        <v>0</v>
      </c>
      <c r="D310" s="95">
        <v>0</v>
      </c>
      <c r="E310" s="95">
        <v>0</v>
      </c>
      <c r="F310" s="95">
        <v>-1282.7533899999999</v>
      </c>
    </row>
    <row r="311" spans="1:6">
      <c r="A311" s="99" t="s">
        <v>423</v>
      </c>
      <c r="B311" s="95">
        <v>-2358.7687799999999</v>
      </c>
      <c r="C311" s="95">
        <v>0</v>
      </c>
      <c r="D311" s="95">
        <v>0</v>
      </c>
      <c r="E311" s="95">
        <v>0</v>
      </c>
      <c r="F311" s="95">
        <v>-2358.7687799999999</v>
      </c>
    </row>
    <row r="312" spans="1:6">
      <c r="A312" s="99" t="s">
        <v>424</v>
      </c>
      <c r="B312" s="95">
        <v>-336.66240000000005</v>
      </c>
      <c r="C312" s="95">
        <v>0</v>
      </c>
      <c r="D312" s="95">
        <v>0</v>
      </c>
      <c r="E312" s="95">
        <v>0</v>
      </c>
      <c r="F312" s="95">
        <v>-336.66240000000005</v>
      </c>
    </row>
    <row r="313" spans="1:6">
      <c r="A313" s="99" t="s">
        <v>425</v>
      </c>
      <c r="B313" s="95">
        <v>-819.68409999999994</v>
      </c>
      <c r="C313" s="95">
        <v>0</v>
      </c>
      <c r="D313" s="95">
        <v>0</v>
      </c>
      <c r="E313" s="95">
        <v>0</v>
      </c>
      <c r="F313" s="95">
        <v>-819.68409999999994</v>
      </c>
    </row>
    <row r="314" spans="1:6">
      <c r="A314" s="99" t="s">
        <v>426</v>
      </c>
      <c r="B314" s="95">
        <v>-306.96809999999999</v>
      </c>
      <c r="C314" s="95">
        <v>0</v>
      </c>
      <c r="D314" s="95">
        <v>0</v>
      </c>
      <c r="E314" s="95">
        <v>0</v>
      </c>
      <c r="F314" s="95">
        <v>-306.96809999999999</v>
      </c>
    </row>
    <row r="315" spans="1:6">
      <c r="A315" s="99" t="s">
        <v>427</v>
      </c>
      <c r="B315" s="95">
        <v>-7199.0785599999999</v>
      </c>
      <c r="C315" s="95">
        <v>0</v>
      </c>
      <c r="D315" s="95">
        <v>0</v>
      </c>
      <c r="E315" s="95">
        <v>0</v>
      </c>
      <c r="F315" s="95">
        <v>-7199.0785599999999</v>
      </c>
    </row>
    <row r="316" spans="1:6">
      <c r="A316" s="69" t="s">
        <v>971</v>
      </c>
      <c r="B316" s="57">
        <v>2216.19758</v>
      </c>
      <c r="C316" s="57">
        <v>-801.05893000000003</v>
      </c>
      <c r="D316" s="57">
        <v>0</v>
      </c>
      <c r="E316" s="57">
        <v>0</v>
      </c>
      <c r="F316" s="57">
        <v>1415.1386499999999</v>
      </c>
    </row>
    <row r="317" spans="1:6">
      <c r="A317" s="156" t="s">
        <v>428</v>
      </c>
      <c r="B317" s="95">
        <v>5.96E-3</v>
      </c>
      <c r="C317" s="95">
        <v>0</v>
      </c>
      <c r="D317" s="95">
        <v>0</v>
      </c>
      <c r="E317" s="95">
        <v>0</v>
      </c>
      <c r="F317" s="95">
        <v>5.96E-3</v>
      </c>
    </row>
    <row r="318" spans="1:6">
      <c r="A318" s="156" t="s">
        <v>429</v>
      </c>
      <c r="B318" s="95">
        <v>0</v>
      </c>
      <c r="C318" s="95">
        <v>0</v>
      </c>
      <c r="D318" s="95">
        <v>0</v>
      </c>
      <c r="E318" s="95">
        <v>0</v>
      </c>
      <c r="F318" s="95">
        <v>0</v>
      </c>
    </row>
    <row r="319" spans="1:6">
      <c r="A319" s="156" t="s">
        <v>430</v>
      </c>
      <c r="B319" s="95">
        <v>5.96E-3</v>
      </c>
      <c r="C319" s="95">
        <v>0</v>
      </c>
      <c r="D319" s="95">
        <v>0</v>
      </c>
      <c r="E319" s="95">
        <v>0</v>
      </c>
      <c r="F319" s="95">
        <v>5.96E-3</v>
      </c>
    </row>
    <row r="320" spans="1:6">
      <c r="A320" s="156" t="s">
        <v>431</v>
      </c>
      <c r="B320" s="95">
        <v>0</v>
      </c>
      <c r="C320" s="95">
        <v>0</v>
      </c>
      <c r="D320" s="95">
        <v>0</v>
      </c>
      <c r="E320" s="95">
        <v>0</v>
      </c>
      <c r="F320" s="95">
        <v>0</v>
      </c>
    </row>
    <row r="321" spans="1:6">
      <c r="A321" s="156" t="s">
        <v>432</v>
      </c>
      <c r="B321" s="95">
        <v>0</v>
      </c>
      <c r="C321" s="95">
        <v>0</v>
      </c>
      <c r="D321" s="95">
        <v>0</v>
      </c>
      <c r="E321" s="95">
        <v>0</v>
      </c>
      <c r="F321" s="95">
        <v>0</v>
      </c>
    </row>
    <row r="322" spans="1:6">
      <c r="A322" s="156" t="s">
        <v>433</v>
      </c>
      <c r="B322" s="95">
        <v>0</v>
      </c>
      <c r="C322" s="95">
        <v>0</v>
      </c>
      <c r="D322" s="95">
        <v>0</v>
      </c>
      <c r="E322" s="95">
        <v>0</v>
      </c>
      <c r="F322" s="95">
        <v>0</v>
      </c>
    </row>
    <row r="323" spans="1:6">
      <c r="A323" s="155" t="s">
        <v>1227</v>
      </c>
      <c r="B323" s="57">
        <v>2216.20354</v>
      </c>
      <c r="C323" s="57">
        <v>-801.05893000000003</v>
      </c>
      <c r="D323" s="57">
        <v>0</v>
      </c>
      <c r="E323" s="57">
        <v>0</v>
      </c>
      <c r="F323" s="57">
        <v>1415.1446100000001</v>
      </c>
    </row>
    <row r="324" spans="1:6">
      <c r="A324" s="99" t="s">
        <v>434</v>
      </c>
      <c r="B324" s="95">
        <v>178.36</v>
      </c>
      <c r="C324" s="95">
        <v>0</v>
      </c>
      <c r="D324" s="95">
        <v>0</v>
      </c>
      <c r="E324" s="95">
        <v>0</v>
      </c>
      <c r="F324" s="95">
        <v>178.36</v>
      </c>
    </row>
    <row r="325" spans="1:6">
      <c r="A325" s="69" t="s">
        <v>970</v>
      </c>
      <c r="B325" s="57">
        <v>2394.5635400000001</v>
      </c>
      <c r="C325" s="57">
        <v>-801.05893000000003</v>
      </c>
      <c r="D325" s="57">
        <v>0</v>
      </c>
      <c r="E325" s="57">
        <v>0</v>
      </c>
      <c r="F325" s="57">
        <v>1593.5046100000002</v>
      </c>
    </row>
    <row r="326" spans="1:6">
      <c r="A326" s="156" t="s">
        <v>435</v>
      </c>
      <c r="B326" s="95">
        <v>1489.3976399999999</v>
      </c>
      <c r="C326" s="95">
        <v>0</v>
      </c>
      <c r="D326" s="95">
        <v>0</v>
      </c>
      <c r="E326" s="95">
        <v>0</v>
      </c>
      <c r="F326" s="95">
        <v>1489.3976399999999</v>
      </c>
    </row>
    <row r="327" spans="1:6">
      <c r="A327" s="155" t="s">
        <v>1228</v>
      </c>
      <c r="B327" s="57">
        <v>3883.9611800000002</v>
      </c>
      <c r="C327" s="57">
        <v>-801.05893000000003</v>
      </c>
      <c r="D327" s="57">
        <v>0</v>
      </c>
      <c r="E327" s="57">
        <v>0</v>
      </c>
      <c r="F327" s="57">
        <v>3082.9022500000001</v>
      </c>
    </row>
    <row r="328" spans="1:6">
      <c r="A328" s="156" t="s">
        <v>436</v>
      </c>
      <c r="B328" s="95">
        <v>0</v>
      </c>
      <c r="C328" s="95">
        <v>0</v>
      </c>
      <c r="D328" s="95">
        <v>0</v>
      </c>
      <c r="E328" s="95">
        <v>0</v>
      </c>
      <c r="F328" s="95">
        <v>0</v>
      </c>
    </row>
    <row r="329" spans="1:6">
      <c r="A329" s="69" t="s">
        <v>969</v>
      </c>
      <c r="B329" s="57">
        <v>3883.9611800000002</v>
      </c>
      <c r="C329" s="57">
        <v>-801.05893000000003</v>
      </c>
      <c r="D329" s="57">
        <v>0</v>
      </c>
      <c r="E329" s="57">
        <v>0</v>
      </c>
      <c r="F329" s="57">
        <v>3082.9022500000001</v>
      </c>
    </row>
    <row r="330" spans="1:6">
      <c r="A330" s="156" t="s">
        <v>437</v>
      </c>
      <c r="B330" s="95">
        <v>0</v>
      </c>
      <c r="C330" s="95">
        <v>0</v>
      </c>
      <c r="D330" s="95">
        <v>0</v>
      </c>
      <c r="E330" s="95">
        <v>0</v>
      </c>
      <c r="F330" s="95">
        <v>0</v>
      </c>
    </row>
    <row r="331" spans="1:6">
      <c r="A331" s="69" t="s">
        <v>968</v>
      </c>
      <c r="B331" s="57">
        <v>3883.9611800000002</v>
      </c>
      <c r="C331" s="57">
        <v>-801.05893000000003</v>
      </c>
      <c r="D331" s="57">
        <v>0</v>
      </c>
      <c r="E331" s="57">
        <v>0</v>
      </c>
      <c r="F331" s="57">
        <v>3082.9022500000001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11" t="s">
        <v>1015</v>
      </c>
      <c r="B1" s="777"/>
      <c r="C1" s="777"/>
    </row>
    <row r="2" spans="1:3" ht="18">
      <c r="A2" s="712" t="s">
        <v>519</v>
      </c>
      <c r="B2" s="778"/>
      <c r="C2" s="778"/>
    </row>
    <row r="3" spans="1:3" ht="18">
      <c r="A3" s="712" t="s">
        <v>1519</v>
      </c>
      <c r="B3" s="778"/>
      <c r="C3" s="778"/>
    </row>
    <row r="4" spans="1:3" ht="30" customHeight="1">
      <c r="A4" s="716" t="s">
        <v>511</v>
      </c>
      <c r="B4" s="779"/>
      <c r="C4" s="779"/>
    </row>
    <row r="5" spans="1:3" ht="3.75" customHeight="1">
      <c r="A5" s="11"/>
      <c r="B5" s="178"/>
      <c r="C5" s="178"/>
    </row>
    <row r="6" spans="1:3" ht="30" customHeight="1" thickBot="1">
      <c r="A6" s="155"/>
      <c r="B6" s="236" t="s">
        <v>119</v>
      </c>
      <c r="C6" s="237" t="s">
        <v>518</v>
      </c>
    </row>
    <row r="7" spans="1:3">
      <c r="A7" s="426" t="s">
        <v>160</v>
      </c>
      <c r="B7" s="384">
        <v>8299830.85451</v>
      </c>
      <c r="C7" s="384">
        <v>8299830.85451</v>
      </c>
    </row>
    <row r="8" spans="1:3">
      <c r="A8" s="177" t="s">
        <v>161</v>
      </c>
      <c r="B8" s="57">
        <v>243962.65333999999</v>
      </c>
      <c r="C8" s="57">
        <v>243962.65333999999</v>
      </c>
    </row>
    <row r="9" spans="1:3">
      <c r="A9" s="64" t="s">
        <v>162</v>
      </c>
      <c r="B9" s="95">
        <v>0</v>
      </c>
      <c r="C9" s="95">
        <v>0</v>
      </c>
    </row>
    <row r="10" spans="1:3">
      <c r="A10" s="64" t="s">
        <v>163</v>
      </c>
      <c r="B10" s="95">
        <v>221234.29621999999</v>
      </c>
      <c r="C10" s="95">
        <v>221234.29621999999</v>
      </c>
    </row>
    <row r="11" spans="1:3">
      <c r="A11" s="64" t="s">
        <v>164</v>
      </c>
      <c r="B11" s="95">
        <v>22728.357120000001</v>
      </c>
      <c r="C11" s="95">
        <v>22728.357120000001</v>
      </c>
    </row>
    <row r="12" spans="1:3">
      <c r="A12" s="64" t="s">
        <v>165</v>
      </c>
      <c r="B12" s="95">
        <v>0</v>
      </c>
      <c r="C12" s="95">
        <v>0</v>
      </c>
    </row>
    <row r="13" spans="1:3">
      <c r="A13" s="64" t="s">
        <v>166</v>
      </c>
      <c r="B13" s="95">
        <v>0</v>
      </c>
      <c r="C13" s="95">
        <v>0</v>
      </c>
    </row>
    <row r="14" spans="1:3">
      <c r="A14" s="64" t="s">
        <v>1443</v>
      </c>
      <c r="B14" s="95">
        <v>0</v>
      </c>
      <c r="C14" s="95">
        <v>0</v>
      </c>
    </row>
    <row r="15" spans="1:3">
      <c r="A15" s="64" t="s">
        <v>168</v>
      </c>
      <c r="B15" s="95">
        <v>0</v>
      </c>
      <c r="C15" s="95">
        <v>0</v>
      </c>
    </row>
    <row r="16" spans="1:3">
      <c r="A16" s="64" t="s">
        <v>169</v>
      </c>
      <c r="B16" s="95">
        <v>0</v>
      </c>
      <c r="C16" s="95">
        <v>0</v>
      </c>
    </row>
    <row r="17" spans="1:3">
      <c r="A17" s="177" t="s">
        <v>170</v>
      </c>
      <c r="B17" s="57">
        <v>808005.21014999994</v>
      </c>
      <c r="C17" s="57">
        <v>808005.21014999994</v>
      </c>
    </row>
    <row r="18" spans="1:3">
      <c r="A18" s="64" t="s">
        <v>171</v>
      </c>
      <c r="B18" s="95">
        <v>0</v>
      </c>
      <c r="C18" s="95">
        <v>0</v>
      </c>
    </row>
    <row r="19" spans="1:3">
      <c r="A19" s="64" t="s">
        <v>172</v>
      </c>
      <c r="B19" s="95">
        <v>626244.20161999995</v>
      </c>
      <c r="C19" s="95">
        <v>626244.20161999995</v>
      </c>
    </row>
    <row r="20" spans="1:3">
      <c r="A20" s="64" t="s">
        <v>173</v>
      </c>
      <c r="B20" s="95">
        <v>0</v>
      </c>
      <c r="C20" s="95">
        <v>0</v>
      </c>
    </row>
    <row r="21" spans="1:3">
      <c r="A21" s="64" t="s">
        <v>174</v>
      </c>
      <c r="B21" s="95">
        <v>0</v>
      </c>
      <c r="C21" s="95">
        <v>0</v>
      </c>
    </row>
    <row r="22" spans="1:3">
      <c r="A22" s="64" t="s">
        <v>219</v>
      </c>
      <c r="B22" s="95">
        <v>169943.33713</v>
      </c>
      <c r="C22" s="95">
        <v>169943.33713</v>
      </c>
    </row>
    <row r="23" spans="1:3">
      <c r="A23" s="64" t="s">
        <v>176</v>
      </c>
      <c r="B23" s="95">
        <v>6769.4848200000006</v>
      </c>
      <c r="C23" s="95">
        <v>6769.4848200000006</v>
      </c>
    </row>
    <row r="24" spans="1:3">
      <c r="A24" s="64" t="s">
        <v>177</v>
      </c>
      <c r="B24" s="95">
        <v>5048.1865800000005</v>
      </c>
      <c r="C24" s="95">
        <v>5048.1865800000005</v>
      </c>
    </row>
    <row r="25" spans="1:3">
      <c r="A25" s="64" t="s">
        <v>178</v>
      </c>
      <c r="B25" s="95">
        <v>0</v>
      </c>
      <c r="C25" s="95">
        <v>0</v>
      </c>
    </row>
    <row r="26" spans="1:3">
      <c r="A26" s="177" t="s">
        <v>179</v>
      </c>
      <c r="B26" s="57">
        <v>5476767.0098000001</v>
      </c>
      <c r="C26" s="57">
        <v>5476767.0098000001</v>
      </c>
    </row>
    <row r="27" spans="1:3">
      <c r="A27" s="63" t="s">
        <v>180</v>
      </c>
      <c r="B27" s="95">
        <v>5302323.9008999998</v>
      </c>
      <c r="C27" s="95">
        <v>5302323.9008999998</v>
      </c>
    </row>
    <row r="28" spans="1:3">
      <c r="A28" s="64" t="s">
        <v>181</v>
      </c>
      <c r="B28" s="95">
        <v>4706935.6384499995</v>
      </c>
      <c r="C28" s="95">
        <v>4706935.6384499995</v>
      </c>
    </row>
    <row r="29" spans="1:3">
      <c r="A29" s="64" t="s">
        <v>182</v>
      </c>
      <c r="B29" s="95">
        <v>534690.52393999998</v>
      </c>
      <c r="C29" s="95">
        <v>534690.52393999998</v>
      </c>
    </row>
    <row r="30" spans="1:3">
      <c r="A30" s="64" t="s">
        <v>183</v>
      </c>
      <c r="B30" s="95">
        <v>60697.738509999996</v>
      </c>
      <c r="C30" s="95">
        <v>60697.738509999996</v>
      </c>
    </row>
    <row r="31" spans="1:3">
      <c r="A31" s="63" t="s">
        <v>184</v>
      </c>
      <c r="B31" s="95">
        <v>36099.204770000004</v>
      </c>
      <c r="C31" s="95">
        <v>36099.204770000004</v>
      </c>
    </row>
    <row r="32" spans="1:3">
      <c r="A32" s="64" t="s">
        <v>185</v>
      </c>
      <c r="B32" s="95">
        <v>25400.817749999998</v>
      </c>
      <c r="C32" s="95">
        <v>25400.817749999998</v>
      </c>
    </row>
    <row r="33" spans="1:3">
      <c r="A33" s="64" t="s">
        <v>186</v>
      </c>
      <c r="B33" s="95">
        <v>8509.1912899999988</v>
      </c>
      <c r="C33" s="95">
        <v>8509.1912899999988</v>
      </c>
    </row>
    <row r="34" spans="1:3">
      <c r="A34" s="65" t="s">
        <v>187</v>
      </c>
      <c r="B34" s="95">
        <v>2189.1957299999999</v>
      </c>
      <c r="C34" s="95">
        <v>2189.1957299999999</v>
      </c>
    </row>
    <row r="35" spans="1:3">
      <c r="A35" s="63" t="s">
        <v>188</v>
      </c>
      <c r="B35" s="95">
        <v>43196.671280000002</v>
      </c>
      <c r="C35" s="95">
        <v>43196.671280000002</v>
      </c>
    </row>
    <row r="36" spans="1:3">
      <c r="A36" s="64" t="s">
        <v>189</v>
      </c>
      <c r="B36" s="95">
        <v>39499.177889999999</v>
      </c>
      <c r="C36" s="95">
        <v>39499.177889999999</v>
      </c>
    </row>
    <row r="37" spans="1:3">
      <c r="A37" s="64" t="s">
        <v>190</v>
      </c>
      <c r="B37" s="95">
        <v>3444.72937</v>
      </c>
      <c r="C37" s="95">
        <v>3444.72937</v>
      </c>
    </row>
    <row r="38" spans="1:3">
      <c r="A38" s="64" t="s">
        <v>191</v>
      </c>
      <c r="B38" s="95">
        <v>252.76401999999999</v>
      </c>
      <c r="C38" s="95">
        <v>252.76401999999999</v>
      </c>
    </row>
    <row r="39" spans="1:3">
      <c r="A39" s="63" t="s">
        <v>192</v>
      </c>
      <c r="B39" s="95">
        <v>209980.70297000001</v>
      </c>
      <c r="C39" s="95">
        <v>209980.70297000001</v>
      </c>
    </row>
    <row r="40" spans="1:3">
      <c r="A40" s="65" t="s">
        <v>193</v>
      </c>
      <c r="B40" s="95">
        <v>63663.267780000002</v>
      </c>
      <c r="C40" s="95">
        <v>63663.267780000002</v>
      </c>
    </row>
    <row r="41" spans="1:3">
      <c r="A41" s="64" t="s">
        <v>194</v>
      </c>
      <c r="B41" s="95">
        <v>62184.223310000001</v>
      </c>
      <c r="C41" s="95">
        <v>62184.223310000001</v>
      </c>
    </row>
    <row r="42" spans="1:3">
      <c r="A42" s="64" t="s">
        <v>195</v>
      </c>
      <c r="B42" s="95">
        <v>0</v>
      </c>
      <c r="C42" s="95">
        <v>0</v>
      </c>
    </row>
    <row r="43" spans="1:3">
      <c r="A43" s="64" t="s">
        <v>196</v>
      </c>
      <c r="B43" s="95">
        <v>0</v>
      </c>
      <c r="C43" s="95">
        <v>0</v>
      </c>
    </row>
    <row r="44" spans="1:3">
      <c r="A44" s="64" t="s">
        <v>197</v>
      </c>
      <c r="B44" s="95">
        <v>8.8000000000000003E-4</v>
      </c>
      <c r="C44" s="95">
        <v>8.8000000000000003E-4</v>
      </c>
    </row>
    <row r="45" spans="1:3">
      <c r="A45" s="99" t="s">
        <v>198</v>
      </c>
      <c r="B45" s="95">
        <v>0</v>
      </c>
      <c r="C45" s="95">
        <v>0</v>
      </c>
    </row>
    <row r="46" spans="1:3">
      <c r="A46" s="65" t="s">
        <v>1181</v>
      </c>
      <c r="B46" s="95">
        <v>48764.548240000004</v>
      </c>
      <c r="C46" s="95">
        <v>48764.548240000004</v>
      </c>
    </row>
    <row r="47" spans="1:3">
      <c r="A47" s="64" t="s">
        <v>1182</v>
      </c>
      <c r="B47" s="95">
        <v>31736.82087</v>
      </c>
      <c r="C47" s="95">
        <v>31736.82087</v>
      </c>
    </row>
    <row r="48" spans="1:3">
      <c r="A48" s="64" t="s">
        <v>1187</v>
      </c>
      <c r="B48" s="95">
        <v>1119.9435800000001</v>
      </c>
      <c r="C48" s="95">
        <v>1119.9435800000001</v>
      </c>
    </row>
    <row r="49" spans="1:3">
      <c r="A49" s="64" t="s">
        <v>1188</v>
      </c>
      <c r="B49" s="95">
        <v>818.87106000000006</v>
      </c>
      <c r="C49" s="95">
        <v>818.87106000000006</v>
      </c>
    </row>
    <row r="50" spans="1:3">
      <c r="A50" s="64" t="s">
        <v>1206</v>
      </c>
      <c r="B50" s="95">
        <v>1407.8600300000001</v>
      </c>
      <c r="C50" s="95">
        <v>1407.8600300000001</v>
      </c>
    </row>
    <row r="51" spans="1:3">
      <c r="A51" s="99" t="s">
        <v>1226</v>
      </c>
      <c r="B51" s="95">
        <v>285.16721999999999</v>
      </c>
      <c r="C51" s="95">
        <v>285.16721999999999</v>
      </c>
    </row>
    <row r="52" spans="1:3">
      <c r="A52" s="101" t="s">
        <v>199</v>
      </c>
      <c r="B52" s="95">
        <v>-114833.47012</v>
      </c>
      <c r="C52" s="95">
        <v>-114833.47012</v>
      </c>
    </row>
    <row r="53" spans="1:3">
      <c r="A53" s="64" t="s">
        <v>1257</v>
      </c>
      <c r="B53" s="95">
        <v>-1590.5123799999999</v>
      </c>
      <c r="C53" s="95">
        <v>-1590.5123799999999</v>
      </c>
    </row>
    <row r="54" spans="1:3">
      <c r="A54" s="64" t="s">
        <v>1281</v>
      </c>
      <c r="B54" s="95">
        <v>-1079.2193300000001</v>
      </c>
      <c r="C54" s="95">
        <v>-1079.2193300000001</v>
      </c>
    </row>
    <row r="55" spans="1:3">
      <c r="A55" s="64" t="s">
        <v>1258</v>
      </c>
      <c r="B55" s="95">
        <v>-16473.396260000001</v>
      </c>
      <c r="C55" s="95">
        <v>-16473.396260000001</v>
      </c>
    </row>
    <row r="56" spans="1:3">
      <c r="A56" s="64" t="s">
        <v>1282</v>
      </c>
      <c r="B56" s="95">
        <v>-6154.8909100000001</v>
      </c>
      <c r="C56" s="95">
        <v>-6154.8909100000001</v>
      </c>
    </row>
    <row r="57" spans="1:3">
      <c r="A57" s="64" t="s">
        <v>1259</v>
      </c>
      <c r="B57" s="95">
        <v>-20909.772789999999</v>
      </c>
      <c r="C57" s="95">
        <v>-20909.772789999999</v>
      </c>
    </row>
    <row r="58" spans="1:3">
      <c r="A58" s="64" t="s">
        <v>200</v>
      </c>
      <c r="B58" s="95">
        <v>-2696.8503500000002</v>
      </c>
      <c r="C58" s="95">
        <v>-2696.8503500000002</v>
      </c>
    </row>
    <row r="59" spans="1:3">
      <c r="A59" s="64" t="s">
        <v>201</v>
      </c>
      <c r="B59" s="95">
        <v>-27928.014420000003</v>
      </c>
      <c r="C59" s="95">
        <v>-27928.014420000003</v>
      </c>
    </row>
    <row r="60" spans="1:3">
      <c r="A60" s="64" t="s">
        <v>202</v>
      </c>
      <c r="B60" s="95">
        <v>-30263.191989999999</v>
      </c>
      <c r="C60" s="95">
        <v>-30263.191989999999</v>
      </c>
    </row>
    <row r="61" spans="1:3">
      <c r="A61" s="64" t="s">
        <v>203</v>
      </c>
      <c r="B61" s="95">
        <v>0</v>
      </c>
      <c r="C61" s="95">
        <v>0</v>
      </c>
    </row>
    <row r="62" spans="1:3">
      <c r="A62" s="64" t="s">
        <v>204</v>
      </c>
      <c r="B62" s="95">
        <v>0</v>
      </c>
      <c r="C62" s="95">
        <v>0</v>
      </c>
    </row>
    <row r="63" spans="1:3">
      <c r="A63" s="64" t="s">
        <v>1002</v>
      </c>
      <c r="B63" s="95">
        <v>-97.409120000000001</v>
      </c>
      <c r="C63" s="95">
        <v>-97.409120000000001</v>
      </c>
    </row>
    <row r="64" spans="1:3">
      <c r="A64" s="64" t="s">
        <v>1003</v>
      </c>
      <c r="B64" s="95">
        <v>-191.66076999999999</v>
      </c>
      <c r="C64" s="95">
        <v>-191.66076999999999</v>
      </c>
    </row>
    <row r="65" spans="1:3">
      <c r="A65" s="64" t="s">
        <v>1189</v>
      </c>
      <c r="B65" s="95">
        <v>-2956.7785899999999</v>
      </c>
      <c r="C65" s="95">
        <v>-2956.7785899999999</v>
      </c>
    </row>
    <row r="66" spans="1:3">
      <c r="A66" s="64" t="s">
        <v>1190</v>
      </c>
      <c r="B66" s="95">
        <v>-1614.6690900000001</v>
      </c>
      <c r="C66" s="95">
        <v>-1614.6690900000001</v>
      </c>
    </row>
    <row r="67" spans="1:3">
      <c r="A67" s="64" t="s">
        <v>1191</v>
      </c>
      <c r="B67" s="95">
        <v>-2652.7555299999999</v>
      </c>
      <c r="C67" s="95">
        <v>-2652.7555299999999</v>
      </c>
    </row>
    <row r="68" spans="1:3">
      <c r="A68" s="64" t="s">
        <v>1192</v>
      </c>
      <c r="B68" s="95">
        <v>-224.34859</v>
      </c>
      <c r="C68" s="95">
        <v>-224.34859</v>
      </c>
    </row>
    <row r="69" spans="1:3">
      <c r="A69" s="177" t="s">
        <v>205</v>
      </c>
      <c r="B69" s="57">
        <v>7194.6503700000003</v>
      </c>
      <c r="C69" s="57">
        <v>7194.6503700000003</v>
      </c>
    </row>
    <row r="70" spans="1:3">
      <c r="A70" s="64" t="s">
        <v>206</v>
      </c>
      <c r="B70" s="95">
        <v>0</v>
      </c>
      <c r="C70" s="95">
        <v>0</v>
      </c>
    </row>
    <row r="71" spans="1:3">
      <c r="A71" s="64" t="s">
        <v>207</v>
      </c>
      <c r="B71" s="95">
        <v>5578.9539800000002</v>
      </c>
      <c r="C71" s="95">
        <v>5578.9539800000002</v>
      </c>
    </row>
    <row r="72" spans="1:3">
      <c r="A72" s="64" t="s">
        <v>208</v>
      </c>
      <c r="B72" s="95">
        <v>1642.86096</v>
      </c>
      <c r="C72" s="95">
        <v>1642.86096</v>
      </c>
    </row>
    <row r="73" spans="1:3">
      <c r="A73" s="64" t="s">
        <v>209</v>
      </c>
      <c r="B73" s="95">
        <v>0</v>
      </c>
      <c r="C73" s="95">
        <v>0</v>
      </c>
    </row>
    <row r="74" spans="1:3">
      <c r="A74" s="64" t="s">
        <v>210</v>
      </c>
      <c r="B74" s="95">
        <v>-27.164570000000001</v>
      </c>
      <c r="C74" s="95">
        <v>-27.164570000000001</v>
      </c>
    </row>
    <row r="75" spans="1:3">
      <c r="A75" s="177" t="s">
        <v>211</v>
      </c>
      <c r="B75" s="57">
        <v>1677.27433</v>
      </c>
      <c r="C75" s="57">
        <v>1677.27433</v>
      </c>
    </row>
    <row r="76" spans="1:3">
      <c r="A76" s="64" t="s">
        <v>212</v>
      </c>
      <c r="B76" s="95">
        <v>0</v>
      </c>
      <c r="C76" s="95">
        <v>0</v>
      </c>
    </row>
    <row r="77" spans="1:3">
      <c r="A77" s="64" t="s">
        <v>213</v>
      </c>
      <c r="B77" s="95">
        <v>7041.0967199999996</v>
      </c>
      <c r="C77" s="95">
        <v>7041.0967199999996</v>
      </c>
    </row>
    <row r="78" spans="1:3">
      <c r="A78" s="64" t="s">
        <v>214</v>
      </c>
      <c r="B78" s="95">
        <v>0.34399999999999997</v>
      </c>
      <c r="C78" s="95">
        <v>0.34399999999999997</v>
      </c>
    </row>
    <row r="79" spans="1:3">
      <c r="A79" s="64" t="s">
        <v>215</v>
      </c>
      <c r="B79" s="95">
        <v>0</v>
      </c>
      <c r="C79" s="95">
        <v>0</v>
      </c>
    </row>
    <row r="80" spans="1:3">
      <c r="A80" s="64" t="s">
        <v>216</v>
      </c>
      <c r="B80" s="95">
        <v>-5364.1663899999994</v>
      </c>
      <c r="C80" s="95">
        <v>-5364.1663899999994</v>
      </c>
    </row>
    <row r="81" spans="1:3">
      <c r="A81" s="177" t="s">
        <v>217</v>
      </c>
      <c r="B81" s="57">
        <v>1037049.2651900001</v>
      </c>
      <c r="C81" s="57">
        <v>1037049.2651900001</v>
      </c>
    </row>
    <row r="82" spans="1:3">
      <c r="A82" s="64" t="s">
        <v>171</v>
      </c>
      <c r="B82" s="95">
        <v>0</v>
      </c>
      <c r="C82" s="95">
        <v>0</v>
      </c>
    </row>
    <row r="83" spans="1:3">
      <c r="A83" s="64" t="s">
        <v>172</v>
      </c>
      <c r="B83" s="95">
        <v>788832.63888999994</v>
      </c>
      <c r="C83" s="95">
        <v>788832.63888999994</v>
      </c>
    </row>
    <row r="84" spans="1:3">
      <c r="A84" s="64" t="s">
        <v>173</v>
      </c>
      <c r="B84" s="95">
        <v>0</v>
      </c>
      <c r="C84" s="95">
        <v>0</v>
      </c>
    </row>
    <row r="85" spans="1:3">
      <c r="A85" s="64" t="s">
        <v>174</v>
      </c>
      <c r="B85" s="95">
        <v>0</v>
      </c>
      <c r="C85" s="95">
        <v>0</v>
      </c>
    </row>
    <row r="86" spans="1:3">
      <c r="A86" s="64" t="s">
        <v>218</v>
      </c>
      <c r="B86" s="95">
        <v>65234.87</v>
      </c>
      <c r="C86" s="95">
        <v>65234.87</v>
      </c>
    </row>
    <row r="87" spans="1:3">
      <c r="A87" s="64" t="s">
        <v>219</v>
      </c>
      <c r="B87" s="95">
        <v>10.29</v>
      </c>
      <c r="C87" s="95">
        <v>10.29</v>
      </c>
    </row>
    <row r="88" spans="1:3">
      <c r="A88" s="64" t="s">
        <v>176</v>
      </c>
      <c r="B88" s="95">
        <v>85925.517260000008</v>
      </c>
      <c r="C88" s="95">
        <v>85925.517260000008</v>
      </c>
    </row>
    <row r="89" spans="1:3">
      <c r="A89" s="64" t="s">
        <v>220</v>
      </c>
      <c r="B89" s="95">
        <v>97242.87148999999</v>
      </c>
      <c r="C89" s="95">
        <v>97242.87148999999</v>
      </c>
    </row>
    <row r="90" spans="1:3">
      <c r="A90" s="64" t="s">
        <v>221</v>
      </c>
      <c r="B90" s="95">
        <v>-196.92245</v>
      </c>
      <c r="C90" s="95">
        <v>-196.92245</v>
      </c>
    </row>
    <row r="91" spans="1:3">
      <c r="A91" s="177" t="s">
        <v>222</v>
      </c>
      <c r="B91" s="57">
        <v>18670.81914</v>
      </c>
      <c r="C91" s="57">
        <v>18670.81914</v>
      </c>
    </row>
    <row r="92" spans="1:3">
      <c r="A92" s="64" t="s">
        <v>223</v>
      </c>
      <c r="B92" s="95">
        <v>0</v>
      </c>
      <c r="C92" s="95">
        <v>0</v>
      </c>
    </row>
    <row r="93" spans="1:3">
      <c r="A93" s="64" t="s">
        <v>224</v>
      </c>
      <c r="B93" s="95">
        <v>3338.58709</v>
      </c>
      <c r="C93" s="95">
        <v>3338.58709</v>
      </c>
    </row>
    <row r="94" spans="1:3">
      <c r="A94" s="64" t="s">
        <v>225</v>
      </c>
      <c r="B94" s="95">
        <v>3923.6701400000002</v>
      </c>
      <c r="C94" s="95">
        <v>3923.6701400000002</v>
      </c>
    </row>
    <row r="95" spans="1:3">
      <c r="A95" s="64" t="s">
        <v>226</v>
      </c>
      <c r="B95" s="95">
        <v>3556.9682699999998</v>
      </c>
      <c r="C95" s="95">
        <v>3556.9682699999998</v>
      </c>
    </row>
    <row r="96" spans="1:3">
      <c r="A96" s="64" t="s">
        <v>227</v>
      </c>
      <c r="B96" s="95">
        <v>5324.0693000000001</v>
      </c>
      <c r="C96" s="95">
        <v>5324.0693000000001</v>
      </c>
    </row>
    <row r="97" spans="1:3">
      <c r="A97" s="64" t="s">
        <v>228</v>
      </c>
      <c r="B97" s="95">
        <v>2526.49523</v>
      </c>
      <c r="C97" s="95">
        <v>2526.49523</v>
      </c>
    </row>
    <row r="98" spans="1:3">
      <c r="A98" s="64" t="s">
        <v>229</v>
      </c>
      <c r="B98" s="95">
        <v>1.02911</v>
      </c>
      <c r="C98" s="95">
        <v>1.02911</v>
      </c>
    </row>
    <row r="99" spans="1:3">
      <c r="A99" s="64" t="s">
        <v>230</v>
      </c>
      <c r="B99" s="95">
        <v>0</v>
      </c>
      <c r="C99" s="95">
        <v>0</v>
      </c>
    </row>
    <row r="100" spans="1:3">
      <c r="A100" s="64" t="s">
        <v>231</v>
      </c>
      <c r="B100" s="95">
        <v>0</v>
      </c>
      <c r="C100" s="95">
        <v>0</v>
      </c>
    </row>
    <row r="101" spans="1:3">
      <c r="A101" s="177" t="s">
        <v>232</v>
      </c>
      <c r="B101" s="57">
        <v>1762.4505300000001</v>
      </c>
      <c r="C101" s="57">
        <v>1762.4505300000001</v>
      </c>
    </row>
    <row r="102" spans="1:3">
      <c r="A102" s="64" t="s">
        <v>233</v>
      </c>
      <c r="B102" s="95">
        <v>186.64958999999999</v>
      </c>
      <c r="C102" s="95">
        <v>186.64958999999999</v>
      </c>
    </row>
    <row r="103" spans="1:3">
      <c r="A103" s="64" t="s">
        <v>234</v>
      </c>
      <c r="B103" s="95">
        <v>760.29519999999991</v>
      </c>
      <c r="C103" s="95">
        <v>760.29519999999991</v>
      </c>
    </row>
    <row r="104" spans="1:3">
      <c r="A104" s="64" t="s">
        <v>235</v>
      </c>
      <c r="B104" s="95">
        <v>74.701429999999988</v>
      </c>
      <c r="C104" s="95">
        <v>74.701429999999988</v>
      </c>
    </row>
    <row r="105" spans="1:3">
      <c r="A105" s="99" t="s">
        <v>236</v>
      </c>
      <c r="B105" s="95">
        <v>740.8043100000001</v>
      </c>
      <c r="C105" s="95">
        <v>740.8043100000001</v>
      </c>
    </row>
    <row r="106" spans="1:3">
      <c r="A106" s="99" t="s">
        <v>237</v>
      </c>
      <c r="B106" s="95">
        <v>0</v>
      </c>
      <c r="C106" s="95">
        <v>0</v>
      </c>
    </row>
    <row r="107" spans="1:3">
      <c r="A107" s="177" t="s">
        <v>238</v>
      </c>
      <c r="B107" s="57">
        <v>704741.52165999997</v>
      </c>
      <c r="C107" s="57">
        <v>704741.52165999997</v>
      </c>
    </row>
    <row r="108" spans="1:3">
      <c r="A108" s="64" t="s">
        <v>239</v>
      </c>
      <c r="B108" s="95">
        <v>667251.74384000001</v>
      </c>
      <c r="C108" s="95">
        <v>667251.74384000001</v>
      </c>
    </row>
    <row r="109" spans="1:3">
      <c r="A109" s="64" t="s">
        <v>240</v>
      </c>
      <c r="B109" s="95">
        <v>0</v>
      </c>
      <c r="C109" s="95">
        <v>0</v>
      </c>
    </row>
    <row r="110" spans="1:3">
      <c r="A110" s="64" t="s">
        <v>241</v>
      </c>
      <c r="B110" s="95">
        <v>0</v>
      </c>
      <c r="C110" s="95">
        <v>0</v>
      </c>
    </row>
    <row r="111" spans="1:3">
      <c r="A111" s="99" t="s">
        <v>242</v>
      </c>
      <c r="B111" s="95">
        <v>0</v>
      </c>
      <c r="C111" s="95">
        <v>0</v>
      </c>
    </row>
    <row r="112" spans="1:3">
      <c r="A112" s="64" t="s">
        <v>243</v>
      </c>
      <c r="B112" s="95">
        <v>68636.043120000002</v>
      </c>
      <c r="C112" s="95">
        <v>68636.043120000002</v>
      </c>
    </row>
    <row r="113" spans="1:3">
      <c r="A113" s="99" t="s">
        <v>244</v>
      </c>
      <c r="B113" s="95">
        <v>-31146.265299999999</v>
      </c>
      <c r="C113" s="95">
        <v>-31146.265299999999</v>
      </c>
    </row>
    <row r="114" spans="1:3">
      <c r="A114" s="177" t="s">
        <v>245</v>
      </c>
      <c r="B114" s="57">
        <v>7425555.64714</v>
      </c>
      <c r="C114" s="57">
        <v>7425555.64714</v>
      </c>
    </row>
    <row r="115" spans="1:3">
      <c r="A115" s="177" t="s">
        <v>246</v>
      </c>
      <c r="B115" s="57">
        <v>4653173.2449500002</v>
      </c>
      <c r="C115" s="57">
        <v>4653173.2449500002</v>
      </c>
    </row>
    <row r="116" spans="1:3">
      <c r="A116" s="64" t="s">
        <v>247</v>
      </c>
      <c r="B116" s="95">
        <v>0</v>
      </c>
      <c r="C116" s="95">
        <v>0</v>
      </c>
    </row>
    <row r="117" spans="1:3">
      <c r="A117" s="64" t="s">
        <v>248</v>
      </c>
      <c r="B117" s="95">
        <v>0</v>
      </c>
      <c r="C117" s="95">
        <v>0</v>
      </c>
    </row>
    <row r="118" spans="1:3">
      <c r="A118" s="64" t="s">
        <v>249</v>
      </c>
      <c r="B118" s="95">
        <v>0</v>
      </c>
      <c r="C118" s="95">
        <v>0</v>
      </c>
    </row>
    <row r="119" spans="1:3">
      <c r="A119" s="64" t="s">
        <v>250</v>
      </c>
      <c r="B119" s="95">
        <v>0</v>
      </c>
      <c r="C119" s="95">
        <v>0</v>
      </c>
    </row>
    <row r="120" spans="1:3">
      <c r="A120" s="64" t="s">
        <v>251</v>
      </c>
      <c r="B120" s="95">
        <v>0</v>
      </c>
      <c r="C120" s="95">
        <v>0</v>
      </c>
    </row>
    <row r="121" spans="1:3">
      <c r="A121" s="65" t="s">
        <v>252</v>
      </c>
      <c r="B121" s="95">
        <v>0</v>
      </c>
      <c r="C121" s="95">
        <v>0</v>
      </c>
    </row>
    <row r="122" spans="1:3">
      <c r="A122" s="99" t="s">
        <v>253</v>
      </c>
      <c r="B122" s="95">
        <v>0</v>
      </c>
      <c r="C122" s="95">
        <v>0</v>
      </c>
    </row>
    <row r="123" spans="1:3">
      <c r="A123" s="99" t="s">
        <v>254</v>
      </c>
      <c r="B123" s="95">
        <v>0</v>
      </c>
      <c r="C123" s="95">
        <v>0</v>
      </c>
    </row>
    <row r="124" spans="1:3">
      <c r="A124" s="99" t="s">
        <v>255</v>
      </c>
      <c r="B124" s="95">
        <v>0</v>
      </c>
      <c r="C124" s="95">
        <v>0</v>
      </c>
    </row>
    <row r="125" spans="1:3">
      <c r="A125" s="99" t="s">
        <v>256</v>
      </c>
      <c r="B125" s="95">
        <v>0</v>
      </c>
      <c r="C125" s="95">
        <v>0</v>
      </c>
    </row>
    <row r="126" spans="1:3">
      <c r="A126" s="99" t="s">
        <v>257</v>
      </c>
      <c r="B126" s="95">
        <v>0</v>
      </c>
      <c r="C126" s="95">
        <v>0</v>
      </c>
    </row>
    <row r="127" spans="1:3">
      <c r="A127" s="99" t="s">
        <v>1444</v>
      </c>
      <c r="B127" s="95">
        <v>0</v>
      </c>
      <c r="C127" s="95">
        <v>0</v>
      </c>
    </row>
    <row r="128" spans="1:3">
      <c r="A128" s="156" t="s">
        <v>1445</v>
      </c>
      <c r="B128" s="95">
        <v>0</v>
      </c>
      <c r="C128" s="95">
        <v>0</v>
      </c>
    </row>
    <row r="129" spans="1:3">
      <c r="A129" s="156" t="s">
        <v>260</v>
      </c>
      <c r="B129" s="95">
        <v>0</v>
      </c>
      <c r="C129" s="95">
        <v>0</v>
      </c>
    </row>
    <row r="130" spans="1:3">
      <c r="A130" s="64" t="s">
        <v>261</v>
      </c>
      <c r="B130" s="95">
        <v>4437434.6021199999</v>
      </c>
      <c r="C130" s="95">
        <v>4437434.6021199999</v>
      </c>
    </row>
    <row r="131" spans="1:3">
      <c r="A131" s="64" t="s">
        <v>262</v>
      </c>
      <c r="B131" s="95">
        <v>215738.64283000003</v>
      </c>
      <c r="C131" s="95">
        <v>215738.64283000003</v>
      </c>
    </row>
    <row r="132" spans="1:3">
      <c r="A132" s="177" t="s">
        <v>263</v>
      </c>
      <c r="B132" s="57">
        <v>0</v>
      </c>
      <c r="C132" s="57">
        <v>0</v>
      </c>
    </row>
    <row r="133" spans="1:3">
      <c r="A133" s="177" t="s">
        <v>454</v>
      </c>
      <c r="B133" s="57">
        <v>19898.643070000002</v>
      </c>
      <c r="C133" s="57">
        <v>19898.643070000002</v>
      </c>
    </row>
    <row r="134" spans="1:3">
      <c r="A134" s="64" t="s">
        <v>455</v>
      </c>
      <c r="B134" s="95">
        <v>0</v>
      </c>
      <c r="C134" s="95">
        <v>0</v>
      </c>
    </row>
    <row r="135" spans="1:3">
      <c r="A135" s="64" t="s">
        <v>456</v>
      </c>
      <c r="B135" s="95">
        <v>0</v>
      </c>
      <c r="C135" s="95">
        <v>0</v>
      </c>
    </row>
    <row r="136" spans="1:3">
      <c r="A136" s="64" t="s">
        <v>457</v>
      </c>
      <c r="B136" s="95">
        <v>0</v>
      </c>
      <c r="C136" s="95">
        <v>0</v>
      </c>
    </row>
    <row r="137" spans="1:3">
      <c r="A137" s="64" t="s">
        <v>458</v>
      </c>
      <c r="B137" s="95">
        <v>0</v>
      </c>
      <c r="C137" s="95">
        <v>0</v>
      </c>
    </row>
    <row r="138" spans="1:3">
      <c r="A138" s="64" t="s">
        <v>459</v>
      </c>
      <c r="B138" s="95">
        <v>17000</v>
      </c>
      <c r="C138" s="95">
        <v>17000</v>
      </c>
    </row>
    <row r="139" spans="1:3">
      <c r="A139" s="64" t="s">
        <v>466</v>
      </c>
      <c r="B139" s="95">
        <v>2898.6430699999996</v>
      </c>
      <c r="C139" s="95">
        <v>2898.6430699999996</v>
      </c>
    </row>
    <row r="140" spans="1:3">
      <c r="A140" s="177" t="s">
        <v>264</v>
      </c>
      <c r="B140" s="57">
        <v>2671437.9351399997</v>
      </c>
      <c r="C140" s="57">
        <v>2671437.9351399997</v>
      </c>
    </row>
    <row r="141" spans="1:3">
      <c r="A141" s="64" t="s">
        <v>265</v>
      </c>
      <c r="B141" s="95">
        <v>0</v>
      </c>
      <c r="C141" s="95">
        <v>0</v>
      </c>
    </row>
    <row r="142" spans="1:3">
      <c r="A142" s="64" t="s">
        <v>266</v>
      </c>
      <c r="B142" s="95">
        <v>567285.10198000004</v>
      </c>
      <c r="C142" s="95">
        <v>567285.10198000004</v>
      </c>
    </row>
    <row r="143" spans="1:3">
      <c r="A143" s="64" t="s">
        <v>267</v>
      </c>
      <c r="B143" s="95">
        <v>0</v>
      </c>
      <c r="C143" s="95">
        <v>0</v>
      </c>
    </row>
    <row r="144" spans="1:3">
      <c r="A144" s="64" t="s">
        <v>268</v>
      </c>
      <c r="B144" s="95">
        <v>0</v>
      </c>
      <c r="C144" s="95">
        <v>0</v>
      </c>
    </row>
    <row r="145" spans="1:3">
      <c r="A145" s="64" t="s">
        <v>1446</v>
      </c>
      <c r="B145" s="95">
        <v>1530861.8303</v>
      </c>
      <c r="C145" s="95">
        <v>1530861.8303</v>
      </c>
    </row>
    <row r="146" spans="1:3">
      <c r="A146" s="64" t="s">
        <v>270</v>
      </c>
      <c r="B146" s="95">
        <v>520380.32844000001</v>
      </c>
      <c r="C146" s="95">
        <v>520380.32844000001</v>
      </c>
    </row>
    <row r="147" spans="1:3">
      <c r="A147" s="64" t="s">
        <v>271</v>
      </c>
      <c r="B147" s="95">
        <v>0</v>
      </c>
      <c r="C147" s="95">
        <v>0</v>
      </c>
    </row>
    <row r="148" spans="1:3">
      <c r="A148" s="64" t="s">
        <v>272</v>
      </c>
      <c r="B148" s="95">
        <v>52910.674420000003</v>
      </c>
      <c r="C148" s="95">
        <v>52910.674420000003</v>
      </c>
    </row>
    <row r="149" spans="1:3">
      <c r="A149" s="177" t="s">
        <v>273</v>
      </c>
      <c r="B149" s="57">
        <v>43801.883139999998</v>
      </c>
      <c r="C149" s="57">
        <v>43801.883139999998</v>
      </c>
    </row>
    <row r="150" spans="1:3">
      <c r="A150" s="64" t="s">
        <v>206</v>
      </c>
      <c r="B150" s="95">
        <v>0</v>
      </c>
      <c r="C150" s="95">
        <v>0</v>
      </c>
    </row>
    <row r="151" spans="1:3">
      <c r="A151" s="64" t="s">
        <v>208</v>
      </c>
      <c r="B151" s="95">
        <v>15800.16517</v>
      </c>
      <c r="C151" s="95">
        <v>15800.16517</v>
      </c>
    </row>
    <row r="152" spans="1:3">
      <c r="A152" s="64" t="s">
        <v>274</v>
      </c>
      <c r="B152" s="95">
        <v>28001.717969999998</v>
      </c>
      <c r="C152" s="95">
        <v>28001.717969999998</v>
      </c>
    </row>
    <row r="153" spans="1:3">
      <c r="A153" s="64" t="s">
        <v>235</v>
      </c>
      <c r="B153" s="95">
        <v>0</v>
      </c>
      <c r="C153" s="95">
        <v>0</v>
      </c>
    </row>
    <row r="154" spans="1:3">
      <c r="A154" s="64" t="s">
        <v>275</v>
      </c>
      <c r="B154" s="95">
        <v>0</v>
      </c>
      <c r="C154" s="95">
        <v>0</v>
      </c>
    </row>
    <row r="155" spans="1:3">
      <c r="A155" s="177" t="s">
        <v>276</v>
      </c>
      <c r="B155" s="57">
        <v>37243.940840000003</v>
      </c>
      <c r="C155" s="57">
        <v>37243.940840000003</v>
      </c>
    </row>
    <row r="156" spans="1:3">
      <c r="A156" s="64" t="s">
        <v>277</v>
      </c>
      <c r="B156" s="95">
        <v>0</v>
      </c>
      <c r="C156" s="95">
        <v>0</v>
      </c>
    </row>
    <row r="157" spans="1:3">
      <c r="A157" s="64" t="s">
        <v>278</v>
      </c>
      <c r="B157" s="95">
        <v>0</v>
      </c>
      <c r="C157" s="95">
        <v>0</v>
      </c>
    </row>
    <row r="158" spans="1:3">
      <c r="A158" s="64" t="s">
        <v>279</v>
      </c>
      <c r="B158" s="95">
        <v>4817.6170899999997</v>
      </c>
      <c r="C158" s="95">
        <v>4817.6170899999997</v>
      </c>
    </row>
    <row r="159" spans="1:3">
      <c r="A159" s="64" t="s">
        <v>1283</v>
      </c>
      <c r="B159" s="95">
        <v>0</v>
      </c>
      <c r="C159" s="95">
        <v>0</v>
      </c>
    </row>
    <row r="160" spans="1:3">
      <c r="A160" s="64" t="s">
        <v>280</v>
      </c>
      <c r="B160" s="95">
        <v>32426.32375</v>
      </c>
      <c r="C160" s="95">
        <v>32426.32375</v>
      </c>
    </row>
    <row r="161" spans="1:3">
      <c r="A161" s="64" t="s">
        <v>281</v>
      </c>
      <c r="B161" s="95">
        <v>0</v>
      </c>
      <c r="C161" s="95">
        <v>0</v>
      </c>
    </row>
    <row r="162" spans="1:3">
      <c r="A162" s="177" t="s">
        <v>282</v>
      </c>
      <c r="B162" s="57">
        <v>0</v>
      </c>
      <c r="C162" s="57">
        <v>0</v>
      </c>
    </row>
    <row r="163" spans="1:3">
      <c r="A163" s="64" t="s">
        <v>283</v>
      </c>
      <c r="B163" s="95">
        <v>0</v>
      </c>
      <c r="C163" s="95">
        <v>0</v>
      </c>
    </row>
    <row r="164" spans="1:3">
      <c r="A164" s="64" t="s">
        <v>284</v>
      </c>
      <c r="B164" s="95">
        <v>0</v>
      </c>
      <c r="C164" s="95">
        <v>0</v>
      </c>
    </row>
    <row r="165" spans="1:3">
      <c r="A165" s="64" t="s">
        <v>1447</v>
      </c>
      <c r="B165" s="95">
        <v>0</v>
      </c>
      <c r="C165" s="95">
        <v>0</v>
      </c>
    </row>
    <row r="166" spans="1:3">
      <c r="A166" s="64" t="s">
        <v>286</v>
      </c>
      <c r="B166" s="95">
        <v>0</v>
      </c>
      <c r="C166" s="95">
        <v>0</v>
      </c>
    </row>
    <row r="167" spans="1:3">
      <c r="A167" s="177" t="s">
        <v>287</v>
      </c>
      <c r="B167" s="57">
        <v>0</v>
      </c>
      <c r="C167" s="57">
        <v>0</v>
      </c>
    </row>
    <row r="168" spans="1:3">
      <c r="A168" s="64" t="s">
        <v>288</v>
      </c>
      <c r="B168" s="95">
        <v>0</v>
      </c>
      <c r="C168" s="95">
        <v>0</v>
      </c>
    </row>
    <row r="169" spans="1:3">
      <c r="A169" s="64" t="s">
        <v>289</v>
      </c>
      <c r="B169" s="95">
        <v>0</v>
      </c>
      <c r="C169" s="95">
        <v>0</v>
      </c>
    </row>
    <row r="170" spans="1:3">
      <c r="A170" s="64" t="s">
        <v>290</v>
      </c>
      <c r="B170" s="95">
        <v>0</v>
      </c>
      <c r="C170" s="95">
        <v>0</v>
      </c>
    </row>
    <row r="171" spans="1:3">
      <c r="A171" s="64" t="s">
        <v>291</v>
      </c>
      <c r="B171" s="95">
        <v>0</v>
      </c>
      <c r="C171" s="95">
        <v>0</v>
      </c>
    </row>
    <row r="172" spans="1:3">
      <c r="A172" s="64" t="s">
        <v>292</v>
      </c>
      <c r="B172" s="95">
        <v>0</v>
      </c>
      <c r="C172" s="95">
        <v>0</v>
      </c>
    </row>
    <row r="173" spans="1:3">
      <c r="A173" s="64" t="s">
        <v>293</v>
      </c>
      <c r="B173" s="95">
        <v>0</v>
      </c>
      <c r="C173" s="95">
        <v>0</v>
      </c>
    </row>
    <row r="174" spans="1:3">
      <c r="A174" s="64" t="s">
        <v>294</v>
      </c>
      <c r="B174" s="95">
        <v>0</v>
      </c>
      <c r="C174" s="95">
        <v>0</v>
      </c>
    </row>
    <row r="175" spans="1:3">
      <c r="A175" s="64" t="s">
        <v>295</v>
      </c>
      <c r="B175" s="95">
        <v>0</v>
      </c>
      <c r="C175" s="95">
        <v>0</v>
      </c>
    </row>
    <row r="176" spans="1:3">
      <c r="A176" s="177" t="s">
        <v>296</v>
      </c>
      <c r="B176" s="57">
        <v>874275.20660000003</v>
      </c>
      <c r="C176" s="57">
        <v>874275.20660000003</v>
      </c>
    </row>
    <row r="177" spans="1:3">
      <c r="A177" s="63" t="s">
        <v>297</v>
      </c>
      <c r="B177" s="95">
        <v>721213.5</v>
      </c>
      <c r="C177" s="95">
        <v>721213.5</v>
      </c>
    </row>
    <row r="178" spans="1:3">
      <c r="A178" s="64" t="s">
        <v>298</v>
      </c>
      <c r="B178" s="95">
        <v>721213.5</v>
      </c>
      <c r="C178" s="95">
        <v>721213.5</v>
      </c>
    </row>
    <row r="179" spans="1:3">
      <c r="A179" s="64" t="s">
        <v>299</v>
      </c>
      <c r="B179" s="95">
        <v>0</v>
      </c>
      <c r="C179" s="95">
        <v>0</v>
      </c>
    </row>
    <row r="180" spans="1:3">
      <c r="A180" s="64" t="s">
        <v>300</v>
      </c>
      <c r="B180" s="95">
        <v>0</v>
      </c>
      <c r="C180" s="95">
        <v>0</v>
      </c>
    </row>
    <row r="181" spans="1:3">
      <c r="A181" s="63" t="s">
        <v>301</v>
      </c>
      <c r="B181" s="95">
        <v>0</v>
      </c>
      <c r="C181" s="95">
        <v>0</v>
      </c>
    </row>
    <row r="182" spans="1:3">
      <c r="A182" s="64" t="s">
        <v>302</v>
      </c>
      <c r="B182" s="95">
        <v>0</v>
      </c>
      <c r="C182" s="95">
        <v>0</v>
      </c>
    </row>
    <row r="183" spans="1:3">
      <c r="A183" s="64" t="s">
        <v>303</v>
      </c>
      <c r="B183" s="95">
        <v>0</v>
      </c>
      <c r="C183" s="95">
        <v>0</v>
      </c>
    </row>
    <row r="184" spans="1:3">
      <c r="A184" s="64" t="s">
        <v>304</v>
      </c>
      <c r="B184" s="95">
        <v>0</v>
      </c>
      <c r="C184" s="95">
        <v>0</v>
      </c>
    </row>
    <row r="185" spans="1:3">
      <c r="A185" s="63" t="s">
        <v>305</v>
      </c>
      <c r="B185" s="95">
        <v>0</v>
      </c>
      <c r="C185" s="95">
        <v>0</v>
      </c>
    </row>
    <row r="186" spans="1:3">
      <c r="A186" s="64" t="s">
        <v>306</v>
      </c>
      <c r="B186" s="95">
        <v>0</v>
      </c>
      <c r="C186" s="95">
        <v>0</v>
      </c>
    </row>
    <row r="187" spans="1:3">
      <c r="A187" s="63" t="s">
        <v>307</v>
      </c>
      <c r="B187" s="95">
        <v>130090.23251999999</v>
      </c>
      <c r="C187" s="95">
        <v>130090.23251999999</v>
      </c>
    </row>
    <row r="188" spans="1:3">
      <c r="A188" s="64" t="s">
        <v>308</v>
      </c>
      <c r="B188" s="95">
        <v>55415.410499999998</v>
      </c>
      <c r="C188" s="95">
        <v>55415.410499999998</v>
      </c>
    </row>
    <row r="189" spans="1:3">
      <c r="A189" s="64" t="s">
        <v>309</v>
      </c>
      <c r="B189" s="95">
        <v>47494.563020000001</v>
      </c>
      <c r="C189" s="95">
        <v>47494.563020000001</v>
      </c>
    </row>
    <row r="190" spans="1:3">
      <c r="A190" s="64" t="s">
        <v>310</v>
      </c>
      <c r="B190" s="95">
        <v>27180.258999999998</v>
      </c>
      <c r="C190" s="95">
        <v>27180.258999999998</v>
      </c>
    </row>
    <row r="191" spans="1:3">
      <c r="A191" s="63" t="s">
        <v>311</v>
      </c>
      <c r="B191" s="95">
        <v>22971.47408</v>
      </c>
      <c r="C191" s="95">
        <v>22971.47408</v>
      </c>
    </row>
    <row r="192" spans="1:3">
      <c r="A192" s="64" t="s">
        <v>312</v>
      </c>
      <c r="B192" s="95">
        <v>19888.571829999997</v>
      </c>
      <c r="C192" s="95">
        <v>19888.571829999997</v>
      </c>
    </row>
    <row r="193" spans="1:3">
      <c r="A193" s="100" t="s">
        <v>313</v>
      </c>
      <c r="B193" s="342">
        <v>3082.9022500000001</v>
      </c>
      <c r="C193" s="95">
        <v>3082.9022500000001</v>
      </c>
    </row>
    <row r="194" spans="1:3">
      <c r="A194" s="155" t="s">
        <v>314</v>
      </c>
      <c r="B194" s="57">
        <v>8299830.8537400002</v>
      </c>
      <c r="C194" s="57">
        <v>8299830.8537400002</v>
      </c>
    </row>
    <row r="195" spans="1:3">
      <c r="A195" s="177" t="s">
        <v>315</v>
      </c>
      <c r="B195" s="57">
        <v>0</v>
      </c>
      <c r="C195" s="57">
        <v>0</v>
      </c>
    </row>
    <row r="196" spans="1:3">
      <c r="A196" s="63" t="s">
        <v>316</v>
      </c>
      <c r="B196" s="95">
        <v>0</v>
      </c>
      <c r="C196" s="95">
        <v>0</v>
      </c>
    </row>
    <row r="197" spans="1:3">
      <c r="A197" s="64" t="s">
        <v>317</v>
      </c>
      <c r="B197" s="95">
        <v>0</v>
      </c>
      <c r="C197" s="95">
        <v>0</v>
      </c>
    </row>
    <row r="198" spans="1:3">
      <c r="A198" s="64" t="s">
        <v>318</v>
      </c>
      <c r="B198" s="95">
        <v>0</v>
      </c>
      <c r="C198" s="95">
        <v>0</v>
      </c>
    </row>
    <row r="199" spans="1:3">
      <c r="A199" s="64" t="s">
        <v>319</v>
      </c>
      <c r="B199" s="95">
        <v>0</v>
      </c>
      <c r="C199" s="95">
        <v>0</v>
      </c>
    </row>
    <row r="200" spans="1:3">
      <c r="A200" s="64" t="s">
        <v>320</v>
      </c>
      <c r="B200" s="95">
        <v>0</v>
      </c>
      <c r="C200" s="95">
        <v>0</v>
      </c>
    </row>
    <row r="201" spans="1:3">
      <c r="A201" s="64" t="s">
        <v>321</v>
      </c>
      <c r="B201" s="95">
        <v>0</v>
      </c>
      <c r="C201" s="95">
        <v>0</v>
      </c>
    </row>
    <row r="202" spans="1:3">
      <c r="A202" s="63" t="s">
        <v>322</v>
      </c>
      <c r="B202" s="95">
        <v>0</v>
      </c>
      <c r="C202" s="95">
        <v>0</v>
      </c>
    </row>
    <row r="203" spans="1:3">
      <c r="A203" s="64" t="s">
        <v>323</v>
      </c>
      <c r="B203" s="95">
        <v>0</v>
      </c>
      <c r="C203" s="95">
        <v>0</v>
      </c>
    </row>
    <row r="204" spans="1:3">
      <c r="A204" s="64" t="s">
        <v>324</v>
      </c>
      <c r="B204" s="95">
        <v>0</v>
      </c>
      <c r="C204" s="95">
        <v>0</v>
      </c>
    </row>
    <row r="205" spans="1:3">
      <c r="A205" s="64" t="s">
        <v>1448</v>
      </c>
      <c r="B205" s="95">
        <v>0</v>
      </c>
      <c r="C205" s="95">
        <v>0</v>
      </c>
    </row>
    <row r="206" spans="1:3">
      <c r="A206" s="64" t="s">
        <v>326</v>
      </c>
      <c r="B206" s="95">
        <v>0</v>
      </c>
      <c r="C206" s="95">
        <v>0</v>
      </c>
    </row>
    <row r="207" spans="1:3">
      <c r="A207" s="64" t="s">
        <v>327</v>
      </c>
      <c r="B207" s="95">
        <v>0</v>
      </c>
      <c r="C207" s="95">
        <v>0</v>
      </c>
    </row>
    <row r="208" spans="1:3">
      <c r="A208" s="63" t="s">
        <v>328</v>
      </c>
      <c r="B208" s="95">
        <v>0</v>
      </c>
      <c r="C208" s="95">
        <v>0</v>
      </c>
    </row>
    <row r="209" spans="1:3">
      <c r="A209" s="63" t="s">
        <v>329</v>
      </c>
      <c r="B209" s="95">
        <v>0</v>
      </c>
      <c r="C209" s="95">
        <v>0</v>
      </c>
    </row>
    <row r="210" spans="1:3">
      <c r="A210" s="64" t="s">
        <v>330</v>
      </c>
      <c r="B210" s="95">
        <v>0</v>
      </c>
      <c r="C210" s="95">
        <v>0</v>
      </c>
    </row>
    <row r="211" spans="1:3">
      <c r="A211" s="64" t="s">
        <v>331</v>
      </c>
      <c r="B211" s="95">
        <v>0</v>
      </c>
      <c r="C211" s="95">
        <v>0</v>
      </c>
    </row>
    <row r="212" spans="1:3">
      <c r="A212" s="64" t="s">
        <v>332</v>
      </c>
      <c r="B212" s="95">
        <v>0</v>
      </c>
      <c r="C212" s="95">
        <v>0</v>
      </c>
    </row>
    <row r="213" spans="1:3">
      <c r="A213" s="64" t="s">
        <v>333</v>
      </c>
      <c r="B213" s="95">
        <v>0</v>
      </c>
      <c r="C213" s="95">
        <v>0</v>
      </c>
    </row>
    <row r="214" spans="1:3">
      <c r="A214" s="63" t="s">
        <v>334</v>
      </c>
      <c r="B214" s="95">
        <v>0</v>
      </c>
      <c r="C214" s="95">
        <v>0</v>
      </c>
    </row>
    <row r="215" spans="1:3">
      <c r="A215" s="177" t="s">
        <v>335</v>
      </c>
      <c r="B215" s="57">
        <v>21419489.897189997</v>
      </c>
      <c r="C215" s="57">
        <v>21419489.897189997</v>
      </c>
    </row>
    <row r="216" spans="1:3">
      <c r="A216" s="63" t="s">
        <v>336</v>
      </c>
      <c r="B216" s="95">
        <v>0</v>
      </c>
      <c r="C216" s="95">
        <v>0</v>
      </c>
    </row>
    <row r="217" spans="1:3">
      <c r="A217" s="64" t="s">
        <v>337</v>
      </c>
      <c r="B217" s="95">
        <v>0</v>
      </c>
      <c r="C217" s="95">
        <v>0</v>
      </c>
    </row>
    <row r="218" spans="1:3">
      <c r="A218" s="64" t="s">
        <v>338</v>
      </c>
      <c r="B218" s="95">
        <v>0</v>
      </c>
      <c r="C218" s="95">
        <v>0</v>
      </c>
    </row>
    <row r="219" spans="1:3">
      <c r="A219" s="64" t="s">
        <v>339</v>
      </c>
      <c r="B219" s="95">
        <v>0</v>
      </c>
      <c r="C219" s="95">
        <v>0</v>
      </c>
    </row>
    <row r="220" spans="1:3">
      <c r="A220" s="63" t="s">
        <v>340</v>
      </c>
      <c r="B220" s="95">
        <v>0</v>
      </c>
      <c r="C220" s="95">
        <v>0</v>
      </c>
    </row>
    <row r="221" spans="1:3">
      <c r="A221" s="65" t="s">
        <v>341</v>
      </c>
      <c r="B221" s="95">
        <v>0</v>
      </c>
      <c r="C221" s="95">
        <v>0</v>
      </c>
    </row>
    <row r="222" spans="1:3">
      <c r="A222" s="64" t="s">
        <v>342</v>
      </c>
      <c r="B222" s="95">
        <v>0</v>
      </c>
      <c r="C222" s="95">
        <v>0</v>
      </c>
    </row>
    <row r="223" spans="1:3">
      <c r="A223" s="64" t="s">
        <v>343</v>
      </c>
      <c r="B223" s="95">
        <v>0</v>
      </c>
      <c r="C223" s="95">
        <v>0</v>
      </c>
    </row>
    <row r="224" spans="1:3">
      <c r="A224" s="64" t="s">
        <v>344</v>
      </c>
      <c r="B224" s="95">
        <v>0</v>
      </c>
      <c r="C224" s="95">
        <v>0</v>
      </c>
    </row>
    <row r="225" spans="1:3">
      <c r="A225" s="64" t="s">
        <v>345</v>
      </c>
      <c r="B225" s="95">
        <v>0</v>
      </c>
      <c r="C225" s="95">
        <v>0</v>
      </c>
    </row>
    <row r="226" spans="1:3">
      <c r="A226" s="63" t="s">
        <v>346</v>
      </c>
      <c r="B226" s="95">
        <v>0</v>
      </c>
      <c r="C226" s="95">
        <v>0</v>
      </c>
    </row>
    <row r="227" spans="1:3">
      <c r="A227" s="64" t="s">
        <v>347</v>
      </c>
      <c r="B227" s="95">
        <v>0</v>
      </c>
      <c r="C227" s="95">
        <v>0</v>
      </c>
    </row>
    <row r="228" spans="1:3">
      <c r="A228" s="64" t="s">
        <v>348</v>
      </c>
      <c r="B228" s="95">
        <v>0</v>
      </c>
      <c r="C228" s="95">
        <v>0</v>
      </c>
    </row>
    <row r="229" spans="1:3">
      <c r="A229" s="63" t="s">
        <v>349</v>
      </c>
      <c r="B229" s="95">
        <v>0</v>
      </c>
      <c r="C229" s="95">
        <v>0</v>
      </c>
    </row>
    <row r="230" spans="1:3">
      <c r="A230" s="64" t="s">
        <v>350</v>
      </c>
      <c r="B230" s="95">
        <v>0</v>
      </c>
      <c r="C230" s="95">
        <v>0</v>
      </c>
    </row>
    <row r="231" spans="1:3">
      <c r="A231" s="64" t="s">
        <v>351</v>
      </c>
      <c r="B231" s="95">
        <v>0</v>
      </c>
      <c r="C231" s="95">
        <v>0</v>
      </c>
    </row>
    <row r="232" spans="1:3">
      <c r="A232" s="63" t="s">
        <v>352</v>
      </c>
      <c r="B232" s="95">
        <v>3224212.5856699999</v>
      </c>
      <c r="C232" s="95">
        <v>3224212.5856699999</v>
      </c>
    </row>
    <row r="233" spans="1:3">
      <c r="A233" s="64" t="s">
        <v>353</v>
      </c>
      <c r="B233" s="95">
        <v>2176158.8985600001</v>
      </c>
      <c r="C233" s="95">
        <v>2176158.8985600001</v>
      </c>
    </row>
    <row r="234" spans="1:3">
      <c r="A234" s="64" t="s">
        <v>354</v>
      </c>
      <c r="B234" s="95">
        <v>0</v>
      </c>
      <c r="C234" s="95">
        <v>0</v>
      </c>
    </row>
    <row r="235" spans="1:3">
      <c r="A235" s="64" t="s">
        <v>355</v>
      </c>
      <c r="B235" s="95">
        <v>171058.38777999999</v>
      </c>
      <c r="C235" s="95">
        <v>171058.38777999999</v>
      </c>
    </row>
    <row r="236" spans="1:3">
      <c r="A236" s="64" t="s">
        <v>356</v>
      </c>
      <c r="B236" s="95">
        <v>0</v>
      </c>
      <c r="C236" s="95">
        <v>0</v>
      </c>
    </row>
    <row r="237" spans="1:3">
      <c r="A237" s="64" t="s">
        <v>357</v>
      </c>
      <c r="B237" s="95">
        <v>0</v>
      </c>
      <c r="C237" s="95">
        <v>0</v>
      </c>
    </row>
    <row r="238" spans="1:3">
      <c r="A238" s="64" t="s">
        <v>358</v>
      </c>
      <c r="B238" s="95">
        <v>0</v>
      </c>
      <c r="C238" s="95">
        <v>0</v>
      </c>
    </row>
    <row r="239" spans="1:3">
      <c r="A239" s="64" t="s">
        <v>359</v>
      </c>
      <c r="B239" s="95">
        <v>0</v>
      </c>
      <c r="C239" s="95">
        <v>0</v>
      </c>
    </row>
    <row r="240" spans="1:3">
      <c r="A240" s="64" t="s">
        <v>360</v>
      </c>
      <c r="B240" s="95">
        <v>876995.29933000007</v>
      </c>
      <c r="C240" s="95">
        <v>876995.29933000007</v>
      </c>
    </row>
    <row r="241" spans="1:3">
      <c r="A241" s="63" t="s">
        <v>361</v>
      </c>
      <c r="B241" s="95">
        <v>4661160.9481800003</v>
      </c>
      <c r="C241" s="95">
        <v>4661160.9481800003</v>
      </c>
    </row>
    <row r="242" spans="1:3">
      <c r="A242" s="64" t="s">
        <v>362</v>
      </c>
      <c r="B242" s="95">
        <v>238939.63441999999</v>
      </c>
      <c r="C242" s="95">
        <v>238939.63441999999</v>
      </c>
    </row>
    <row r="243" spans="1:3">
      <c r="A243" s="64" t="s">
        <v>363</v>
      </c>
      <c r="B243" s="95">
        <v>75.459999999999994</v>
      </c>
      <c r="C243" s="95">
        <v>75.459999999999994</v>
      </c>
    </row>
    <row r="244" spans="1:3">
      <c r="A244" s="64" t="s">
        <v>364</v>
      </c>
      <c r="B244" s="95">
        <v>30155.2853</v>
      </c>
      <c r="C244" s="95">
        <v>30155.2853</v>
      </c>
    </row>
    <row r="245" spans="1:3">
      <c r="A245" s="64" t="s">
        <v>365</v>
      </c>
      <c r="B245" s="95">
        <v>11980.317550000002</v>
      </c>
      <c r="C245" s="95">
        <v>11980.317550000002</v>
      </c>
    </row>
    <row r="246" spans="1:3">
      <c r="A246" s="64" t="s">
        <v>1449</v>
      </c>
      <c r="B246" s="95">
        <v>0</v>
      </c>
      <c r="C246" s="95">
        <v>0</v>
      </c>
    </row>
    <row r="247" spans="1:3">
      <c r="A247" s="64" t="s">
        <v>366</v>
      </c>
      <c r="B247" s="95">
        <v>4380010.2509099999</v>
      </c>
      <c r="C247" s="95">
        <v>4380010.2509099999</v>
      </c>
    </row>
    <row r="248" spans="1:3">
      <c r="A248" s="63" t="s">
        <v>367</v>
      </c>
      <c r="B248" s="95">
        <v>1457969.1868399999</v>
      </c>
      <c r="C248" s="95">
        <v>1457969.1868399999</v>
      </c>
    </row>
    <row r="249" spans="1:3">
      <c r="A249" s="64" t="s">
        <v>368</v>
      </c>
      <c r="B249" s="95">
        <v>1453219.5846199999</v>
      </c>
      <c r="C249" s="95">
        <v>1453219.5846199999</v>
      </c>
    </row>
    <row r="250" spans="1:3">
      <c r="A250" s="64" t="s">
        <v>369</v>
      </c>
      <c r="B250" s="95">
        <v>4749.6022199999998</v>
      </c>
      <c r="C250" s="95">
        <v>4749.6022199999998</v>
      </c>
    </row>
    <row r="251" spans="1:3">
      <c r="A251" s="63" t="s">
        <v>370</v>
      </c>
      <c r="B251" s="95">
        <v>12076147.1765</v>
      </c>
      <c r="C251" s="95">
        <v>12076147.1765</v>
      </c>
    </row>
    <row r="252" spans="1:3">
      <c r="A252" s="64" t="s">
        <v>368</v>
      </c>
      <c r="B252" s="95">
        <v>11981792.75454</v>
      </c>
      <c r="C252" s="95">
        <v>11981792.75454</v>
      </c>
    </row>
    <row r="253" spans="1:3">
      <c r="A253" s="64" t="s">
        <v>369</v>
      </c>
      <c r="B253" s="95">
        <v>94354.421959999992</v>
      </c>
      <c r="C253" s="95">
        <v>94354.421959999992</v>
      </c>
    </row>
    <row r="254" spans="1:3">
      <c r="A254" s="177" t="s">
        <v>371</v>
      </c>
      <c r="B254" s="57">
        <v>77871.750530000005</v>
      </c>
      <c r="C254" s="57">
        <v>77871.750530000005</v>
      </c>
    </row>
    <row r="255" spans="1:3">
      <c r="A255" s="64" t="s">
        <v>372</v>
      </c>
      <c r="B255" s="95">
        <v>4.5097800000000001</v>
      </c>
      <c r="C255" s="95">
        <v>4.5097800000000001</v>
      </c>
    </row>
    <row r="256" spans="1:3">
      <c r="A256" s="64" t="s">
        <v>373</v>
      </c>
      <c r="B256" s="95">
        <v>3708.2435399999999</v>
      </c>
      <c r="C256" s="95">
        <v>3708.2435399999999</v>
      </c>
    </row>
    <row r="257" spans="1:3">
      <c r="A257" s="64" t="s">
        <v>374</v>
      </c>
      <c r="B257" s="95">
        <v>68389.925739999991</v>
      </c>
      <c r="C257" s="95">
        <v>68389.925739999991</v>
      </c>
    </row>
    <row r="258" spans="1:3">
      <c r="A258" s="64" t="s">
        <v>375</v>
      </c>
      <c r="B258" s="95">
        <v>0</v>
      </c>
      <c r="C258" s="95">
        <v>0</v>
      </c>
    </row>
    <row r="259" spans="1:3">
      <c r="A259" s="64" t="s">
        <v>376</v>
      </c>
      <c r="B259" s="95">
        <v>738.35719999999992</v>
      </c>
      <c r="C259" s="95">
        <v>738.35719999999992</v>
      </c>
    </row>
    <row r="260" spans="1:3">
      <c r="A260" s="64" t="s">
        <v>377</v>
      </c>
      <c r="B260" s="95">
        <v>0</v>
      </c>
      <c r="C260" s="95">
        <v>0</v>
      </c>
    </row>
    <row r="261" spans="1:3">
      <c r="A261" s="64" t="s">
        <v>378</v>
      </c>
      <c r="B261" s="95">
        <v>0</v>
      </c>
      <c r="C261" s="95">
        <v>0</v>
      </c>
    </row>
    <row r="262" spans="1:3">
      <c r="A262" s="64" t="s">
        <v>379</v>
      </c>
      <c r="B262" s="95">
        <v>0</v>
      </c>
      <c r="C262" s="95">
        <v>0</v>
      </c>
    </row>
    <row r="263" spans="1:3">
      <c r="A263" s="64" t="s">
        <v>380</v>
      </c>
      <c r="B263" s="95">
        <v>0</v>
      </c>
      <c r="C263" s="95">
        <v>0</v>
      </c>
    </row>
    <row r="264" spans="1:3">
      <c r="A264" s="64" t="s">
        <v>381</v>
      </c>
      <c r="B264" s="95">
        <v>5030.7142699999995</v>
      </c>
      <c r="C264" s="95">
        <v>5030.7142699999995</v>
      </c>
    </row>
    <row r="265" spans="1:3">
      <c r="A265" s="64" t="s">
        <v>382</v>
      </c>
      <c r="B265" s="95">
        <v>0</v>
      </c>
      <c r="C265" s="95">
        <v>0</v>
      </c>
    </row>
    <row r="266" spans="1:3">
      <c r="A266" s="177" t="s">
        <v>383</v>
      </c>
      <c r="B266" s="57">
        <v>-43058.522579999997</v>
      </c>
      <c r="C266" s="57">
        <v>-43058.522579999997</v>
      </c>
    </row>
    <row r="267" spans="1:3">
      <c r="A267" s="64" t="s">
        <v>384</v>
      </c>
      <c r="B267" s="95">
        <v>-29940.30503</v>
      </c>
      <c r="C267" s="95">
        <v>-29940.30503</v>
      </c>
    </row>
    <row r="268" spans="1:3">
      <c r="A268" s="64" t="s">
        <v>385</v>
      </c>
      <c r="B268" s="95">
        <v>0</v>
      </c>
      <c r="C268" s="95">
        <v>0</v>
      </c>
    </row>
    <row r="269" spans="1:3">
      <c r="A269" s="64" t="s">
        <v>386</v>
      </c>
      <c r="B269" s="95">
        <v>-13054.634189999999</v>
      </c>
      <c r="C269" s="95">
        <v>-13054.634189999999</v>
      </c>
    </row>
    <row r="270" spans="1:3">
      <c r="A270" s="64" t="s">
        <v>387</v>
      </c>
      <c r="B270" s="95">
        <v>0</v>
      </c>
      <c r="C270" s="95">
        <v>0</v>
      </c>
    </row>
    <row r="271" spans="1:3">
      <c r="A271" s="64" t="s">
        <v>388</v>
      </c>
      <c r="B271" s="95">
        <v>0</v>
      </c>
      <c r="C271" s="95">
        <v>0</v>
      </c>
    </row>
    <row r="272" spans="1:3">
      <c r="A272" s="65" t="s">
        <v>389</v>
      </c>
      <c r="B272" s="95">
        <v>0</v>
      </c>
      <c r="C272" s="95">
        <v>0</v>
      </c>
    </row>
    <row r="273" spans="1:3">
      <c r="A273" s="65" t="s">
        <v>460</v>
      </c>
      <c r="B273" s="95">
        <v>-63.583359999999999</v>
      </c>
      <c r="C273" s="95">
        <v>-63.583359999999999</v>
      </c>
    </row>
    <row r="274" spans="1:3">
      <c r="A274" s="177" t="s">
        <v>974</v>
      </c>
      <c r="B274" s="57">
        <v>34813.22795</v>
      </c>
      <c r="C274" s="57">
        <v>34813.22795</v>
      </c>
    </row>
    <row r="275" spans="1:3">
      <c r="A275" s="155" t="s">
        <v>390</v>
      </c>
      <c r="B275" s="57">
        <v>8487.8828200000007</v>
      </c>
      <c r="C275" s="57">
        <v>8487.8828200000007</v>
      </c>
    </row>
    <row r="276" spans="1:3">
      <c r="A276" s="64" t="s">
        <v>391</v>
      </c>
      <c r="B276" s="95">
        <v>3699.3388</v>
      </c>
      <c r="C276" s="95">
        <v>3699.3388</v>
      </c>
    </row>
    <row r="277" spans="1:3">
      <c r="A277" s="64" t="s">
        <v>392</v>
      </c>
      <c r="B277" s="95">
        <v>0.26061000000000001</v>
      </c>
      <c r="C277" s="95">
        <v>0.26061000000000001</v>
      </c>
    </row>
    <row r="278" spans="1:3">
      <c r="A278" s="64" t="s">
        <v>393</v>
      </c>
      <c r="B278" s="95">
        <v>0</v>
      </c>
      <c r="C278" s="95">
        <v>0</v>
      </c>
    </row>
    <row r="279" spans="1:3">
      <c r="A279" s="64" t="s">
        <v>394</v>
      </c>
      <c r="B279" s="95">
        <v>10.192</v>
      </c>
      <c r="C279" s="95">
        <v>10.192</v>
      </c>
    </row>
    <row r="280" spans="1:3">
      <c r="A280" s="62" t="s">
        <v>395</v>
      </c>
      <c r="B280" s="95">
        <v>138.94795999999999</v>
      </c>
      <c r="C280" s="95">
        <v>138.94795999999999</v>
      </c>
    </row>
    <row r="281" spans="1:3">
      <c r="A281" s="62" t="s">
        <v>396</v>
      </c>
      <c r="B281" s="95">
        <v>4639.1434500000005</v>
      </c>
      <c r="C281" s="95">
        <v>4639.1434500000005</v>
      </c>
    </row>
    <row r="282" spans="1:3">
      <c r="A282" s="177" t="s">
        <v>397</v>
      </c>
      <c r="B282" s="57">
        <v>-1598.4721299999999</v>
      </c>
      <c r="C282" s="57">
        <v>-1598.4721299999999</v>
      </c>
    </row>
    <row r="283" spans="1:3">
      <c r="A283" s="64" t="s">
        <v>391</v>
      </c>
      <c r="B283" s="95">
        <v>-370.65364</v>
      </c>
      <c r="C283" s="95">
        <v>-370.65364</v>
      </c>
    </row>
    <row r="284" spans="1:3">
      <c r="A284" s="64" t="s">
        <v>398</v>
      </c>
      <c r="B284" s="95">
        <v>-153.31144</v>
      </c>
      <c r="C284" s="95">
        <v>-153.31144</v>
      </c>
    </row>
    <row r="285" spans="1:3">
      <c r="A285" s="64" t="s">
        <v>399</v>
      </c>
      <c r="B285" s="95">
        <v>-32.128999999999998</v>
      </c>
      <c r="C285" s="95">
        <v>-32.128999999999998</v>
      </c>
    </row>
    <row r="286" spans="1:3">
      <c r="A286" s="64" t="s">
        <v>400</v>
      </c>
      <c r="B286" s="95">
        <v>0</v>
      </c>
      <c r="C286" s="95">
        <v>0</v>
      </c>
    </row>
    <row r="287" spans="1:3">
      <c r="A287" s="65" t="s">
        <v>401</v>
      </c>
      <c r="B287" s="95">
        <v>-872</v>
      </c>
      <c r="C287" s="95">
        <v>-872</v>
      </c>
    </row>
    <row r="288" spans="1:3">
      <c r="A288" s="65" t="s">
        <v>402</v>
      </c>
      <c r="B288" s="95">
        <v>-170.37805</v>
      </c>
      <c r="C288" s="95">
        <v>-170.37805</v>
      </c>
    </row>
    <row r="289" spans="1:3">
      <c r="A289" s="177" t="s">
        <v>973</v>
      </c>
      <c r="B289" s="57">
        <v>41702.638639999997</v>
      </c>
      <c r="C289" s="57">
        <v>41702.638639999997</v>
      </c>
    </row>
    <row r="290" spans="1:3">
      <c r="A290" s="64" t="s">
        <v>403</v>
      </c>
      <c r="B290" s="95">
        <v>19316.647539999998</v>
      </c>
      <c r="C290" s="95">
        <v>19316.647539999998</v>
      </c>
    </row>
    <row r="291" spans="1:3">
      <c r="A291" s="64" t="s">
        <v>404</v>
      </c>
      <c r="B291" s="95">
        <v>107.80728000000001</v>
      </c>
      <c r="C291" s="95">
        <v>107.80728000000001</v>
      </c>
    </row>
    <row r="292" spans="1:3">
      <c r="A292" s="64" t="s">
        <v>405</v>
      </c>
      <c r="B292" s="95">
        <v>19208.840260000001</v>
      </c>
      <c r="C292" s="95">
        <v>19208.840260000001</v>
      </c>
    </row>
    <row r="293" spans="1:3">
      <c r="A293" s="64" t="s">
        <v>406</v>
      </c>
      <c r="B293" s="95">
        <v>0</v>
      </c>
      <c r="C293" s="95">
        <v>0</v>
      </c>
    </row>
    <row r="294" spans="1:3">
      <c r="A294" s="64" t="s">
        <v>407</v>
      </c>
      <c r="B294" s="95">
        <v>0</v>
      </c>
      <c r="C294" s="95">
        <v>0</v>
      </c>
    </row>
    <row r="295" spans="1:3">
      <c r="A295" s="64" t="s">
        <v>408</v>
      </c>
      <c r="B295" s="95">
        <v>0</v>
      </c>
      <c r="C295" s="95">
        <v>0</v>
      </c>
    </row>
    <row r="296" spans="1:3">
      <c r="A296" s="64" t="s">
        <v>409</v>
      </c>
      <c r="B296" s="95">
        <v>0</v>
      </c>
      <c r="C296" s="95">
        <v>0</v>
      </c>
    </row>
    <row r="297" spans="1:3">
      <c r="A297" s="64" t="s">
        <v>410</v>
      </c>
      <c r="B297" s="95">
        <v>0</v>
      </c>
      <c r="C297" s="95">
        <v>0</v>
      </c>
    </row>
    <row r="298" spans="1:3">
      <c r="A298" s="64" t="s">
        <v>411</v>
      </c>
      <c r="B298" s="95">
        <v>-30116.637420000003</v>
      </c>
      <c r="C298" s="95">
        <v>-30116.637420000003</v>
      </c>
    </row>
    <row r="299" spans="1:3">
      <c r="A299" s="64" t="s">
        <v>412</v>
      </c>
      <c r="B299" s="95">
        <v>-27091.16964</v>
      </c>
      <c r="C299" s="95">
        <v>-27091.16964</v>
      </c>
    </row>
    <row r="300" spans="1:3">
      <c r="A300" s="64" t="s">
        <v>413</v>
      </c>
      <c r="B300" s="95">
        <v>-4.6999999999999999E-4</v>
      </c>
      <c r="C300" s="95">
        <v>-4.6999999999999999E-4</v>
      </c>
    </row>
    <row r="301" spans="1:3">
      <c r="A301" s="64" t="s">
        <v>414</v>
      </c>
      <c r="B301" s="95">
        <v>-1.7133499999999999</v>
      </c>
      <c r="C301" s="95">
        <v>-1.7133499999999999</v>
      </c>
    </row>
    <row r="302" spans="1:3">
      <c r="A302" s="65" t="s">
        <v>415</v>
      </c>
      <c r="B302" s="95">
        <v>-3023.75396</v>
      </c>
      <c r="C302" s="95">
        <v>-3023.75396</v>
      </c>
    </row>
    <row r="303" spans="1:3">
      <c r="A303" s="65" t="s">
        <v>1450</v>
      </c>
      <c r="B303" s="95">
        <v>0</v>
      </c>
      <c r="C303" s="95">
        <v>0</v>
      </c>
    </row>
    <row r="304" spans="1:3">
      <c r="A304" s="64" t="s">
        <v>417</v>
      </c>
      <c r="B304" s="95">
        <v>0</v>
      </c>
      <c r="C304" s="95">
        <v>0</v>
      </c>
    </row>
    <row r="305" spans="1:3">
      <c r="A305" s="177" t="s">
        <v>972</v>
      </c>
      <c r="B305" s="57">
        <v>30902.64876</v>
      </c>
      <c r="C305" s="57">
        <v>30902.64876</v>
      </c>
    </row>
    <row r="306" spans="1:3">
      <c r="A306" s="177" t="s">
        <v>418</v>
      </c>
      <c r="B306" s="57">
        <v>-29487.510109999999</v>
      </c>
      <c r="C306" s="57">
        <v>-29487.510109999999</v>
      </c>
    </row>
    <row r="307" spans="1:3">
      <c r="A307" s="64" t="s">
        <v>419</v>
      </c>
      <c r="B307" s="95">
        <v>-15109.816080000001</v>
      </c>
      <c r="C307" s="95">
        <v>-15109.816080000001</v>
      </c>
    </row>
    <row r="308" spans="1:3">
      <c r="A308" s="64" t="s">
        <v>420</v>
      </c>
      <c r="B308" s="95">
        <v>-1800.06477</v>
      </c>
      <c r="C308" s="95">
        <v>-1800.06477</v>
      </c>
    </row>
    <row r="309" spans="1:3">
      <c r="A309" s="64" t="s">
        <v>421</v>
      </c>
      <c r="B309" s="95">
        <v>-273.71393</v>
      </c>
      <c r="C309" s="95">
        <v>-273.71393</v>
      </c>
    </row>
    <row r="310" spans="1:3">
      <c r="A310" s="64" t="s">
        <v>422</v>
      </c>
      <c r="B310" s="95">
        <v>-1282.7533899999999</v>
      </c>
      <c r="C310" s="95">
        <v>-1282.7533899999999</v>
      </c>
    </row>
    <row r="311" spans="1:3">
      <c r="A311" s="64" t="s">
        <v>423</v>
      </c>
      <c r="B311" s="95">
        <v>-2358.7687799999999</v>
      </c>
      <c r="C311" s="95">
        <v>-2358.7687799999999</v>
      </c>
    </row>
    <row r="312" spans="1:3">
      <c r="A312" s="64" t="s">
        <v>424</v>
      </c>
      <c r="B312" s="95">
        <v>-336.66240000000005</v>
      </c>
      <c r="C312" s="95">
        <v>-336.66240000000005</v>
      </c>
    </row>
    <row r="313" spans="1:3">
      <c r="A313" s="64" t="s">
        <v>425</v>
      </c>
      <c r="B313" s="95">
        <v>-819.68409999999994</v>
      </c>
      <c r="C313" s="95">
        <v>-819.68409999999994</v>
      </c>
    </row>
    <row r="314" spans="1:3">
      <c r="A314" s="64" t="s">
        <v>426</v>
      </c>
      <c r="B314" s="95">
        <v>-306.96809999999999</v>
      </c>
      <c r="C314" s="95">
        <v>-306.96809999999999</v>
      </c>
    </row>
    <row r="315" spans="1:3">
      <c r="A315" s="64" t="s">
        <v>427</v>
      </c>
      <c r="B315" s="95">
        <v>-7199.0785599999999</v>
      </c>
      <c r="C315" s="95">
        <v>-7199.0785599999999</v>
      </c>
    </row>
    <row r="316" spans="1:3">
      <c r="A316" s="155" t="s">
        <v>971</v>
      </c>
      <c r="B316" s="57">
        <v>1415.1386499999999</v>
      </c>
      <c r="C316" s="57">
        <v>1415.1386499999999</v>
      </c>
    </row>
    <row r="317" spans="1:3">
      <c r="A317" s="65" t="s">
        <v>428</v>
      </c>
      <c r="B317" s="95">
        <v>5.96E-3</v>
      </c>
      <c r="C317" s="95">
        <v>5.96E-3</v>
      </c>
    </row>
    <row r="318" spans="1:3">
      <c r="A318" s="65" t="s">
        <v>429</v>
      </c>
      <c r="B318" s="95">
        <v>0</v>
      </c>
      <c r="C318" s="95">
        <v>0</v>
      </c>
    </row>
    <row r="319" spans="1:3">
      <c r="A319" s="65" t="s">
        <v>430</v>
      </c>
      <c r="B319" s="95">
        <v>5.96E-3</v>
      </c>
      <c r="C319" s="95">
        <v>5.96E-3</v>
      </c>
    </row>
    <row r="320" spans="1:3">
      <c r="A320" s="65" t="s">
        <v>431</v>
      </c>
      <c r="B320" s="95">
        <v>0</v>
      </c>
      <c r="C320" s="95">
        <v>0</v>
      </c>
    </row>
    <row r="321" spans="1:3">
      <c r="A321" s="65" t="s">
        <v>432</v>
      </c>
      <c r="B321" s="95">
        <v>0</v>
      </c>
      <c r="C321" s="95">
        <v>0</v>
      </c>
    </row>
    <row r="322" spans="1:3">
      <c r="A322" s="65" t="s">
        <v>433</v>
      </c>
      <c r="B322" s="95">
        <v>0</v>
      </c>
      <c r="C322" s="95">
        <v>0</v>
      </c>
    </row>
    <row r="323" spans="1:3">
      <c r="A323" s="155" t="s">
        <v>1227</v>
      </c>
      <c r="B323" s="57">
        <v>1415.1446100000001</v>
      </c>
      <c r="C323" s="57">
        <v>1415.1446100000001</v>
      </c>
    </row>
    <row r="324" spans="1:3">
      <c r="A324" s="65" t="s">
        <v>434</v>
      </c>
      <c r="B324" s="95">
        <v>178.36</v>
      </c>
      <c r="C324" s="95">
        <v>178.36</v>
      </c>
    </row>
    <row r="325" spans="1:3">
      <c r="A325" s="155" t="s">
        <v>970</v>
      </c>
      <c r="B325" s="57">
        <v>1593.5046100000002</v>
      </c>
      <c r="C325" s="57">
        <v>1593.5046100000002</v>
      </c>
    </row>
    <row r="326" spans="1:3">
      <c r="A326" s="64" t="s">
        <v>435</v>
      </c>
      <c r="B326" s="95">
        <v>1489.3976399999999</v>
      </c>
      <c r="C326" s="95">
        <v>1489.3976399999999</v>
      </c>
    </row>
    <row r="327" spans="1:3">
      <c r="A327" s="155" t="s">
        <v>1228</v>
      </c>
      <c r="B327" s="57">
        <v>3082.9022500000001</v>
      </c>
      <c r="C327" s="57">
        <v>3082.9022500000001</v>
      </c>
    </row>
    <row r="328" spans="1:3">
      <c r="A328" s="64" t="s">
        <v>436</v>
      </c>
      <c r="B328" s="95">
        <v>0</v>
      </c>
      <c r="C328" s="95">
        <v>0</v>
      </c>
    </row>
    <row r="329" spans="1:3">
      <c r="A329" s="155" t="s">
        <v>969</v>
      </c>
      <c r="B329" s="57">
        <v>3082.9022500000001</v>
      </c>
      <c r="C329" s="57">
        <v>3082.9022500000001</v>
      </c>
    </row>
    <row r="330" spans="1:3">
      <c r="A330" s="65" t="s">
        <v>437</v>
      </c>
      <c r="B330" s="95">
        <v>0</v>
      </c>
      <c r="C330" s="95">
        <v>0</v>
      </c>
    </row>
    <row r="331" spans="1:3">
      <c r="A331" s="155" t="s">
        <v>968</v>
      </c>
      <c r="B331" s="57">
        <v>3082.9022500000001</v>
      </c>
      <c r="C331" s="57">
        <v>3082.9022500000001</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11" t="s">
        <v>1015</v>
      </c>
      <c r="B1" s="711"/>
      <c r="C1" s="711"/>
    </row>
    <row r="2" spans="1:3" ht="18">
      <c r="A2" s="712" t="s">
        <v>962</v>
      </c>
      <c r="B2" s="712"/>
      <c r="C2" s="712"/>
    </row>
    <row r="3" spans="1:3" ht="30" customHeight="1">
      <c r="A3" s="718" t="s">
        <v>1519</v>
      </c>
      <c r="B3" s="718"/>
      <c r="C3" s="718"/>
    </row>
    <row r="4" spans="1:3">
      <c r="A4" s="103"/>
      <c r="B4" s="178"/>
      <c r="C4" s="178"/>
    </row>
    <row r="5" spans="1:3" ht="30" customHeight="1">
      <c r="A5" s="102"/>
      <c r="B5" s="52" t="s">
        <v>119</v>
      </c>
      <c r="C5" s="53" t="s">
        <v>518</v>
      </c>
    </row>
    <row r="6" spans="1:3">
      <c r="A6" s="103"/>
      <c r="B6" s="104"/>
      <c r="C6" s="105"/>
    </row>
    <row r="7" spans="1:3">
      <c r="A7" s="72" t="s">
        <v>520</v>
      </c>
      <c r="B7" s="52"/>
      <c r="C7" s="53"/>
    </row>
    <row r="8" spans="1:3">
      <c r="A8" s="103" t="s">
        <v>521</v>
      </c>
      <c r="B8" s="106">
        <v>2.9399999999999999E-2</v>
      </c>
      <c r="C8" s="106">
        <v>2.9399999999999999E-2</v>
      </c>
    </row>
    <row r="9" spans="1:3">
      <c r="A9" s="103" t="s">
        <v>522</v>
      </c>
      <c r="B9" s="106">
        <v>0.65990000000000004</v>
      </c>
      <c r="C9" s="106">
        <v>0.65990000000000004</v>
      </c>
    </row>
    <row r="10" spans="1:3">
      <c r="A10" s="72" t="s">
        <v>523</v>
      </c>
      <c r="B10" s="107"/>
      <c r="C10" s="107"/>
    </row>
    <row r="11" spans="1:3">
      <c r="A11" s="108" t="s">
        <v>1366</v>
      </c>
      <c r="B11" s="106">
        <v>0.56059999999999999</v>
      </c>
      <c r="C11" s="106">
        <v>0.56059999999999999</v>
      </c>
    </row>
    <row r="12" spans="1:3">
      <c r="A12" s="108" t="s">
        <v>1367</v>
      </c>
      <c r="B12" s="106">
        <v>0.56299999999999994</v>
      </c>
      <c r="C12" s="106">
        <v>0.56299999999999994</v>
      </c>
    </row>
    <row r="13" spans="1:3">
      <c r="A13" s="103" t="s">
        <v>1368</v>
      </c>
      <c r="B13" s="106">
        <v>0.32190000000000002</v>
      </c>
      <c r="C13" s="106">
        <v>0.32190000000000002</v>
      </c>
    </row>
    <row r="14" spans="1:3">
      <c r="A14" s="108" t="s">
        <v>1369</v>
      </c>
      <c r="B14" s="106">
        <v>0</v>
      </c>
      <c r="C14" s="106">
        <v>0</v>
      </c>
    </row>
    <row r="15" spans="1:3">
      <c r="A15" s="109" t="s">
        <v>524</v>
      </c>
      <c r="B15" s="107"/>
      <c r="C15" s="107"/>
    </row>
    <row r="16" spans="1:3">
      <c r="A16" s="108" t="s">
        <v>1417</v>
      </c>
      <c r="B16" s="106">
        <v>1</v>
      </c>
      <c r="C16" s="106">
        <v>1</v>
      </c>
    </row>
    <row r="17" spans="1:3">
      <c r="A17" s="108" t="s">
        <v>1371</v>
      </c>
      <c r="B17" s="106">
        <v>0</v>
      </c>
      <c r="C17" s="106">
        <v>0</v>
      </c>
    </row>
    <row r="18" spans="1:3">
      <c r="A18" s="108" t="s">
        <v>525</v>
      </c>
      <c r="B18" s="110">
        <v>953.702</v>
      </c>
      <c r="C18" s="110">
        <v>953.702</v>
      </c>
    </row>
    <row r="19" spans="1:3">
      <c r="A19" s="109" t="s">
        <v>526</v>
      </c>
      <c r="B19" s="111"/>
      <c r="C19" s="111"/>
    </row>
    <row r="20" spans="1:3">
      <c r="A20" s="103" t="s">
        <v>527</v>
      </c>
      <c r="B20" s="106">
        <v>0.98529999999999995</v>
      </c>
      <c r="C20" s="106">
        <v>0.98529999999999995</v>
      </c>
    </row>
    <row r="21" spans="1:3">
      <c r="A21" s="103" t="s">
        <v>528</v>
      </c>
      <c r="B21" s="106">
        <v>0.1133</v>
      </c>
      <c r="C21" s="106">
        <v>0.1133</v>
      </c>
    </row>
    <row r="22" spans="1:3">
      <c r="A22" s="108" t="s">
        <v>529</v>
      </c>
      <c r="B22" s="106">
        <v>1.47E-2</v>
      </c>
      <c r="C22" s="106">
        <v>1.47E-2</v>
      </c>
    </row>
    <row r="23" spans="1:3">
      <c r="A23" s="108" t="s">
        <v>530</v>
      </c>
      <c r="B23" s="106">
        <v>0.1123</v>
      </c>
      <c r="C23" s="106">
        <v>0.1123</v>
      </c>
    </row>
    <row r="24" spans="1:3">
      <c r="A24" s="108" t="s">
        <v>531</v>
      </c>
      <c r="B24" s="106">
        <v>2.3599999999999999E-2</v>
      </c>
      <c r="C24" s="106">
        <v>2.3599999999999999E-2</v>
      </c>
    </row>
    <row r="25" spans="1:3">
      <c r="A25" s="108" t="s">
        <v>532</v>
      </c>
      <c r="B25" s="106">
        <v>3.9E-2</v>
      </c>
      <c r="C25" s="106">
        <v>3.9E-2</v>
      </c>
    </row>
    <row r="26" spans="1:3">
      <c r="A26" s="108" t="s">
        <v>1372</v>
      </c>
      <c r="B26" s="106">
        <v>2.2200000000000001E-2</v>
      </c>
      <c r="C26" s="106">
        <v>2.2200000000000001E-2</v>
      </c>
    </row>
    <row r="27" spans="1:3">
      <c r="A27" s="108" t="s">
        <v>533</v>
      </c>
      <c r="B27" s="106">
        <v>0.97109999999999996</v>
      </c>
      <c r="C27" s="106">
        <v>0.97109999999999996</v>
      </c>
    </row>
    <row r="28" spans="1:3">
      <c r="A28" s="108" t="s">
        <v>534</v>
      </c>
      <c r="B28" s="106">
        <v>1.38E-2</v>
      </c>
      <c r="C28" s="106">
        <v>1.38E-2</v>
      </c>
    </row>
    <row r="29" spans="1:3">
      <c r="A29" s="108" t="s">
        <v>535</v>
      </c>
      <c r="B29" s="106">
        <v>1.9E-3</v>
      </c>
      <c r="C29" s="106">
        <v>1.9E-3</v>
      </c>
    </row>
    <row r="30" spans="1:3">
      <c r="A30" s="108" t="s">
        <v>536</v>
      </c>
      <c r="B30" s="106">
        <v>1E-4</v>
      </c>
      <c r="C30" s="106">
        <v>1E-4</v>
      </c>
    </row>
    <row r="31" spans="1:3">
      <c r="A31" s="108" t="s">
        <v>537</v>
      </c>
      <c r="B31" s="106">
        <v>4.4000000000000003E-3</v>
      </c>
      <c r="C31" s="106">
        <v>4.4000000000000003E-3</v>
      </c>
    </row>
    <row r="32" spans="1:3">
      <c r="A32" s="108" t="s">
        <v>538</v>
      </c>
      <c r="B32" s="106">
        <v>8.8000000000000005E-3</v>
      </c>
      <c r="C32" s="106">
        <v>8.8000000000000005E-3</v>
      </c>
    </row>
    <row r="33" spans="1:3">
      <c r="A33" s="109" t="s">
        <v>539</v>
      </c>
      <c r="B33" s="107"/>
      <c r="C33" s="107"/>
    </row>
    <row r="34" spans="1:3">
      <c r="A34" s="108" t="s">
        <v>540</v>
      </c>
      <c r="B34" s="106">
        <v>0</v>
      </c>
      <c r="C34" s="106">
        <v>0</v>
      </c>
    </row>
    <row r="35" spans="1:3">
      <c r="A35" s="108" t="s">
        <v>541</v>
      </c>
      <c r="B35" s="106">
        <v>0</v>
      </c>
      <c r="C35" s="106">
        <v>0</v>
      </c>
    </row>
    <row r="36" spans="1:3">
      <c r="A36" s="108" t="s">
        <v>542</v>
      </c>
      <c r="B36" s="106">
        <v>0.14169999999999999</v>
      </c>
      <c r="C36" s="106">
        <v>0.14169999999999999</v>
      </c>
    </row>
    <row r="37" spans="1:3">
      <c r="A37" s="108" t="s">
        <v>543</v>
      </c>
      <c r="B37" s="106">
        <v>0.12670000000000001</v>
      </c>
      <c r="C37" s="106">
        <v>0.12670000000000001</v>
      </c>
    </row>
    <row r="38" spans="1:3">
      <c r="A38" s="103" t="s">
        <v>1452</v>
      </c>
      <c r="B38" s="106">
        <v>0.32950000000000002</v>
      </c>
      <c r="C38" s="106">
        <v>0.32950000000000002</v>
      </c>
    </row>
    <row r="39" spans="1:3">
      <c r="A39" s="72" t="s">
        <v>544</v>
      </c>
      <c r="B39" s="107"/>
      <c r="C39" s="107"/>
    </row>
    <row r="40" spans="1:3">
      <c r="A40" s="108" t="s">
        <v>545</v>
      </c>
      <c r="B40" s="106">
        <v>0.1053</v>
      </c>
      <c r="C40" s="106">
        <v>0.1053</v>
      </c>
    </row>
    <row r="41" spans="1:3">
      <c r="A41" s="108" t="s">
        <v>546</v>
      </c>
      <c r="B41" s="106">
        <v>0.1053</v>
      </c>
      <c r="C41" s="106">
        <v>0.1053</v>
      </c>
    </row>
    <row r="42" spans="1:3">
      <c r="A42" s="108" t="s">
        <v>547</v>
      </c>
      <c r="B42" s="106">
        <v>9.0700000000000003E-2</v>
      </c>
      <c r="C42" s="106">
        <v>9.0700000000000003E-2</v>
      </c>
    </row>
    <row r="43" spans="1:3">
      <c r="A43" s="108" t="s">
        <v>548</v>
      </c>
      <c r="B43" s="106">
        <v>1.6500000000000001E-2</v>
      </c>
      <c r="C43" s="106">
        <v>1.6500000000000001E-2</v>
      </c>
    </row>
    <row r="44" spans="1:3">
      <c r="A44" s="108" t="s">
        <v>549</v>
      </c>
      <c r="B44" s="106">
        <v>3.78E-2</v>
      </c>
      <c r="C44" s="106">
        <v>3.78E-2</v>
      </c>
    </row>
    <row r="45" spans="1:3">
      <c r="A45" s="108" t="s">
        <v>550</v>
      </c>
      <c r="B45" s="106">
        <v>0.16159999999999999</v>
      </c>
      <c r="C45" s="106">
        <v>0.16159999999999999</v>
      </c>
    </row>
    <row r="46" spans="1:3">
      <c r="A46" s="109" t="s">
        <v>551</v>
      </c>
      <c r="B46" s="107"/>
      <c r="C46" s="107"/>
    </row>
    <row r="47" spans="1:3">
      <c r="A47" s="108" t="s">
        <v>552</v>
      </c>
      <c r="B47" s="106">
        <v>0.84850000000000003</v>
      </c>
      <c r="C47" s="106">
        <v>0.84850000000000003</v>
      </c>
    </row>
    <row r="48" spans="1:3">
      <c r="A48" s="108" t="s">
        <v>553</v>
      </c>
      <c r="B48" s="106">
        <v>0.95250000000000001</v>
      </c>
      <c r="C48" s="106">
        <v>0.95250000000000001</v>
      </c>
    </row>
    <row r="49" spans="1:3">
      <c r="A49" s="108" t="s">
        <v>554</v>
      </c>
      <c r="B49" s="106">
        <v>-4.3E-3</v>
      </c>
      <c r="C49" s="106">
        <v>-4.3E-3</v>
      </c>
    </row>
    <row r="50" spans="1:3" ht="15.75" thickBot="1">
      <c r="A50" s="288" t="s">
        <v>555</v>
      </c>
      <c r="B50" s="112">
        <v>1.4381999999999999</v>
      </c>
      <c r="C50" s="112">
        <v>1.4381999999999999</v>
      </c>
    </row>
    <row r="51" spans="1:3" ht="27" customHeight="1" thickTop="1">
      <c r="A51" s="780" t="s">
        <v>556</v>
      </c>
      <c r="B51" s="780"/>
      <c r="C51" s="780"/>
    </row>
    <row r="52" spans="1:3" ht="96.75" customHeight="1">
      <c r="A52" s="717" t="s">
        <v>557</v>
      </c>
      <c r="B52" s="717"/>
      <c r="C52" s="717"/>
    </row>
    <row r="53" spans="1:3" ht="82.5" customHeight="1">
      <c r="A53" s="717" t="s">
        <v>558</v>
      </c>
      <c r="B53" s="717"/>
      <c r="C53" s="717"/>
    </row>
    <row r="54" spans="1:3">
      <c r="A54" s="724" t="s">
        <v>1418</v>
      </c>
      <c r="B54" s="724"/>
      <c r="C54" s="724"/>
    </row>
    <row r="55" spans="1:3" ht="28.5" customHeight="1">
      <c r="A55" s="748" t="s">
        <v>560</v>
      </c>
      <c r="B55" s="748"/>
      <c r="C55" s="748"/>
    </row>
    <row r="56" spans="1:3">
      <c r="A56" s="11"/>
      <c r="B56" s="11"/>
      <c r="C56" s="11"/>
    </row>
    <row r="57" spans="1:3" ht="25.5">
      <c r="A57" s="159"/>
      <c r="B57" s="67" t="s">
        <v>119</v>
      </c>
      <c r="C57" s="68" t="s">
        <v>518</v>
      </c>
    </row>
    <row r="58" spans="1:3">
      <c r="A58" s="11"/>
      <c r="B58" s="11"/>
      <c r="C58" s="11"/>
    </row>
    <row r="59" spans="1:3">
      <c r="A59" s="109" t="s">
        <v>561</v>
      </c>
      <c r="B59" s="67"/>
      <c r="C59" s="68"/>
    </row>
    <row r="60" spans="1:3">
      <c r="A60" s="683" t="s">
        <v>890</v>
      </c>
      <c r="B60" s="160">
        <v>2.53E-2</v>
      </c>
      <c r="C60" s="160">
        <v>2.53E-2</v>
      </c>
    </row>
    <row r="61" spans="1:3">
      <c r="A61" s="683" t="s">
        <v>1373</v>
      </c>
      <c r="B61" s="160">
        <v>3.0300000000000001E-2</v>
      </c>
      <c r="C61" s="160">
        <v>3.0300000000000001E-2</v>
      </c>
    </row>
    <row r="62" spans="1:3">
      <c r="A62" s="683" t="s">
        <v>1374</v>
      </c>
      <c r="B62" s="160">
        <v>2.2499999999999999E-2</v>
      </c>
      <c r="C62" s="160">
        <v>2.2499999999999999E-2</v>
      </c>
    </row>
    <row r="63" spans="1:3">
      <c r="A63" s="683" t="s">
        <v>1375</v>
      </c>
      <c r="B63" s="160">
        <v>1E-3</v>
      </c>
      <c r="C63" s="160">
        <v>1E-3</v>
      </c>
    </row>
    <row r="64" spans="1:3">
      <c r="A64" s="683" t="s">
        <v>1376</v>
      </c>
      <c r="B64" s="160">
        <v>2.2000000000000001E-3</v>
      </c>
      <c r="C64" s="160">
        <v>2.2000000000000001E-3</v>
      </c>
    </row>
    <row r="65" spans="1:3">
      <c r="A65" s="683" t="s">
        <v>1377</v>
      </c>
      <c r="B65" s="160">
        <v>2.2000000000000001E-3</v>
      </c>
      <c r="C65" s="160">
        <v>2.2000000000000001E-3</v>
      </c>
    </row>
    <row r="66" spans="1:3">
      <c r="A66" s="683" t="s">
        <v>1378</v>
      </c>
      <c r="B66" s="160">
        <v>2.12E-2</v>
      </c>
      <c r="C66" s="160">
        <v>2.12E-2</v>
      </c>
    </row>
    <row r="67" spans="1:3">
      <c r="A67" s="684" t="s">
        <v>562</v>
      </c>
      <c r="B67" s="67"/>
      <c r="C67" s="68"/>
    </row>
    <row r="68" spans="1:3">
      <c r="A68" s="683" t="s">
        <v>898</v>
      </c>
      <c r="B68" s="160">
        <v>5.6599999999999998E-2</v>
      </c>
      <c r="C68" s="160">
        <v>5.6599999999999998E-2</v>
      </c>
    </row>
    <row r="69" spans="1:3">
      <c r="A69" s="683" t="s">
        <v>900</v>
      </c>
      <c r="B69" s="160">
        <v>-3.1300000000000001E-2</v>
      </c>
      <c r="C69" s="160">
        <v>-3.1300000000000001E-2</v>
      </c>
    </row>
    <row r="70" spans="1:3">
      <c r="A70" s="683" t="s">
        <v>902</v>
      </c>
      <c r="B70" s="160">
        <v>3.6700000000000003E-2</v>
      </c>
      <c r="C70" s="160">
        <v>3.6700000000000003E-2</v>
      </c>
    </row>
    <row r="71" spans="1:3">
      <c r="A71" s="683" t="s">
        <v>904</v>
      </c>
      <c r="B71" s="160">
        <v>0</v>
      </c>
      <c r="C71" s="160">
        <v>0</v>
      </c>
    </row>
    <row r="72" spans="1:3">
      <c r="A72" s="683" t="s">
        <v>1379</v>
      </c>
      <c r="B72" s="160">
        <v>-7.9000000000000008E-3</v>
      </c>
      <c r="C72" s="160">
        <v>-7.9000000000000008E-3</v>
      </c>
    </row>
    <row r="73" spans="1:3">
      <c r="A73" s="683" t="s">
        <v>1380</v>
      </c>
      <c r="B73" s="160">
        <v>5.0000000000000001E-3</v>
      </c>
      <c r="C73" s="160">
        <v>5.0000000000000001E-3</v>
      </c>
    </row>
    <row r="74" spans="1:3">
      <c r="A74" s="683" t="s">
        <v>1381</v>
      </c>
      <c r="B74" s="160">
        <v>-2.1399999999999999E-2</v>
      </c>
      <c r="C74" s="160">
        <v>-2.1399999999999999E-2</v>
      </c>
    </row>
    <row r="75" spans="1:3">
      <c r="A75" s="683" t="s">
        <v>1382</v>
      </c>
      <c r="B75" s="160">
        <v>1.1999999999999999E-3</v>
      </c>
      <c r="C75" s="160">
        <v>1.1999999999999999E-3</v>
      </c>
    </row>
    <row r="76" spans="1:3">
      <c r="A76" s="683" t="s">
        <v>1383</v>
      </c>
      <c r="B76" s="160">
        <v>0.27329999999999999</v>
      </c>
      <c r="C76" s="160">
        <v>0.27329999999999999</v>
      </c>
    </row>
    <row r="77" spans="1:3">
      <c r="A77" s="684" t="s">
        <v>563</v>
      </c>
      <c r="B77" s="67"/>
      <c r="C77" s="68"/>
    </row>
    <row r="78" spans="1:3">
      <c r="A78" s="683" t="s">
        <v>1384</v>
      </c>
      <c r="B78" s="160">
        <v>8.7900000000000006E-2</v>
      </c>
      <c r="C78" s="160">
        <v>8.7900000000000006E-2</v>
      </c>
    </row>
    <row r="79" spans="1:3">
      <c r="A79" s="683" t="s">
        <v>1385</v>
      </c>
      <c r="B79" s="160">
        <v>0</v>
      </c>
      <c r="C79" s="160">
        <v>0</v>
      </c>
    </row>
    <row r="80" spans="1:3">
      <c r="A80" s="683" t="s">
        <v>1386</v>
      </c>
      <c r="B80" s="160">
        <v>7.1499999999999994E-2</v>
      </c>
      <c r="C80" s="160">
        <v>7.1499999999999994E-2</v>
      </c>
    </row>
    <row r="81" spans="1:3">
      <c r="A81" s="683" t="s">
        <v>1387</v>
      </c>
      <c r="B81" s="160">
        <v>0</v>
      </c>
      <c r="C81" s="160">
        <v>0</v>
      </c>
    </row>
    <row r="82" spans="1:3">
      <c r="A82" s="683" t="s">
        <v>1388</v>
      </c>
      <c r="B82" s="160">
        <v>0</v>
      </c>
      <c r="C82" s="160">
        <v>0</v>
      </c>
    </row>
    <row r="83" spans="1:3">
      <c r="A83" s="683" t="s">
        <v>1389</v>
      </c>
      <c r="B83" s="160">
        <v>0</v>
      </c>
      <c r="C83" s="160">
        <v>0</v>
      </c>
    </row>
    <row r="84" spans="1:3">
      <c r="A84" s="683" t="s">
        <v>1390</v>
      </c>
      <c r="B84" s="160">
        <v>0</v>
      </c>
      <c r="C84" s="160">
        <v>0</v>
      </c>
    </row>
    <row r="85" spans="1:3">
      <c r="A85" s="683" t="s">
        <v>1391</v>
      </c>
      <c r="B85" s="160">
        <v>0</v>
      </c>
      <c r="C85" s="160">
        <v>0</v>
      </c>
    </row>
    <row r="86" spans="1:3">
      <c r="A86" s="683" t="s">
        <v>1392</v>
      </c>
      <c r="B86" s="160">
        <v>0</v>
      </c>
      <c r="C86" s="160">
        <v>0</v>
      </c>
    </row>
    <row r="87" spans="1:3">
      <c r="A87" s="683" t="s">
        <v>1393</v>
      </c>
      <c r="B87" s="160">
        <v>4.0899999999999999E-2</v>
      </c>
      <c r="C87" s="160">
        <v>4.0899999999999999E-2</v>
      </c>
    </row>
    <row r="88" spans="1:3">
      <c r="A88" s="683" t="s">
        <v>1394</v>
      </c>
      <c r="B88" s="160">
        <v>4.4900000000000002E-2</v>
      </c>
      <c r="C88" s="160">
        <v>4.4900000000000002E-2</v>
      </c>
    </row>
    <row r="89" spans="1:3">
      <c r="A89" s="683" t="s">
        <v>1395</v>
      </c>
      <c r="B89" s="160">
        <v>1.9800000000000002E-2</v>
      </c>
      <c r="C89" s="160">
        <v>1.9800000000000002E-2</v>
      </c>
    </row>
    <row r="90" spans="1:3">
      <c r="A90" s="684" t="s">
        <v>564</v>
      </c>
      <c r="B90" s="67"/>
      <c r="C90" s="68"/>
    </row>
    <row r="91" spans="1:3">
      <c r="A91" s="684" t="s">
        <v>565</v>
      </c>
      <c r="B91" s="67"/>
      <c r="C91" s="68"/>
    </row>
    <row r="92" spans="1:3">
      <c r="A92" s="683" t="s">
        <v>922</v>
      </c>
      <c r="B92" s="160">
        <v>2.1399999999999999E-2</v>
      </c>
      <c r="C92" s="160">
        <v>2.1399999999999999E-2</v>
      </c>
    </row>
    <row r="93" spans="1:3">
      <c r="A93" s="683" t="s">
        <v>924</v>
      </c>
      <c r="B93" s="160">
        <v>2.52E-2</v>
      </c>
      <c r="C93" s="160">
        <v>2.52E-2</v>
      </c>
    </row>
    <row r="94" spans="1:3">
      <c r="A94" s="683" t="s">
        <v>926</v>
      </c>
      <c r="B94" s="160">
        <v>3.3099999999999997E-2</v>
      </c>
      <c r="C94" s="160">
        <v>3.3099999999999997E-2</v>
      </c>
    </row>
    <row r="95" spans="1:3">
      <c r="A95" s="683" t="s">
        <v>1396</v>
      </c>
      <c r="B95" s="160">
        <v>4.0300000000000002E-2</v>
      </c>
      <c r="C95" s="160">
        <v>4.0300000000000002E-2</v>
      </c>
    </row>
    <row r="96" spans="1:3">
      <c r="A96" s="684" t="s">
        <v>566</v>
      </c>
      <c r="B96" s="67"/>
      <c r="C96" s="68"/>
    </row>
    <row r="97" spans="1:3">
      <c r="A97" s="683" t="s">
        <v>929</v>
      </c>
      <c r="B97" s="160">
        <v>0.51239999999999997</v>
      </c>
      <c r="C97" s="160">
        <v>0.51239999999999997</v>
      </c>
    </row>
    <row r="98" spans="1:3">
      <c r="A98" s="683" t="s">
        <v>931</v>
      </c>
      <c r="B98" s="160">
        <v>3.8199999999999998E-2</v>
      </c>
      <c r="C98" s="160">
        <v>3.8199999999999998E-2</v>
      </c>
    </row>
    <row r="99" spans="1:3">
      <c r="A99" s="683" t="s">
        <v>933</v>
      </c>
      <c r="B99" s="160">
        <v>0.44940000000000002</v>
      </c>
      <c r="C99" s="160">
        <v>0.44940000000000002</v>
      </c>
    </row>
    <row r="100" spans="1:3">
      <c r="A100" s="683" t="s">
        <v>935</v>
      </c>
      <c r="B100" s="160">
        <v>0.2823</v>
      </c>
      <c r="C100" s="160">
        <v>0.2823</v>
      </c>
    </row>
    <row r="101" spans="1:3">
      <c r="A101" s="684" t="s">
        <v>567</v>
      </c>
      <c r="B101" s="67"/>
      <c r="C101" s="68"/>
    </row>
    <row r="102" spans="1:3">
      <c r="A102" s="683" t="s">
        <v>937</v>
      </c>
      <c r="B102" s="160">
        <v>2.81E-2</v>
      </c>
      <c r="C102" s="160">
        <v>2.81E-2</v>
      </c>
    </row>
    <row r="103" spans="1:3">
      <c r="A103" s="683" t="s">
        <v>939</v>
      </c>
      <c r="B103" s="160">
        <v>2.3099999999999999E-2</v>
      </c>
      <c r="C103" s="160">
        <v>2.3099999999999999E-2</v>
      </c>
    </row>
    <row r="104" spans="1:3">
      <c r="A104" s="685" t="s">
        <v>1397</v>
      </c>
      <c r="B104" s="160">
        <v>3.2099999999999997E-2</v>
      </c>
      <c r="C104" s="160">
        <v>3.2099999999999997E-2</v>
      </c>
    </row>
    <row r="105" spans="1:3">
      <c r="A105" s="685" t="s">
        <v>942</v>
      </c>
      <c r="B105" s="160">
        <v>6.3500000000000001E-2</v>
      </c>
      <c r="C105" s="160">
        <v>6.3500000000000001E-2</v>
      </c>
    </row>
    <row r="106" spans="1:3">
      <c r="A106" s="685" t="s">
        <v>944</v>
      </c>
      <c r="B106" s="160">
        <v>-3.1300000000000001E-2</v>
      </c>
      <c r="C106" s="160">
        <v>-3.1300000000000001E-2</v>
      </c>
    </row>
    <row r="107" spans="1:3">
      <c r="A107" s="685" t="s">
        <v>946</v>
      </c>
      <c r="B107" s="160">
        <v>-8.9999999999999993E-3</v>
      </c>
      <c r="C107" s="160">
        <v>-8.9999999999999993E-3</v>
      </c>
    </row>
    <row r="108" spans="1:3">
      <c r="A108" s="685" t="s">
        <v>948</v>
      </c>
      <c r="B108" s="160">
        <v>5.0000000000000001E-3</v>
      </c>
      <c r="C108" s="160">
        <v>5.0000000000000001E-3</v>
      </c>
    </row>
    <row r="109" spans="1:3">
      <c r="A109" s="684" t="s">
        <v>949</v>
      </c>
      <c r="B109" s="67"/>
      <c r="C109" s="68"/>
    </row>
    <row r="110" spans="1:3">
      <c r="A110" s="685" t="s">
        <v>937</v>
      </c>
      <c r="B110" s="160">
        <v>2.81E-2</v>
      </c>
      <c r="C110" s="160">
        <v>2.81E-2</v>
      </c>
    </row>
    <row r="111" spans="1:3">
      <c r="A111" s="685" t="s">
        <v>951</v>
      </c>
      <c r="B111" s="160">
        <v>-5.7000000000000002E-3</v>
      </c>
      <c r="C111" s="160">
        <v>-5.7000000000000002E-3</v>
      </c>
    </row>
    <row r="112" spans="1:3">
      <c r="A112" s="685" t="s">
        <v>953</v>
      </c>
      <c r="B112" s="160">
        <v>-2.1399999999999999E-2</v>
      </c>
      <c r="C112" s="160">
        <v>-2.1399999999999999E-2</v>
      </c>
    </row>
    <row r="113" spans="1:3">
      <c r="A113" s="685" t="s">
        <v>955</v>
      </c>
      <c r="B113" s="160">
        <v>1E-4</v>
      </c>
      <c r="C113" s="160">
        <v>1E-4</v>
      </c>
    </row>
    <row r="114" spans="1:3">
      <c r="A114" s="685" t="s">
        <v>957</v>
      </c>
      <c r="B114" s="160">
        <v>1.1000000000000001E-3</v>
      </c>
      <c r="C114" s="160">
        <v>1.1000000000000001E-3</v>
      </c>
    </row>
    <row r="115" spans="1:3">
      <c r="A115" s="685" t="s">
        <v>958</v>
      </c>
      <c r="B115" s="160">
        <v>0</v>
      </c>
      <c r="C115" s="160">
        <v>0</v>
      </c>
    </row>
    <row r="116" spans="1:3">
      <c r="A116" s="72" t="s">
        <v>568</v>
      </c>
      <c r="B116" s="161">
        <v>2.3E-3</v>
      </c>
      <c r="C116" s="161">
        <v>2.3E-3</v>
      </c>
    </row>
    <row r="117" spans="1:3" ht="3.75" customHeight="1" thickBot="1">
      <c r="A117" s="191"/>
      <c r="B117" s="217"/>
      <c r="C117" s="217"/>
    </row>
    <row r="118" spans="1:3" ht="15.75" thickTop="1">
      <c r="A118" s="749" t="s">
        <v>1361</v>
      </c>
      <c r="B118" s="749"/>
      <c r="C118" s="749"/>
    </row>
    <row r="119" spans="1:3">
      <c r="A119" s="754" t="s">
        <v>1362</v>
      </c>
      <c r="B119" s="754"/>
      <c r="C119" s="754"/>
    </row>
    <row r="120" spans="1:3">
      <c r="A120" s="754" t="s">
        <v>1363</v>
      </c>
      <c r="B120" s="754"/>
      <c r="C120" s="754"/>
    </row>
    <row r="121" spans="1:3">
      <c r="A121" s="754" t="s">
        <v>1364</v>
      </c>
      <c r="B121" s="754"/>
      <c r="C121" s="754"/>
    </row>
    <row r="122" spans="1:3" ht="27" customHeight="1">
      <c r="A122" s="754" t="s">
        <v>1365</v>
      </c>
      <c r="B122" s="754"/>
      <c r="C122" s="754"/>
    </row>
    <row r="123" spans="1:3" ht="30" customHeight="1">
      <c r="A123" s="722" t="s">
        <v>963</v>
      </c>
      <c r="B123" s="722"/>
      <c r="C123" s="722"/>
    </row>
    <row r="124" spans="1:3">
      <c r="A124" s="754" t="s">
        <v>570</v>
      </c>
      <c r="B124" s="754"/>
      <c r="C124" s="754"/>
    </row>
    <row r="125" spans="1:3" ht="30" customHeight="1">
      <c r="A125" s="722" t="s">
        <v>964</v>
      </c>
      <c r="B125" s="722"/>
      <c r="C125" s="722"/>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26" t="s">
        <v>1015</v>
      </c>
      <c r="B1" s="726"/>
      <c r="C1" s="726"/>
      <c r="D1" s="726"/>
      <c r="E1" s="726"/>
      <c r="F1" s="726"/>
      <c r="G1" s="726"/>
      <c r="H1" s="726"/>
      <c r="I1" s="726"/>
      <c r="J1" s="726"/>
      <c r="K1" s="726"/>
    </row>
    <row r="2" spans="1:11" ht="15" customHeight="1">
      <c r="A2" s="727" t="s">
        <v>571</v>
      </c>
      <c r="B2" s="727"/>
      <c r="C2" s="727"/>
      <c r="D2" s="727"/>
      <c r="E2" s="727"/>
      <c r="F2" s="727"/>
      <c r="G2" s="727"/>
      <c r="H2" s="727"/>
      <c r="I2" s="727"/>
      <c r="J2" s="727"/>
      <c r="K2" s="727"/>
    </row>
    <row r="3" spans="1:11" ht="30" customHeight="1">
      <c r="A3" s="728" t="s">
        <v>511</v>
      </c>
      <c r="B3" s="728"/>
      <c r="C3" s="728"/>
      <c r="D3" s="728"/>
      <c r="E3" s="728"/>
      <c r="F3" s="728"/>
      <c r="G3" s="728"/>
      <c r="H3" s="728"/>
      <c r="I3" s="728"/>
      <c r="J3" s="728"/>
      <c r="K3" s="728"/>
    </row>
    <row r="4" spans="1:11" ht="3.75" customHeight="1" thickBot="1">
      <c r="A4" s="47"/>
      <c r="B4" s="47"/>
      <c r="C4" s="47"/>
      <c r="D4" s="47"/>
      <c r="E4" s="47"/>
      <c r="F4" s="47"/>
      <c r="G4" s="47"/>
      <c r="H4" s="47"/>
      <c r="I4" s="47"/>
      <c r="J4" s="47"/>
      <c r="K4" s="47"/>
    </row>
    <row r="5" spans="1:11" s="15" customFormat="1" ht="30" customHeight="1" thickTop="1" thickBot="1">
      <c r="A5" s="548"/>
      <c r="B5" s="390" t="s">
        <v>574</v>
      </c>
      <c r="C5" s="390" t="s">
        <v>575</v>
      </c>
      <c r="D5" s="390" t="s">
        <v>576</v>
      </c>
      <c r="E5" s="390" t="s">
        <v>577</v>
      </c>
      <c r="F5" s="390" t="s">
        <v>578</v>
      </c>
      <c r="G5" s="390" t="s">
        <v>1254</v>
      </c>
      <c r="H5" s="390" t="s">
        <v>1321</v>
      </c>
      <c r="I5" s="390" t="s">
        <v>1520</v>
      </c>
      <c r="J5" s="390" t="s">
        <v>1462</v>
      </c>
      <c r="K5" s="390" t="s">
        <v>1521</v>
      </c>
    </row>
    <row r="6" spans="1:11" ht="15" customHeight="1" thickTop="1" thickBot="1">
      <c r="A6" s="392" t="s">
        <v>579</v>
      </c>
      <c r="B6" s="393">
        <v>2291179.05798</v>
      </c>
      <c r="C6" s="393">
        <v>2802304.4663200001</v>
      </c>
      <c r="D6" s="393">
        <v>3551069.3998799999</v>
      </c>
      <c r="E6" s="393">
        <v>4374583.7067399994</v>
      </c>
      <c r="F6" s="393">
        <v>5551518.2495799996</v>
      </c>
      <c r="G6" s="393">
        <v>7126139.2755200006</v>
      </c>
      <c r="H6" s="393">
        <v>7718467.9462099997</v>
      </c>
      <c r="I6" s="393">
        <v>7835082.9347299999</v>
      </c>
      <c r="J6" s="393">
        <v>8203668.6418699995</v>
      </c>
      <c r="K6" s="393">
        <v>8299830.85451</v>
      </c>
    </row>
    <row r="7" spans="1:11" s="16" customFormat="1" ht="15" customHeight="1" thickTop="1">
      <c r="A7" s="147" t="s">
        <v>161</v>
      </c>
      <c r="B7" s="114">
        <v>75632.465469999996</v>
      </c>
      <c r="C7" s="114">
        <v>34558.96746</v>
      </c>
      <c r="D7" s="114">
        <v>105194.50708</v>
      </c>
      <c r="E7" s="114">
        <v>33660.982349999998</v>
      </c>
      <c r="F7" s="114">
        <v>40160.804299999996</v>
      </c>
      <c r="G7" s="114">
        <v>98902.918049999993</v>
      </c>
      <c r="H7" s="114">
        <v>466205.15279000002</v>
      </c>
      <c r="I7" s="114">
        <v>366642.09931999998</v>
      </c>
      <c r="J7" s="114">
        <v>214862.37891999999</v>
      </c>
      <c r="K7" s="114">
        <v>243962.65333999999</v>
      </c>
    </row>
    <row r="8" spans="1:11" s="16" customFormat="1" ht="15" customHeight="1">
      <c r="A8" s="147" t="s">
        <v>170</v>
      </c>
      <c r="B8" s="114">
        <v>169545.55041</v>
      </c>
      <c r="C8" s="114">
        <v>209188.99453</v>
      </c>
      <c r="D8" s="114">
        <v>52720.908520000005</v>
      </c>
      <c r="E8" s="114">
        <v>77401.024120000002</v>
      </c>
      <c r="F8" s="114">
        <v>112718.76996999999</v>
      </c>
      <c r="G8" s="114">
        <v>666063.89358000003</v>
      </c>
      <c r="H8" s="114">
        <v>741465.46629999997</v>
      </c>
      <c r="I8" s="114">
        <v>864343.78613999998</v>
      </c>
      <c r="J8" s="114">
        <v>779477.17559</v>
      </c>
      <c r="K8" s="114">
        <v>808005.21014999994</v>
      </c>
    </row>
    <row r="9" spans="1:11" s="16" customFormat="1" ht="15" customHeight="1">
      <c r="A9" s="147" t="s">
        <v>179</v>
      </c>
      <c r="B9" s="114">
        <v>1486801.8136800001</v>
      </c>
      <c r="C9" s="114">
        <v>1824959.8581400001</v>
      </c>
      <c r="D9" s="114">
        <v>2485672.6386299999</v>
      </c>
      <c r="E9" s="114">
        <v>3225565.4301499999</v>
      </c>
      <c r="F9" s="114">
        <v>3840059.01498</v>
      </c>
      <c r="G9" s="114">
        <v>4662769.7634300003</v>
      </c>
      <c r="H9" s="114">
        <v>4696239.3191099996</v>
      </c>
      <c r="I9" s="114">
        <v>4793121.27685</v>
      </c>
      <c r="J9" s="114">
        <v>5407359.5464700004</v>
      </c>
      <c r="K9" s="114">
        <v>5476767.0098000001</v>
      </c>
    </row>
    <row r="10" spans="1:11" s="16" customFormat="1" ht="15" customHeight="1">
      <c r="A10" s="148" t="s">
        <v>580</v>
      </c>
      <c r="B10" s="114">
        <v>1552127.4343099999</v>
      </c>
      <c r="C10" s="114">
        <v>1885782.0617</v>
      </c>
      <c r="D10" s="114">
        <v>2534144.3994</v>
      </c>
      <c r="E10" s="114">
        <v>3249109.3643</v>
      </c>
      <c r="F10" s="114">
        <v>3835789.1685799998</v>
      </c>
      <c r="G10" s="114">
        <v>4537783.40142</v>
      </c>
      <c r="H10" s="114">
        <v>4536708.8538300004</v>
      </c>
      <c r="I10" s="114">
        <v>4619919.9154399997</v>
      </c>
      <c r="J10" s="114">
        <v>5233406.0194799993</v>
      </c>
      <c r="K10" s="114">
        <v>5302323.9008999998</v>
      </c>
    </row>
    <row r="11" spans="1:11" s="16" customFormat="1" ht="15" customHeight="1">
      <c r="A11" s="148" t="s">
        <v>581</v>
      </c>
      <c r="B11" s="114">
        <v>1552127.4343099999</v>
      </c>
      <c r="C11" s="114">
        <v>1885680.0671700002</v>
      </c>
      <c r="D11" s="114">
        <v>2533688.4385700002</v>
      </c>
      <c r="E11" s="114">
        <v>3244212.6769099999</v>
      </c>
      <c r="F11" s="114">
        <v>3828902.1836599996</v>
      </c>
      <c r="G11" s="114">
        <v>4530854.6741899997</v>
      </c>
      <c r="H11" s="114">
        <v>4159796.0914600003</v>
      </c>
      <c r="I11" s="114">
        <v>4182172.1733899997</v>
      </c>
      <c r="J11" s="114">
        <v>4632206.1421000008</v>
      </c>
      <c r="K11" s="114">
        <v>4706935.6384499995</v>
      </c>
    </row>
    <row r="12" spans="1:11" s="16" customFormat="1" ht="15" customHeight="1">
      <c r="A12" s="148" t="s">
        <v>582</v>
      </c>
      <c r="B12" s="114">
        <v>0</v>
      </c>
      <c r="C12" s="114">
        <v>101.99453</v>
      </c>
      <c r="D12" s="114">
        <v>455.96083000000004</v>
      </c>
      <c r="E12" s="114">
        <v>4896.6873900000001</v>
      </c>
      <c r="F12" s="114">
        <v>6886.9849199999999</v>
      </c>
      <c r="G12" s="114">
        <v>6928.7272300000004</v>
      </c>
      <c r="H12" s="114">
        <v>376912.76237000001</v>
      </c>
      <c r="I12" s="114">
        <v>437747.74205</v>
      </c>
      <c r="J12" s="114">
        <v>601199.87737999996</v>
      </c>
      <c r="K12" s="114">
        <v>595388.26245000004</v>
      </c>
    </row>
    <row r="13" spans="1:11" s="16" customFormat="1" ht="15" customHeight="1">
      <c r="A13" s="148" t="s">
        <v>583</v>
      </c>
      <c r="B13" s="114">
        <v>0</v>
      </c>
      <c r="C13" s="114">
        <v>238.09289000000001</v>
      </c>
      <c r="D13" s="114">
        <v>1185.52369</v>
      </c>
      <c r="E13" s="114">
        <v>5204.1306599999998</v>
      </c>
      <c r="F13" s="114">
        <v>6794.9845599999999</v>
      </c>
      <c r="G13" s="114">
        <v>6519.7216799999997</v>
      </c>
      <c r="H13" s="114">
        <v>35103.383090000003</v>
      </c>
      <c r="I13" s="114">
        <v>30127.586149999999</v>
      </c>
      <c r="J13" s="114">
        <v>28966.958620000001</v>
      </c>
      <c r="K13" s="114">
        <v>36099.204770000004</v>
      </c>
    </row>
    <row r="14" spans="1:11" s="16" customFormat="1" ht="15" customHeight="1">
      <c r="A14" s="148" t="s">
        <v>584</v>
      </c>
      <c r="B14" s="114">
        <v>0</v>
      </c>
      <c r="C14" s="114">
        <v>238.09289000000001</v>
      </c>
      <c r="D14" s="114">
        <v>1185.52369</v>
      </c>
      <c r="E14" s="114">
        <v>5204.1306599999998</v>
      </c>
      <c r="F14" s="114">
        <v>6480.3633600000003</v>
      </c>
      <c r="G14" s="114">
        <v>6387.9201600000006</v>
      </c>
      <c r="H14" s="114">
        <v>34998.154350000004</v>
      </c>
      <c r="I14" s="114">
        <v>28436.265829999997</v>
      </c>
      <c r="J14" s="114">
        <v>21382.160479999999</v>
      </c>
      <c r="K14" s="114">
        <v>25400.817749999998</v>
      </c>
    </row>
    <row r="15" spans="1:11" s="16" customFormat="1" ht="15" customHeight="1">
      <c r="A15" s="148" t="s">
        <v>585</v>
      </c>
      <c r="B15" s="114">
        <v>0</v>
      </c>
      <c r="C15" s="114">
        <v>0</v>
      </c>
      <c r="D15" s="114">
        <v>0</v>
      </c>
      <c r="E15" s="114">
        <v>0</v>
      </c>
      <c r="F15" s="114">
        <v>314.62119999999999</v>
      </c>
      <c r="G15" s="114">
        <v>131.80151999999998</v>
      </c>
      <c r="H15" s="114">
        <v>105.22874</v>
      </c>
      <c r="I15" s="114">
        <v>1691.32032</v>
      </c>
      <c r="J15" s="114">
        <v>7584.7981399999999</v>
      </c>
      <c r="K15" s="114">
        <v>10698.38702</v>
      </c>
    </row>
    <row r="16" spans="1:11" s="16" customFormat="1" ht="15" customHeight="1">
      <c r="A16" s="148" t="s">
        <v>586</v>
      </c>
      <c r="B16" s="114">
        <v>0</v>
      </c>
      <c r="C16" s="114">
        <v>0</v>
      </c>
      <c r="D16" s="114">
        <v>5483.9552199999998</v>
      </c>
      <c r="E16" s="114">
        <v>11439.58258</v>
      </c>
      <c r="F16" s="114">
        <v>13588.96924</v>
      </c>
      <c r="G16" s="114">
        <v>17016.194820000001</v>
      </c>
      <c r="H16" s="114">
        <v>13849.36643</v>
      </c>
      <c r="I16" s="114">
        <v>35293.894189999999</v>
      </c>
      <c r="J16" s="114">
        <v>40937.28314</v>
      </c>
      <c r="K16" s="114">
        <v>43196.671280000002</v>
      </c>
    </row>
    <row r="17" spans="1:11" s="16" customFormat="1" ht="15" customHeight="1">
      <c r="A17" s="148" t="s">
        <v>587</v>
      </c>
      <c r="B17" s="114">
        <v>0</v>
      </c>
      <c r="C17" s="114">
        <v>0</v>
      </c>
      <c r="D17" s="114">
        <v>5442.9860699999999</v>
      </c>
      <c r="E17" s="114">
        <v>11169.441939999999</v>
      </c>
      <c r="F17" s="114">
        <v>13549.746289999999</v>
      </c>
      <c r="G17" s="114">
        <v>16723.901229999999</v>
      </c>
      <c r="H17" s="114">
        <v>13684.610140000001</v>
      </c>
      <c r="I17" s="114">
        <v>35129.137900000002</v>
      </c>
      <c r="J17" s="114">
        <v>37700.270200000006</v>
      </c>
      <c r="K17" s="114">
        <v>39499.177889999999</v>
      </c>
    </row>
    <row r="18" spans="1:11" s="16" customFormat="1" ht="15" customHeight="1">
      <c r="A18" s="148" t="s">
        <v>588</v>
      </c>
      <c r="B18" s="114">
        <v>0</v>
      </c>
      <c r="C18" s="114">
        <v>0</v>
      </c>
      <c r="D18" s="114">
        <v>40.969149999999999</v>
      </c>
      <c r="E18" s="114">
        <v>270.14064000000002</v>
      </c>
      <c r="F18" s="114">
        <v>39.222949999999997</v>
      </c>
      <c r="G18" s="114">
        <v>292.29359000000005</v>
      </c>
      <c r="H18" s="114">
        <v>164.75629000000001</v>
      </c>
      <c r="I18" s="114">
        <v>164.75629000000001</v>
      </c>
      <c r="J18" s="114">
        <v>3237.0129400000001</v>
      </c>
      <c r="K18" s="114">
        <v>3697.4933900000001</v>
      </c>
    </row>
    <row r="19" spans="1:11" s="16" customFormat="1" ht="15" customHeight="1">
      <c r="A19" s="148" t="s">
        <v>192</v>
      </c>
      <c r="B19" s="114">
        <v>10237.28866</v>
      </c>
      <c r="C19" s="114">
        <v>15127.060380000001</v>
      </c>
      <c r="D19" s="114">
        <v>25297.943079999997</v>
      </c>
      <c r="E19" s="114">
        <v>36336.759060000004</v>
      </c>
      <c r="F19" s="114">
        <v>53580.459259999996</v>
      </c>
      <c r="G19" s="114">
        <v>172323.94190000001</v>
      </c>
      <c r="H19" s="114">
        <v>194268.03704</v>
      </c>
      <c r="I19" s="114">
        <v>197881.50503</v>
      </c>
      <c r="J19" s="114">
        <v>212306.0876</v>
      </c>
      <c r="K19" s="114">
        <v>209980.70297000001</v>
      </c>
    </row>
    <row r="20" spans="1:11" s="16" customFormat="1" ht="15" customHeight="1">
      <c r="A20" s="148" t="s">
        <v>589</v>
      </c>
      <c r="B20" s="114">
        <v>-75562.909290000011</v>
      </c>
      <c r="C20" s="114">
        <v>-76187.356830000004</v>
      </c>
      <c r="D20" s="114">
        <v>-80439.182760000011</v>
      </c>
      <c r="E20" s="114">
        <v>-76524.406450000009</v>
      </c>
      <c r="F20" s="114">
        <v>-69694.566659999997</v>
      </c>
      <c r="G20" s="114">
        <v>-70873.49639</v>
      </c>
      <c r="H20" s="114">
        <v>-83690.321280000004</v>
      </c>
      <c r="I20" s="114">
        <v>-90101.623959999997</v>
      </c>
      <c r="J20" s="114">
        <v>-108256.80237</v>
      </c>
      <c r="K20" s="114">
        <v>-114833.47012</v>
      </c>
    </row>
    <row r="21" spans="1:11" s="16" customFormat="1" ht="15" customHeight="1">
      <c r="A21" s="147" t="s">
        <v>205</v>
      </c>
      <c r="B21" s="114">
        <v>3417.3564200000001</v>
      </c>
      <c r="C21" s="114">
        <v>3872.97883</v>
      </c>
      <c r="D21" s="114">
        <v>11960.472599999999</v>
      </c>
      <c r="E21" s="114">
        <v>5371.7016700000004</v>
      </c>
      <c r="F21" s="114">
        <v>7144.6997899999997</v>
      </c>
      <c r="G21" s="114">
        <v>7990.2418899999993</v>
      </c>
      <c r="H21" s="114">
        <v>7035.8343499999992</v>
      </c>
      <c r="I21" s="114">
        <v>8368.7128400000001</v>
      </c>
      <c r="J21" s="114">
        <v>5503.2050499999996</v>
      </c>
      <c r="K21" s="114">
        <v>7194.6503700000003</v>
      </c>
    </row>
    <row r="22" spans="1:11" s="16" customFormat="1" ht="15" customHeight="1">
      <c r="A22" s="147" t="s">
        <v>211</v>
      </c>
      <c r="B22" s="114">
        <v>0</v>
      </c>
      <c r="C22" s="114">
        <v>0</v>
      </c>
      <c r="D22" s="114">
        <v>0</v>
      </c>
      <c r="E22" s="114">
        <v>0</v>
      </c>
      <c r="F22" s="114">
        <v>2170.9320299999999</v>
      </c>
      <c r="G22" s="114">
        <v>1877.4249499999999</v>
      </c>
      <c r="H22" s="114">
        <v>130.96244999999999</v>
      </c>
      <c r="I22" s="114">
        <v>34.748609999999999</v>
      </c>
      <c r="J22" s="114">
        <v>1652.47504</v>
      </c>
      <c r="K22" s="114">
        <v>1677.27433</v>
      </c>
    </row>
    <row r="23" spans="1:11" s="16" customFormat="1" ht="15" customHeight="1">
      <c r="A23" s="147" t="s">
        <v>590</v>
      </c>
      <c r="B23" s="114">
        <v>177137.31</v>
      </c>
      <c r="C23" s="114">
        <v>294010.51874999999</v>
      </c>
      <c r="D23" s="114">
        <v>404160.53443</v>
      </c>
      <c r="E23" s="114">
        <v>427233.46183999995</v>
      </c>
      <c r="F23" s="114">
        <v>834552.09460000007</v>
      </c>
      <c r="G23" s="114">
        <v>949042.61014999996</v>
      </c>
      <c r="H23" s="114">
        <v>1075627.80382</v>
      </c>
      <c r="I23" s="114">
        <v>1068721.2385499999</v>
      </c>
      <c r="J23" s="114">
        <v>1064132.5024900001</v>
      </c>
      <c r="K23" s="114">
        <v>1037049.2651900001</v>
      </c>
    </row>
    <row r="24" spans="1:11" s="16" customFormat="1" ht="15" customHeight="1">
      <c r="A24" s="147" t="s">
        <v>222</v>
      </c>
      <c r="B24" s="114">
        <v>10914.90108</v>
      </c>
      <c r="C24" s="114">
        <v>12228.05315</v>
      </c>
      <c r="D24" s="114">
        <v>13807.42438</v>
      </c>
      <c r="E24" s="114">
        <v>20190.886589999998</v>
      </c>
      <c r="F24" s="114">
        <v>19343.554960000001</v>
      </c>
      <c r="G24" s="114">
        <v>17240.276320000001</v>
      </c>
      <c r="H24" s="114">
        <v>14798.949689999999</v>
      </c>
      <c r="I24" s="114">
        <v>15315.330669999999</v>
      </c>
      <c r="J24" s="114">
        <v>17316.33322</v>
      </c>
      <c r="K24" s="114">
        <v>18670.81914</v>
      </c>
    </row>
    <row r="25" spans="1:11" s="16" customFormat="1" ht="15" customHeight="1">
      <c r="A25" s="147" t="s">
        <v>591</v>
      </c>
      <c r="B25" s="114">
        <v>2668.92848</v>
      </c>
      <c r="C25" s="114">
        <v>1611.7813899999999</v>
      </c>
      <c r="D25" s="114">
        <v>2145.3939300000002</v>
      </c>
      <c r="E25" s="114">
        <v>3408.6325899999997</v>
      </c>
      <c r="F25" s="114">
        <v>3052.9101800000003</v>
      </c>
      <c r="G25" s="114">
        <v>1698.2263400000002</v>
      </c>
      <c r="H25" s="114">
        <v>1714.1817800000001</v>
      </c>
      <c r="I25" s="114">
        <v>1730.36742</v>
      </c>
      <c r="J25" s="114">
        <v>1994.7172</v>
      </c>
      <c r="K25" s="114">
        <v>1762.4505300000001</v>
      </c>
    </row>
    <row r="26" spans="1:11" s="17" customFormat="1" ht="15" customHeight="1" thickBot="1">
      <c r="A26" s="147" t="s">
        <v>238</v>
      </c>
      <c r="B26" s="114">
        <v>365060.73243999999</v>
      </c>
      <c r="C26" s="114">
        <v>421873.31406999996</v>
      </c>
      <c r="D26" s="114">
        <v>475407.52030999999</v>
      </c>
      <c r="E26" s="114">
        <v>581751.58742999996</v>
      </c>
      <c r="F26" s="114">
        <v>692315.46877000004</v>
      </c>
      <c r="G26" s="114">
        <v>720553.92080999992</v>
      </c>
      <c r="H26" s="114">
        <v>715250.27591999993</v>
      </c>
      <c r="I26" s="114">
        <v>716805.37433000002</v>
      </c>
      <c r="J26" s="114">
        <v>711370.30788999994</v>
      </c>
      <c r="K26" s="114">
        <v>704741.52165999997</v>
      </c>
    </row>
    <row r="27" spans="1:11" ht="15" customHeight="1" thickTop="1" thickBot="1">
      <c r="A27" s="392" t="s">
        <v>592</v>
      </c>
      <c r="B27" s="393">
        <v>1780051.96477</v>
      </c>
      <c r="C27" s="393">
        <v>2266993.9284299999</v>
      </c>
      <c r="D27" s="393">
        <v>2986189.5417199996</v>
      </c>
      <c r="E27" s="393">
        <v>3787857.0433700001</v>
      </c>
      <c r="F27" s="393">
        <v>4936844.1802700004</v>
      </c>
      <c r="G27" s="393">
        <v>6498334.6071300004</v>
      </c>
      <c r="H27" s="393">
        <v>6908322.7295600008</v>
      </c>
      <c r="I27" s="393">
        <v>7007323.7450900003</v>
      </c>
      <c r="J27" s="393">
        <v>7332476.3367499998</v>
      </c>
      <c r="K27" s="393">
        <v>7425555.64714</v>
      </c>
    </row>
    <row r="28" spans="1:11" s="16" customFormat="1" ht="15" customHeight="1" thickTop="1">
      <c r="A28" s="147" t="s">
        <v>593</v>
      </c>
      <c r="B28" s="114">
        <v>223036.06664999999</v>
      </c>
      <c r="C28" s="114">
        <v>929801.73284000007</v>
      </c>
      <c r="D28" s="114">
        <v>1848995.7657399999</v>
      </c>
      <c r="E28" s="114">
        <v>2448022.9246900002</v>
      </c>
      <c r="F28" s="114">
        <v>3270963.2093500001</v>
      </c>
      <c r="G28" s="114">
        <v>4164228.74474</v>
      </c>
      <c r="H28" s="114">
        <v>4180403.3288499997</v>
      </c>
      <c r="I28" s="114">
        <v>4171486.7508700001</v>
      </c>
      <c r="J28" s="114">
        <v>4548226.7915000003</v>
      </c>
      <c r="K28" s="114">
        <v>4653173.2449500002</v>
      </c>
    </row>
    <row r="29" spans="1:11" s="16" customFormat="1" ht="15" customHeight="1">
      <c r="A29" s="148" t="s">
        <v>594</v>
      </c>
      <c r="B29" s="114">
        <v>0</v>
      </c>
      <c r="C29" s="114">
        <v>0</v>
      </c>
      <c r="D29" s="114">
        <v>0</v>
      </c>
      <c r="E29" s="114">
        <v>0</v>
      </c>
      <c r="F29" s="114">
        <v>0</v>
      </c>
      <c r="G29" s="114">
        <v>0</v>
      </c>
      <c r="H29" s="114">
        <v>0</v>
      </c>
      <c r="I29" s="114">
        <v>0</v>
      </c>
      <c r="J29" s="114">
        <v>0</v>
      </c>
      <c r="K29" s="114">
        <v>0</v>
      </c>
    </row>
    <row r="30" spans="1:11" s="16" customFormat="1" ht="15" customHeight="1">
      <c r="A30" s="148" t="s">
        <v>595</v>
      </c>
      <c r="B30" s="114">
        <v>0</v>
      </c>
      <c r="C30" s="114">
        <v>0</v>
      </c>
      <c r="D30" s="114">
        <v>0</v>
      </c>
      <c r="E30" s="114">
        <v>0</v>
      </c>
      <c r="F30" s="114">
        <v>0</v>
      </c>
      <c r="G30" s="114">
        <v>0</v>
      </c>
      <c r="H30" s="114">
        <v>0</v>
      </c>
      <c r="I30" s="114">
        <v>0</v>
      </c>
      <c r="J30" s="114">
        <v>0</v>
      </c>
      <c r="K30" s="114">
        <v>0</v>
      </c>
    </row>
    <row r="31" spans="1:11" s="16" customFormat="1" ht="15" customHeight="1">
      <c r="A31" s="148" t="s">
        <v>596</v>
      </c>
      <c r="B31" s="114">
        <v>0</v>
      </c>
      <c r="C31" s="114">
        <v>0</v>
      </c>
      <c r="D31" s="114">
        <v>0</v>
      </c>
      <c r="E31" s="114">
        <v>0</v>
      </c>
      <c r="F31" s="114">
        <v>0</v>
      </c>
      <c r="G31" s="114">
        <v>0</v>
      </c>
      <c r="H31" s="114">
        <v>0</v>
      </c>
      <c r="I31" s="114">
        <v>0</v>
      </c>
      <c r="J31" s="114">
        <v>0</v>
      </c>
      <c r="K31" s="114">
        <v>0</v>
      </c>
    </row>
    <row r="32" spans="1:11" s="16" customFormat="1" ht="15" customHeight="1">
      <c r="A32" s="148" t="s">
        <v>597</v>
      </c>
      <c r="B32" s="114">
        <v>0</v>
      </c>
      <c r="C32" s="114">
        <v>0</v>
      </c>
      <c r="D32" s="114">
        <v>0</v>
      </c>
      <c r="E32" s="114">
        <v>0</v>
      </c>
      <c r="F32" s="114">
        <v>0</v>
      </c>
      <c r="G32" s="114">
        <v>0</v>
      </c>
      <c r="H32" s="114">
        <v>0</v>
      </c>
      <c r="I32" s="114">
        <v>0</v>
      </c>
      <c r="J32" s="114">
        <v>0</v>
      </c>
      <c r="K32" s="114">
        <v>0</v>
      </c>
    </row>
    <row r="33" spans="1:11" s="16" customFormat="1" ht="15" customHeight="1">
      <c r="A33" s="148" t="s">
        <v>598</v>
      </c>
      <c r="B33" s="114">
        <v>223000</v>
      </c>
      <c r="C33" s="114">
        <v>913860</v>
      </c>
      <c r="D33" s="114">
        <v>1805199</v>
      </c>
      <c r="E33" s="114">
        <v>2351510</v>
      </c>
      <c r="F33" s="114">
        <v>3142023.13858</v>
      </c>
      <c r="G33" s="114">
        <v>3980121.2406000001</v>
      </c>
      <c r="H33" s="114">
        <v>3999937.96324</v>
      </c>
      <c r="I33" s="114">
        <v>3975692.67007</v>
      </c>
      <c r="J33" s="114">
        <v>4346356.0021200003</v>
      </c>
      <c r="K33" s="114">
        <v>4437434.6021199999</v>
      </c>
    </row>
    <row r="34" spans="1:11" s="16" customFormat="1" ht="15" customHeight="1">
      <c r="A34" s="148" t="s">
        <v>599</v>
      </c>
      <c r="B34" s="114">
        <v>36.066650000000003</v>
      </c>
      <c r="C34" s="114">
        <v>15941.732840000001</v>
      </c>
      <c r="D34" s="114">
        <v>43796.765740000003</v>
      </c>
      <c r="E34" s="114">
        <v>96512.92469</v>
      </c>
      <c r="F34" s="114">
        <v>128940.07076999999</v>
      </c>
      <c r="G34" s="114">
        <v>184107.50413999998</v>
      </c>
      <c r="H34" s="114">
        <v>180465.36561000001</v>
      </c>
      <c r="I34" s="114">
        <v>195794.08080000003</v>
      </c>
      <c r="J34" s="114">
        <v>201870.78938</v>
      </c>
      <c r="K34" s="114">
        <v>215738.64283000003</v>
      </c>
    </row>
    <row r="35" spans="1:11" s="16" customFormat="1" ht="15" customHeight="1">
      <c r="A35" s="147" t="s">
        <v>600</v>
      </c>
      <c r="B35" s="114">
        <v>0</v>
      </c>
      <c r="C35" s="114">
        <v>0</v>
      </c>
      <c r="D35" s="114">
        <v>0</v>
      </c>
      <c r="E35" s="114">
        <v>0</v>
      </c>
      <c r="F35" s="114">
        <v>0</v>
      </c>
      <c r="G35" s="114">
        <v>0</v>
      </c>
      <c r="H35" s="114">
        <v>0</v>
      </c>
      <c r="I35" s="114">
        <v>0</v>
      </c>
      <c r="J35" s="114">
        <v>0</v>
      </c>
      <c r="K35" s="114">
        <v>0</v>
      </c>
    </row>
    <row r="36" spans="1:11" s="16" customFormat="1" ht="15" customHeight="1">
      <c r="A36" s="147" t="s">
        <v>601</v>
      </c>
      <c r="B36" s="114">
        <v>920347.80855999992</v>
      </c>
      <c r="C36" s="114">
        <v>876343.64245000004</v>
      </c>
      <c r="D36" s="114">
        <v>856566.92619000003</v>
      </c>
      <c r="E36" s="114">
        <v>1220221.5493099999</v>
      </c>
      <c r="F36" s="114">
        <v>1614354.1113900002</v>
      </c>
      <c r="G36" s="114">
        <v>2236792.3911700002</v>
      </c>
      <c r="H36" s="114">
        <v>2666128.4313600003</v>
      </c>
      <c r="I36" s="114">
        <v>2761320.8268800001</v>
      </c>
      <c r="J36" s="114">
        <v>2697253.1375899999</v>
      </c>
      <c r="K36" s="114">
        <v>2671437.9351399997</v>
      </c>
    </row>
    <row r="37" spans="1:11" s="16" customFormat="1" ht="15" customHeight="1">
      <c r="A37" s="147" t="s">
        <v>602</v>
      </c>
      <c r="B37" s="114">
        <v>9517.8359700000001</v>
      </c>
      <c r="C37" s="114">
        <v>11077.612499999999</v>
      </c>
      <c r="D37" s="114">
        <v>14666.026260000001</v>
      </c>
      <c r="E37" s="114">
        <v>19368.209170000002</v>
      </c>
      <c r="F37" s="114">
        <v>30173.757600000001</v>
      </c>
      <c r="G37" s="114">
        <v>33716.231690000001</v>
      </c>
      <c r="H37" s="114">
        <v>33734.248479999995</v>
      </c>
      <c r="I37" s="114">
        <v>44507.061040000001</v>
      </c>
      <c r="J37" s="114">
        <v>40961.861939999995</v>
      </c>
      <c r="K37" s="114">
        <v>43801.883139999998</v>
      </c>
    </row>
    <row r="38" spans="1:11" s="16" customFormat="1" ht="15" customHeight="1">
      <c r="A38" s="147" t="s">
        <v>276</v>
      </c>
      <c r="B38" s="114">
        <v>5159.3535899999997</v>
      </c>
      <c r="C38" s="114">
        <v>6992.5106399999995</v>
      </c>
      <c r="D38" s="114">
        <v>10415.633529999999</v>
      </c>
      <c r="E38" s="114">
        <v>15030.670199999999</v>
      </c>
      <c r="F38" s="114">
        <v>21353.101930000001</v>
      </c>
      <c r="G38" s="114">
        <v>25750.239530000003</v>
      </c>
      <c r="H38" s="114">
        <v>28056.720870000001</v>
      </c>
      <c r="I38" s="114">
        <v>30009.106299999999</v>
      </c>
      <c r="J38" s="114">
        <v>36161.221409999998</v>
      </c>
      <c r="K38" s="114">
        <v>37243.940840000003</v>
      </c>
    </row>
    <row r="39" spans="1:11" s="16" customFormat="1" ht="15" customHeight="1">
      <c r="A39" s="147" t="s">
        <v>282</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603</v>
      </c>
      <c r="B40" s="114">
        <v>0</v>
      </c>
      <c r="C40" s="114">
        <v>0</v>
      </c>
      <c r="D40" s="114">
        <v>0</v>
      </c>
      <c r="E40" s="114">
        <v>0</v>
      </c>
      <c r="F40" s="114">
        <v>0</v>
      </c>
      <c r="G40" s="114">
        <v>0</v>
      </c>
      <c r="H40" s="114">
        <v>0</v>
      </c>
      <c r="I40" s="114">
        <v>0</v>
      </c>
      <c r="J40" s="114">
        <v>0</v>
      </c>
      <c r="K40" s="114">
        <v>0</v>
      </c>
    </row>
    <row r="41" spans="1:11" s="17" customFormat="1" ht="15" customHeight="1" thickBot="1">
      <c r="A41" s="147" t="s">
        <v>454</v>
      </c>
      <c r="B41" s="114">
        <v>0</v>
      </c>
      <c r="C41" s="114">
        <v>0</v>
      </c>
      <c r="D41" s="114">
        <v>0</v>
      </c>
      <c r="E41" s="114">
        <v>0</v>
      </c>
      <c r="F41" s="114">
        <v>0</v>
      </c>
      <c r="G41" s="114">
        <v>37847</v>
      </c>
      <c r="H41" s="114">
        <v>0</v>
      </c>
      <c r="I41" s="114">
        <v>0</v>
      </c>
      <c r="J41" s="114">
        <v>9873.32431</v>
      </c>
      <c r="K41" s="114">
        <v>19898.643070000002</v>
      </c>
    </row>
    <row r="42" spans="1:11" ht="15" customHeight="1" thickTop="1" thickBot="1">
      <c r="A42" s="392" t="s">
        <v>604</v>
      </c>
      <c r="B42" s="393">
        <v>511127.09324000002</v>
      </c>
      <c r="C42" s="393">
        <v>535310.53786000004</v>
      </c>
      <c r="D42" s="393">
        <v>564879.85744000005</v>
      </c>
      <c r="E42" s="393">
        <v>586726.66265999991</v>
      </c>
      <c r="F42" s="393">
        <v>614674.06858000008</v>
      </c>
      <c r="G42" s="393">
        <v>627804.66764999996</v>
      </c>
      <c r="H42" s="393">
        <v>810145.21594000002</v>
      </c>
      <c r="I42" s="393">
        <v>827759.18891999999</v>
      </c>
      <c r="J42" s="393">
        <v>871192.30434999999</v>
      </c>
      <c r="K42" s="393">
        <v>874275.20660000003</v>
      </c>
    </row>
    <row r="43" spans="1:11" s="16" customFormat="1" ht="15" customHeight="1" thickTop="1">
      <c r="A43" s="147" t="s">
        <v>297</v>
      </c>
      <c r="B43" s="114">
        <v>300163.5</v>
      </c>
      <c r="C43" s="114">
        <v>300163.5</v>
      </c>
      <c r="D43" s="114">
        <v>416239.5</v>
      </c>
      <c r="E43" s="114">
        <v>442851.5</v>
      </c>
      <c r="F43" s="114">
        <v>462513.5</v>
      </c>
      <c r="G43" s="114">
        <v>487666</v>
      </c>
      <c r="H43" s="114">
        <v>499483.5</v>
      </c>
      <c r="I43" s="114">
        <v>499483.5</v>
      </c>
      <c r="J43" s="114">
        <v>721213.5</v>
      </c>
      <c r="K43" s="114">
        <v>721213.5</v>
      </c>
    </row>
    <row r="44" spans="1:11" s="16" customFormat="1" ht="15" customHeight="1">
      <c r="A44" s="147" t="s">
        <v>301</v>
      </c>
      <c r="B44" s="114">
        <v>0</v>
      </c>
      <c r="C44" s="114">
        <v>0</v>
      </c>
      <c r="D44" s="114">
        <v>0</v>
      </c>
      <c r="E44" s="114">
        <v>0</v>
      </c>
      <c r="F44" s="114">
        <v>0</v>
      </c>
      <c r="G44" s="114">
        <v>0</v>
      </c>
      <c r="H44" s="114">
        <v>164640</v>
      </c>
      <c r="I44" s="114">
        <v>185220</v>
      </c>
      <c r="J44" s="114">
        <v>0</v>
      </c>
      <c r="K44" s="114">
        <v>0</v>
      </c>
    </row>
    <row r="45" spans="1:11" s="16" customFormat="1" ht="15" customHeight="1">
      <c r="A45" s="147" t="s">
        <v>305</v>
      </c>
      <c r="B45" s="114">
        <v>0</v>
      </c>
      <c r="C45" s="114">
        <v>0</v>
      </c>
      <c r="D45" s="114">
        <v>0</v>
      </c>
      <c r="E45" s="114">
        <v>0</v>
      </c>
      <c r="F45" s="114">
        <v>0</v>
      </c>
      <c r="G45" s="114">
        <v>0</v>
      </c>
      <c r="H45" s="114">
        <v>0</v>
      </c>
      <c r="I45" s="114">
        <v>0</v>
      </c>
      <c r="J45" s="114">
        <v>0</v>
      </c>
      <c r="K45" s="114">
        <v>0</v>
      </c>
    </row>
    <row r="46" spans="1:11" s="16" customFormat="1" ht="15" customHeight="1">
      <c r="A46" s="147" t="s">
        <v>605</v>
      </c>
      <c r="B46" s="114">
        <v>113577.01564</v>
      </c>
      <c r="C46" s="114">
        <v>116652.42020000001</v>
      </c>
      <c r="D46" s="114">
        <v>119070.76467</v>
      </c>
      <c r="E46" s="114">
        <v>122027.69667</v>
      </c>
      <c r="F46" s="114">
        <v>124212.37719</v>
      </c>
      <c r="G46" s="114">
        <v>127007.11778</v>
      </c>
      <c r="H46" s="114">
        <v>128320.17769</v>
      </c>
      <c r="I46" s="114">
        <v>128320.17769</v>
      </c>
      <c r="J46" s="114">
        <v>130090.23251999999</v>
      </c>
      <c r="K46" s="114">
        <v>130090.23251999999</v>
      </c>
    </row>
    <row r="47" spans="1:11" s="16" customFormat="1" ht="15" customHeight="1">
      <c r="A47" s="147" t="s">
        <v>311</v>
      </c>
      <c r="B47" s="114">
        <v>97386.57759999999</v>
      </c>
      <c r="C47" s="114">
        <v>118494.61766</v>
      </c>
      <c r="D47" s="114">
        <v>29569.592769999999</v>
      </c>
      <c r="E47" s="114">
        <v>21847.465989999997</v>
      </c>
      <c r="F47" s="114">
        <v>27948.19139</v>
      </c>
      <c r="G47" s="114">
        <v>13131.549869999999</v>
      </c>
      <c r="H47" s="114">
        <v>17701.538250000001</v>
      </c>
      <c r="I47" s="114">
        <v>14735.51123</v>
      </c>
      <c r="J47" s="114">
        <v>19888.571829999997</v>
      </c>
      <c r="K47" s="114">
        <v>22971.47408</v>
      </c>
    </row>
    <row r="48" spans="1:11" s="16" customFormat="1" ht="15" customHeight="1">
      <c r="A48" s="148" t="s">
        <v>606</v>
      </c>
      <c r="B48" s="114">
        <v>66632.532000000007</v>
      </c>
      <c r="C48" s="114">
        <v>94311.173009999999</v>
      </c>
      <c r="D48" s="114">
        <v>0.27318999999999999</v>
      </c>
      <c r="E48" s="114">
        <v>0.66076999999999997</v>
      </c>
      <c r="F48" s="114">
        <v>0.78547</v>
      </c>
      <c r="G48" s="114">
        <v>0.95079999999999998</v>
      </c>
      <c r="H48" s="114">
        <v>0.98996000000000006</v>
      </c>
      <c r="I48" s="114">
        <v>17701.538250000001</v>
      </c>
      <c r="J48" s="114">
        <v>1.4834200000000002</v>
      </c>
      <c r="K48" s="114">
        <v>19888.571829999997</v>
      </c>
    </row>
    <row r="49" spans="1:11" s="17" customFormat="1" ht="15" customHeight="1" thickBot="1">
      <c r="A49" s="148" t="s">
        <v>607</v>
      </c>
      <c r="B49" s="114">
        <v>30754.045600000001</v>
      </c>
      <c r="C49" s="114">
        <v>24183.444649999998</v>
      </c>
      <c r="D49" s="114">
        <v>29569.319579999999</v>
      </c>
      <c r="E49" s="114">
        <v>21846.805219999998</v>
      </c>
      <c r="F49" s="114">
        <v>27947.405920000001</v>
      </c>
      <c r="G49" s="114">
        <v>13130.59907</v>
      </c>
      <c r="H49" s="114">
        <v>17700.548289999999</v>
      </c>
      <c r="I49" s="114">
        <v>-2966.02702</v>
      </c>
      <c r="J49" s="114">
        <v>19887.08841</v>
      </c>
      <c r="K49" s="114">
        <v>3082.9022500000001</v>
      </c>
    </row>
    <row r="50" spans="1:11" ht="15" customHeight="1" thickTop="1" thickBot="1">
      <c r="A50" s="392" t="s">
        <v>608</v>
      </c>
      <c r="B50" s="393">
        <v>2291179.0580100003</v>
      </c>
      <c r="C50" s="393">
        <v>2802304.4662899999</v>
      </c>
      <c r="D50" s="393">
        <v>3551069.39916</v>
      </c>
      <c r="E50" s="393">
        <v>4374583.70603</v>
      </c>
      <c r="F50" s="393">
        <v>5551518.2488500001</v>
      </c>
      <c r="G50" s="393">
        <v>7126139.2747799996</v>
      </c>
      <c r="H50" s="393">
        <v>7718467.9455000004</v>
      </c>
      <c r="I50" s="393">
        <v>7835082.93401</v>
      </c>
      <c r="J50" s="393">
        <v>8203668.6411000006</v>
      </c>
      <c r="K50" s="393">
        <v>8299830.8537400002</v>
      </c>
    </row>
    <row r="51" spans="1:11" s="16" customFormat="1" ht="15" customHeight="1" thickTop="1">
      <c r="A51" s="113" t="s">
        <v>609</v>
      </c>
      <c r="B51" s="114">
        <v>0</v>
      </c>
      <c r="C51" s="114">
        <v>0</v>
      </c>
      <c r="D51" s="114">
        <v>0</v>
      </c>
      <c r="E51" s="114">
        <v>0</v>
      </c>
      <c r="F51" s="114">
        <v>0</v>
      </c>
      <c r="G51" s="114">
        <v>0</v>
      </c>
      <c r="H51" s="114">
        <v>0</v>
      </c>
      <c r="I51" s="114">
        <v>0</v>
      </c>
      <c r="J51" s="114">
        <v>0</v>
      </c>
      <c r="K51" s="114">
        <v>0</v>
      </c>
    </row>
    <row r="52" spans="1:11" s="17" customFormat="1" ht="15" customHeight="1">
      <c r="A52" s="148" t="s">
        <v>610</v>
      </c>
      <c r="B52" s="114">
        <v>0</v>
      </c>
      <c r="C52" s="114">
        <v>0</v>
      </c>
      <c r="D52" s="114">
        <v>0</v>
      </c>
      <c r="E52" s="114">
        <v>0</v>
      </c>
      <c r="F52" s="114">
        <v>0</v>
      </c>
      <c r="G52" s="114">
        <v>0</v>
      </c>
      <c r="H52" s="114">
        <v>0</v>
      </c>
      <c r="I52" s="114">
        <v>0</v>
      </c>
      <c r="J52" s="114">
        <v>0</v>
      </c>
      <c r="K52" s="114">
        <v>0</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0</v>
      </c>
      <c r="E54" s="114">
        <v>0</v>
      </c>
      <c r="F54" s="114">
        <v>0</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7" t="s">
        <v>615</v>
      </c>
      <c r="B57" s="114">
        <v>14429848.82478</v>
      </c>
      <c r="C57" s="114">
        <v>14702543.18176</v>
      </c>
      <c r="D57" s="114">
        <v>20073727.421069998</v>
      </c>
      <c r="E57" s="114">
        <v>17533207.13036</v>
      </c>
      <c r="F57" s="114">
        <v>19782129.122919999</v>
      </c>
      <c r="G57" s="114">
        <v>22282778.375610001</v>
      </c>
      <c r="H57" s="114">
        <v>23555066.35438</v>
      </c>
      <c r="I57" s="114">
        <v>23827193.397099998</v>
      </c>
      <c r="J57" s="114">
        <v>22365482.44585</v>
      </c>
      <c r="K57" s="114">
        <v>21419489.897189997</v>
      </c>
    </row>
    <row r="58" spans="1:11" ht="30" customHeight="1">
      <c r="A58" s="394" t="s">
        <v>616</v>
      </c>
      <c r="B58" s="395">
        <v>74978.445139999996</v>
      </c>
      <c r="C58" s="395">
        <v>93162.987099999998</v>
      </c>
      <c r="D58" s="395">
        <v>125133.99462</v>
      </c>
      <c r="E58" s="395">
        <v>199725.23152999999</v>
      </c>
      <c r="F58" s="395">
        <v>260637.94158000001</v>
      </c>
      <c r="G58" s="395">
        <v>320209.94935000001</v>
      </c>
      <c r="H58" s="395">
        <v>389852.52152999997</v>
      </c>
      <c r="I58" s="395">
        <v>67746.08756</v>
      </c>
      <c r="J58" s="395">
        <v>448087.22196</v>
      </c>
      <c r="K58" s="395">
        <v>77871.750530000005</v>
      </c>
    </row>
    <row r="59" spans="1:11" ht="15" customHeight="1">
      <c r="A59" s="148" t="s">
        <v>617</v>
      </c>
      <c r="B59" s="114">
        <v>-35082.135560000002</v>
      </c>
      <c r="C59" s="114">
        <v>-46083.885670000003</v>
      </c>
      <c r="D59" s="114">
        <v>-57975.694499999998</v>
      </c>
      <c r="E59" s="114">
        <v>-105631.24209</v>
      </c>
      <c r="F59" s="114">
        <v>-136425.96909999999</v>
      </c>
      <c r="G59" s="114">
        <v>-208754.58140999998</v>
      </c>
      <c r="H59" s="114">
        <v>-249141.60037999999</v>
      </c>
      <c r="I59" s="114">
        <v>-41846.694020000003</v>
      </c>
      <c r="J59" s="114">
        <v>-257857.03688</v>
      </c>
      <c r="K59" s="114">
        <v>-43058.522579999997</v>
      </c>
    </row>
    <row r="60" spans="1:11" ht="15" customHeight="1">
      <c r="A60" s="147" t="s">
        <v>618</v>
      </c>
      <c r="B60" s="114">
        <v>39896.309580000001</v>
      </c>
      <c r="C60" s="114">
        <v>47079.101430000002</v>
      </c>
      <c r="D60" s="114">
        <v>67158.30012</v>
      </c>
      <c r="E60" s="114">
        <v>94093.989440000005</v>
      </c>
      <c r="F60" s="114">
        <v>124211.97248000001</v>
      </c>
      <c r="G60" s="114">
        <v>111455.36794</v>
      </c>
      <c r="H60" s="114">
        <v>140710.92115000001</v>
      </c>
      <c r="I60" s="114">
        <v>25899.393539999997</v>
      </c>
      <c r="J60" s="114">
        <v>190230.18508000002</v>
      </c>
      <c r="K60" s="114">
        <v>34813.22795</v>
      </c>
    </row>
    <row r="61" spans="1:11" ht="15" customHeight="1">
      <c r="A61" s="116" t="s">
        <v>619</v>
      </c>
      <c r="B61" s="114">
        <v>32780.557910000003</v>
      </c>
      <c r="C61" s="114">
        <v>35282.691500000001</v>
      </c>
      <c r="D61" s="114">
        <v>46570.700469999996</v>
      </c>
      <c r="E61" s="114">
        <v>41302.617030000001</v>
      </c>
      <c r="F61" s="114">
        <v>49514.929659999994</v>
      </c>
      <c r="G61" s="114">
        <v>51902.052389999997</v>
      </c>
      <c r="H61" s="114">
        <v>59332.89759</v>
      </c>
      <c r="I61" s="114">
        <v>7317.3818099999999</v>
      </c>
      <c r="J61" s="114">
        <v>56157.206789999997</v>
      </c>
      <c r="K61" s="114">
        <v>8487.8828200000007</v>
      </c>
    </row>
    <row r="62" spans="1:11" ht="15" customHeight="1">
      <c r="A62" s="148" t="s">
        <v>620</v>
      </c>
      <c r="B62" s="114">
        <v>-1665.5329400000001</v>
      </c>
      <c r="C62" s="114">
        <v>-5225.8845700000002</v>
      </c>
      <c r="D62" s="114">
        <v>-4415.4586500000005</v>
      </c>
      <c r="E62" s="114">
        <v>-8040.7725499999997</v>
      </c>
      <c r="F62" s="114">
        <v>-9719.5255099999995</v>
      </c>
      <c r="G62" s="114">
        <v>-7766.1376300000002</v>
      </c>
      <c r="H62" s="114">
        <v>-7763.8121500000007</v>
      </c>
      <c r="I62" s="114">
        <v>-584.16980000000001</v>
      </c>
      <c r="J62" s="114">
        <v>-7576.2473099999997</v>
      </c>
      <c r="K62" s="114">
        <v>-1598.4721299999999</v>
      </c>
    </row>
    <row r="63" spans="1:11" ht="15" customHeight="1">
      <c r="A63" s="117" t="s">
        <v>621</v>
      </c>
      <c r="B63" s="114">
        <v>71011.33455</v>
      </c>
      <c r="C63" s="114">
        <v>77135.908360000001</v>
      </c>
      <c r="D63" s="114">
        <v>109313.54194</v>
      </c>
      <c r="E63" s="114">
        <v>127355.83392</v>
      </c>
      <c r="F63" s="114">
        <v>164007.37662999998</v>
      </c>
      <c r="G63" s="114">
        <v>155591.28269999998</v>
      </c>
      <c r="H63" s="114">
        <v>192280.00659</v>
      </c>
      <c r="I63" s="114">
        <v>32632.60555</v>
      </c>
      <c r="J63" s="114">
        <v>238811.14456000002</v>
      </c>
      <c r="K63" s="114">
        <v>41702.638639999997</v>
      </c>
    </row>
    <row r="64" spans="1:11" ht="15" customHeight="1">
      <c r="A64" s="116" t="s">
        <v>622</v>
      </c>
      <c r="B64" s="114">
        <v>664.82204000000002</v>
      </c>
      <c r="C64" s="114">
        <v>504.65251000000001</v>
      </c>
      <c r="D64" s="114">
        <v>34086.586020000002</v>
      </c>
      <c r="E64" s="114">
        <v>36747.075039999996</v>
      </c>
      <c r="F64" s="114">
        <v>67907.819090000005</v>
      </c>
      <c r="G64" s="114">
        <v>53909.065340000001</v>
      </c>
      <c r="H64" s="114">
        <v>221805.87278000001</v>
      </c>
      <c r="I64" s="114">
        <v>62066.470020000001</v>
      </c>
      <c r="J64" s="114">
        <v>250347.81600999998</v>
      </c>
      <c r="K64" s="114">
        <v>19316.647539999998</v>
      </c>
    </row>
    <row r="65" spans="1:11" ht="15" customHeight="1">
      <c r="A65" s="116" t="s">
        <v>623</v>
      </c>
      <c r="B65" s="114">
        <v>-1002.75206</v>
      </c>
      <c r="C65" s="114">
        <v>-3838.2973400000001</v>
      </c>
      <c r="D65" s="114">
        <v>-42656.227299999999</v>
      </c>
      <c r="E65" s="114">
        <v>-39766.550909999998</v>
      </c>
      <c r="F65" s="114">
        <v>-82838.503970000005</v>
      </c>
      <c r="G65" s="114">
        <v>-62471.606749999999</v>
      </c>
      <c r="H65" s="114">
        <v>-257770.76519000001</v>
      </c>
      <c r="I65" s="114">
        <v>-73003.518530000001</v>
      </c>
      <c r="J65" s="114">
        <v>-307436.93458999996</v>
      </c>
      <c r="K65" s="114">
        <v>-30116.637420000003</v>
      </c>
    </row>
    <row r="66" spans="1:11" ht="15" customHeight="1">
      <c r="A66" s="147" t="s">
        <v>624</v>
      </c>
      <c r="B66" s="114">
        <v>70673.40453</v>
      </c>
      <c r="C66" s="114">
        <v>73802.263529999997</v>
      </c>
      <c r="D66" s="114">
        <v>100743.90066</v>
      </c>
      <c r="E66" s="114">
        <v>124336.35805</v>
      </c>
      <c r="F66" s="114">
        <v>149076.69175</v>
      </c>
      <c r="G66" s="114">
        <v>147028.74129000001</v>
      </c>
      <c r="H66" s="114">
        <v>156315.11418</v>
      </c>
      <c r="I66" s="114">
        <v>21695.55704</v>
      </c>
      <c r="J66" s="114">
        <v>181722.02597999998</v>
      </c>
      <c r="K66" s="114">
        <v>30902.64876</v>
      </c>
    </row>
    <row r="67" spans="1:11" ht="15" customHeight="1">
      <c r="A67" s="148" t="s">
        <v>625</v>
      </c>
      <c r="B67" s="114">
        <v>-40492.590609999999</v>
      </c>
      <c r="C67" s="114">
        <v>-50911.4755</v>
      </c>
      <c r="D67" s="114">
        <v>-73897.461249999993</v>
      </c>
      <c r="E67" s="114">
        <v>-102052.55589</v>
      </c>
      <c r="F67" s="114">
        <v>-117063.38782999999</v>
      </c>
      <c r="G67" s="114">
        <v>-132304.23933000001</v>
      </c>
      <c r="H67" s="114">
        <v>-138551.88053999998</v>
      </c>
      <c r="I67" s="114">
        <v>-25515.515380000001</v>
      </c>
      <c r="J67" s="114">
        <v>-164115.31397999998</v>
      </c>
      <c r="K67" s="114">
        <v>-29487.510109999999</v>
      </c>
    </row>
    <row r="68" spans="1:11" ht="15" customHeight="1">
      <c r="A68" s="117" t="s">
        <v>626</v>
      </c>
      <c r="B68" s="114">
        <v>30180.813920000001</v>
      </c>
      <c r="C68" s="114">
        <v>22890.78803</v>
      </c>
      <c r="D68" s="114">
        <v>26846.439409999999</v>
      </c>
      <c r="E68" s="114">
        <v>22283.802159999999</v>
      </c>
      <c r="F68" s="114">
        <v>32013.303920000002</v>
      </c>
      <c r="G68" s="114">
        <v>14724.501960000001</v>
      </c>
      <c r="H68" s="114">
        <v>17763.233640000002</v>
      </c>
      <c r="I68" s="114">
        <v>-3819.9583399999997</v>
      </c>
      <c r="J68" s="114">
        <v>17606.712</v>
      </c>
      <c r="K68" s="114">
        <v>1415.1386499999999</v>
      </c>
    </row>
    <row r="69" spans="1:11" ht="15" customHeight="1">
      <c r="A69" s="117" t="s">
        <v>627</v>
      </c>
      <c r="B69" s="114">
        <v>111.30597</v>
      </c>
      <c r="C69" s="114">
        <v>284.96609000000001</v>
      </c>
      <c r="D69" s="114">
        <v>2.4739999999999998E-2</v>
      </c>
      <c r="E69" s="114">
        <v>2.4719999999999999E-2</v>
      </c>
      <c r="F69" s="114">
        <v>1.8539999999999997E-2</v>
      </c>
      <c r="G69" s="114">
        <v>1.2199999999999999E-2</v>
      </c>
      <c r="H69" s="114">
        <v>6.4099999999999999E-3</v>
      </c>
      <c r="I69" s="114">
        <v>1.47E-3</v>
      </c>
      <c r="J69" s="114">
        <v>1.5900000000000001E-2</v>
      </c>
      <c r="K69" s="114">
        <v>5.96E-3</v>
      </c>
    </row>
    <row r="70" spans="1:11" ht="15" customHeight="1">
      <c r="A70" s="115" t="s">
        <v>976</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977</v>
      </c>
      <c r="B71" s="114">
        <v>111.30597</v>
      </c>
      <c r="C71" s="114">
        <v>284.96609000000001</v>
      </c>
      <c r="D71" s="114">
        <v>2.4739999999999998E-2</v>
      </c>
      <c r="E71" s="114">
        <v>2.3969999999999998E-2</v>
      </c>
      <c r="F71" s="114">
        <v>1.754E-2</v>
      </c>
      <c r="G71" s="114">
        <v>1.208E-2</v>
      </c>
      <c r="H71" s="114">
        <v>6.2100000000000002E-3</v>
      </c>
      <c r="I71" s="114">
        <v>1.47E-3</v>
      </c>
      <c r="J71" s="114">
        <v>1.5900000000000001E-2</v>
      </c>
      <c r="K71" s="114">
        <v>5.96E-3</v>
      </c>
    </row>
    <row r="72" spans="1:11" ht="15" customHeight="1">
      <c r="A72" s="147" t="s">
        <v>628</v>
      </c>
      <c r="B72" s="114">
        <v>0</v>
      </c>
      <c r="C72" s="114">
        <v>0</v>
      </c>
      <c r="D72" s="114">
        <v>0</v>
      </c>
      <c r="E72" s="114">
        <v>0</v>
      </c>
      <c r="F72" s="114">
        <v>0</v>
      </c>
      <c r="G72" s="114">
        <v>0</v>
      </c>
      <c r="H72" s="114">
        <v>0</v>
      </c>
      <c r="I72" s="114">
        <v>0</v>
      </c>
      <c r="J72" s="114">
        <v>0</v>
      </c>
      <c r="K72" s="114">
        <v>0</v>
      </c>
    </row>
    <row r="73" spans="1:11" ht="15" customHeight="1">
      <c r="A73" s="147" t="s">
        <v>1288</v>
      </c>
      <c r="B73" s="114">
        <v>0</v>
      </c>
      <c r="C73" s="114">
        <v>0</v>
      </c>
      <c r="D73" s="114">
        <v>0</v>
      </c>
      <c r="E73" s="114">
        <v>0</v>
      </c>
      <c r="F73" s="114">
        <v>0</v>
      </c>
      <c r="G73" s="114">
        <v>0</v>
      </c>
      <c r="H73" s="114">
        <v>0</v>
      </c>
      <c r="I73" s="114">
        <v>0</v>
      </c>
      <c r="J73" s="114">
        <v>0</v>
      </c>
      <c r="K73" s="114">
        <v>0</v>
      </c>
    </row>
    <row r="74" spans="1:11" ht="15" customHeight="1">
      <c r="A74" s="148" t="s">
        <v>978</v>
      </c>
      <c r="B74" s="114">
        <v>0</v>
      </c>
      <c r="C74" s="114">
        <v>0</v>
      </c>
      <c r="D74" s="114">
        <v>0</v>
      </c>
      <c r="E74" s="114">
        <v>0</v>
      </c>
      <c r="F74" s="114">
        <v>0</v>
      </c>
      <c r="G74" s="114">
        <v>0</v>
      </c>
      <c r="H74" s="114">
        <v>0</v>
      </c>
      <c r="I74" s="114">
        <v>0</v>
      </c>
      <c r="J74" s="114">
        <v>0</v>
      </c>
      <c r="K74" s="114">
        <v>0</v>
      </c>
    </row>
    <row r="75" spans="1:11" ht="15" customHeight="1">
      <c r="A75" s="147" t="s">
        <v>629</v>
      </c>
      <c r="B75" s="114">
        <v>30292.119890000002</v>
      </c>
      <c r="C75" s="114">
        <v>23175.754120000001</v>
      </c>
      <c r="D75" s="114">
        <v>26846.46415</v>
      </c>
      <c r="E75" s="114">
        <v>22283.826880000001</v>
      </c>
      <c r="F75" s="114">
        <v>32013.322459999999</v>
      </c>
      <c r="G75" s="114">
        <v>14724.514160000001</v>
      </c>
      <c r="H75" s="114">
        <v>17763.24005</v>
      </c>
      <c r="I75" s="114">
        <v>-3819.95687</v>
      </c>
      <c r="J75" s="114">
        <v>17606.727899999998</v>
      </c>
      <c r="K75" s="114">
        <v>1415.1446100000001</v>
      </c>
    </row>
    <row r="76" spans="1:11" ht="15" customHeight="1">
      <c r="A76" s="149" t="s">
        <v>967</v>
      </c>
      <c r="B76" s="114">
        <v>289.46652</v>
      </c>
      <c r="C76" s="114">
        <v>327.86859999999996</v>
      </c>
      <c r="D76" s="114">
        <v>681.94938999999999</v>
      </c>
      <c r="E76" s="114">
        <v>826.76631999999995</v>
      </c>
      <c r="F76" s="114">
        <v>623.02379000000008</v>
      </c>
      <c r="G76" s="114">
        <v>396.34631999999999</v>
      </c>
      <c r="H76" s="114">
        <v>1741.98504</v>
      </c>
      <c r="I76" s="114">
        <v>0</v>
      </c>
      <c r="J76" s="114">
        <v>2990.4499100000003</v>
      </c>
      <c r="K76" s="114">
        <v>178.36</v>
      </c>
    </row>
    <row r="77" spans="1:11" ht="15" customHeight="1">
      <c r="A77" s="117" t="s">
        <v>630</v>
      </c>
      <c r="B77" s="114">
        <v>30581.58641</v>
      </c>
      <c r="C77" s="114">
        <v>23503.622719999999</v>
      </c>
      <c r="D77" s="114">
        <v>27528.413539999998</v>
      </c>
      <c r="E77" s="114">
        <v>23110.593199999999</v>
      </c>
      <c r="F77" s="114">
        <v>32636.346249999999</v>
      </c>
      <c r="G77" s="114">
        <v>15120.860480000001</v>
      </c>
      <c r="H77" s="114">
        <v>19505.22509</v>
      </c>
      <c r="I77" s="114">
        <v>-3819.95687</v>
      </c>
      <c r="J77" s="114">
        <v>20597.177809999997</v>
      </c>
      <c r="K77" s="114">
        <v>1593.5046100000002</v>
      </c>
    </row>
    <row r="78" spans="1:11" ht="15" customHeight="1">
      <c r="A78" s="116" t="s">
        <v>631</v>
      </c>
      <c r="B78" s="114">
        <v>172.45919000000001</v>
      </c>
      <c r="C78" s="114">
        <v>679.82193000000007</v>
      </c>
      <c r="D78" s="114">
        <v>2040.9060400000001</v>
      </c>
      <c r="E78" s="114">
        <v>-157.55798000000001</v>
      </c>
      <c r="F78" s="114">
        <v>-840.23032999999998</v>
      </c>
      <c r="G78" s="114">
        <v>909.67858999999999</v>
      </c>
      <c r="H78" s="114">
        <v>1054.96847</v>
      </c>
      <c r="I78" s="114">
        <v>853.92984999999999</v>
      </c>
      <c r="J78" s="114">
        <v>2388.6705999999999</v>
      </c>
      <c r="K78" s="114">
        <v>1489.3976399999999</v>
      </c>
    </row>
    <row r="79" spans="1:11" ht="15" customHeight="1">
      <c r="A79" s="147" t="s">
        <v>632</v>
      </c>
      <c r="B79" s="114">
        <v>30754.045600000001</v>
      </c>
      <c r="C79" s="114">
        <v>24183.444649999998</v>
      </c>
      <c r="D79" s="114">
        <v>29569.319579999999</v>
      </c>
      <c r="E79" s="114">
        <v>22953.035219999998</v>
      </c>
      <c r="F79" s="114">
        <v>31796.11592</v>
      </c>
      <c r="G79" s="114">
        <v>16030.539070000001</v>
      </c>
      <c r="H79" s="114">
        <v>20560.19356</v>
      </c>
      <c r="I79" s="114">
        <v>-2966.02702</v>
      </c>
      <c r="J79" s="114">
        <v>22985.848409999999</v>
      </c>
      <c r="K79" s="114">
        <v>3082.9022500000001</v>
      </c>
    </row>
    <row r="80" spans="1:11" ht="15" customHeight="1">
      <c r="A80" s="116" t="s">
        <v>633</v>
      </c>
      <c r="B80" s="114">
        <v>0</v>
      </c>
      <c r="C80" s="114">
        <v>0</v>
      </c>
      <c r="D80" s="114">
        <v>0</v>
      </c>
      <c r="E80" s="114">
        <v>0</v>
      </c>
      <c r="F80" s="114">
        <v>0</v>
      </c>
      <c r="G80" s="114">
        <v>0</v>
      </c>
      <c r="H80" s="114">
        <v>0</v>
      </c>
      <c r="I80" s="114">
        <v>0</v>
      </c>
      <c r="J80" s="114">
        <v>0</v>
      </c>
      <c r="K80" s="114">
        <v>0</v>
      </c>
    </row>
    <row r="81" spans="1:11" ht="15" customHeight="1">
      <c r="A81" s="147" t="s">
        <v>634</v>
      </c>
      <c r="B81" s="114">
        <v>30754.045600000001</v>
      </c>
      <c r="C81" s="114">
        <v>24183.444649999998</v>
      </c>
      <c r="D81" s="114">
        <v>29569.319579999999</v>
      </c>
      <c r="E81" s="114">
        <v>22953.035219999998</v>
      </c>
      <c r="F81" s="114">
        <v>31796.11592</v>
      </c>
      <c r="G81" s="114">
        <v>16030.539070000001</v>
      </c>
      <c r="H81" s="114">
        <v>20560.19356</v>
      </c>
      <c r="I81" s="114">
        <v>-2966.02702</v>
      </c>
      <c r="J81" s="114">
        <v>22985.848409999999</v>
      </c>
      <c r="K81" s="114">
        <v>3082.9022500000001</v>
      </c>
    </row>
    <row r="82" spans="1:11" ht="15" customHeight="1" thickBot="1">
      <c r="A82" s="116" t="s">
        <v>635</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636</v>
      </c>
      <c r="B83" s="393">
        <v>30754.045600000001</v>
      </c>
      <c r="C83" s="393">
        <v>24183.444649999998</v>
      </c>
      <c r="D83" s="393">
        <v>29569.319579999999</v>
      </c>
      <c r="E83" s="393">
        <v>21846.805219999998</v>
      </c>
      <c r="F83" s="393">
        <v>27947.405920000001</v>
      </c>
      <c r="G83" s="393">
        <v>13130.59907</v>
      </c>
      <c r="H83" s="393">
        <v>17700.548289999999</v>
      </c>
      <c r="I83" s="393">
        <v>-2966.02702</v>
      </c>
      <c r="J83" s="393">
        <v>19887.08841</v>
      </c>
      <c r="K83" s="393">
        <v>3082.9022500000001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31"/>
      <c r="D1" s="731"/>
      <c r="E1" s="731"/>
      <c r="F1" s="731"/>
      <c r="G1" s="731"/>
      <c r="H1" s="731"/>
      <c r="I1" s="731"/>
      <c r="J1" s="731"/>
      <c r="K1" s="731"/>
      <c r="L1" s="731"/>
      <c r="M1" s="731"/>
    </row>
    <row r="2" spans="1:13" s="43" customFormat="1" ht="18">
      <c r="A2" s="732" t="s">
        <v>1015</v>
      </c>
      <c r="B2" s="732"/>
      <c r="C2" s="732"/>
      <c r="D2" s="732"/>
      <c r="E2" s="732"/>
      <c r="F2" s="732"/>
      <c r="G2" s="732"/>
      <c r="H2" s="732"/>
      <c r="I2" s="732"/>
      <c r="J2" s="732"/>
      <c r="K2" s="732"/>
      <c r="L2" s="732"/>
      <c r="M2" s="732"/>
    </row>
    <row r="3" spans="1:13" s="43" customFormat="1" ht="15" customHeight="1">
      <c r="A3" s="396"/>
      <c r="B3" s="396"/>
      <c r="C3" s="732" t="s">
        <v>817</v>
      </c>
      <c r="D3" s="732"/>
      <c r="E3" s="732"/>
      <c r="F3" s="732"/>
      <c r="G3" s="732"/>
      <c r="H3" s="732"/>
      <c r="I3" s="732"/>
      <c r="J3" s="732"/>
      <c r="K3" s="732"/>
      <c r="L3" s="732"/>
      <c r="M3" s="732"/>
    </row>
    <row r="4" spans="1:13" s="43" customFormat="1" ht="15" customHeight="1">
      <c r="A4" s="733"/>
      <c r="B4" s="732"/>
      <c r="C4" s="732"/>
      <c r="D4" s="732"/>
      <c r="E4" s="732"/>
      <c r="F4" s="732"/>
      <c r="G4" s="732"/>
      <c r="H4" s="732"/>
      <c r="I4" s="732"/>
      <c r="J4" s="732"/>
      <c r="K4" s="732"/>
      <c r="L4" s="732"/>
      <c r="M4" s="732"/>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574</v>
      </c>
      <c r="E6" s="390" t="s">
        <v>575</v>
      </c>
      <c r="F6" s="390" t="s">
        <v>576</v>
      </c>
      <c r="G6" s="390" t="s">
        <v>577</v>
      </c>
      <c r="H6" s="398" t="s">
        <v>578</v>
      </c>
      <c r="I6" s="398" t="s">
        <v>1254</v>
      </c>
      <c r="J6" s="398" t="s">
        <v>1321</v>
      </c>
      <c r="K6" s="398" t="s">
        <v>1520</v>
      </c>
      <c r="L6" s="398" t="s">
        <v>1462</v>
      </c>
      <c r="M6" s="398" t="s">
        <v>1521</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520</v>
      </c>
      <c r="D8" s="400"/>
      <c r="E8" s="400"/>
      <c r="F8" s="400"/>
      <c r="G8" s="400"/>
      <c r="H8" s="401"/>
      <c r="I8" s="401"/>
      <c r="J8" s="401"/>
      <c r="K8" s="401"/>
      <c r="L8" s="401"/>
      <c r="M8" s="401"/>
    </row>
    <row r="9" spans="1:13" ht="15" customHeight="1" thickTop="1">
      <c r="A9" s="47" t="s">
        <v>747</v>
      </c>
      <c r="B9" s="46" t="s">
        <v>818</v>
      </c>
      <c r="C9" s="165" t="s">
        <v>819</v>
      </c>
      <c r="D9" s="130">
        <v>3.3000000000000002E-2</v>
      </c>
      <c r="E9" s="130">
        <v>1.23E-2</v>
      </c>
      <c r="F9" s="130">
        <v>2.9600000000000001E-2</v>
      </c>
      <c r="G9" s="130">
        <v>7.7000000000000002E-3</v>
      </c>
      <c r="H9" s="130">
        <v>7.1999999999999998E-3</v>
      </c>
      <c r="I9" s="130">
        <v>1.3899999999999999E-2</v>
      </c>
      <c r="J9" s="130">
        <v>6.0400000000000002E-2</v>
      </c>
      <c r="K9" s="130">
        <v>4.6800000000000001E-2</v>
      </c>
      <c r="L9" s="130">
        <v>2.6200000000000001E-2</v>
      </c>
      <c r="M9" s="130">
        <v>2.9399999999999999E-2</v>
      </c>
    </row>
    <row r="10" spans="1:13" ht="15" customHeight="1" thickBot="1">
      <c r="A10" s="47" t="s">
        <v>747</v>
      </c>
      <c r="B10" s="46" t="s">
        <v>820</v>
      </c>
      <c r="C10" s="165" t="s">
        <v>821</v>
      </c>
      <c r="D10" s="130">
        <v>0.64890000000000003</v>
      </c>
      <c r="E10" s="130">
        <v>0.6512</v>
      </c>
      <c r="F10" s="130">
        <v>0.7</v>
      </c>
      <c r="G10" s="130">
        <v>0.73729999999999996</v>
      </c>
      <c r="H10" s="130">
        <v>0.69169999999999998</v>
      </c>
      <c r="I10" s="130">
        <v>0.65429999999999999</v>
      </c>
      <c r="J10" s="130">
        <v>0.60840000000000005</v>
      </c>
      <c r="K10" s="130">
        <v>0.61180000000000001</v>
      </c>
      <c r="L10" s="130">
        <v>0.65910000000000002</v>
      </c>
      <c r="M10" s="130">
        <v>0.65990000000000004</v>
      </c>
    </row>
    <row r="11" spans="1:13" s="19" customFormat="1" ht="15" customHeight="1" thickTop="1" thickBot="1">
      <c r="A11" s="47"/>
      <c r="B11" s="164"/>
      <c r="C11" s="399" t="s">
        <v>523</v>
      </c>
      <c r="D11" s="400"/>
      <c r="E11" s="400"/>
      <c r="F11" s="400"/>
      <c r="G11" s="400"/>
      <c r="H11" s="401"/>
      <c r="I11" s="401"/>
      <c r="J11" s="401"/>
      <c r="K11" s="401"/>
      <c r="L11" s="401"/>
      <c r="M11" s="401"/>
    </row>
    <row r="12" spans="1:13" s="78" customFormat="1" ht="15" customHeight="1" thickTop="1">
      <c r="A12" s="47" t="s">
        <v>747</v>
      </c>
      <c r="B12" s="46" t="s">
        <v>822</v>
      </c>
      <c r="C12" s="165" t="s">
        <v>1398</v>
      </c>
      <c r="D12" s="130">
        <v>9.7299999999999998E-2</v>
      </c>
      <c r="E12" s="130">
        <v>0.33179999999999998</v>
      </c>
      <c r="F12" s="130">
        <v>0.52070000000000005</v>
      </c>
      <c r="G12" s="130">
        <v>0.55959999999999999</v>
      </c>
      <c r="H12" s="130">
        <v>0.58919999999999995</v>
      </c>
      <c r="I12" s="130">
        <v>0.58440000000000003</v>
      </c>
      <c r="J12" s="130">
        <v>0.54159999999999997</v>
      </c>
      <c r="K12" s="130">
        <v>0.53239999999999998</v>
      </c>
      <c r="L12" s="130">
        <v>0.5544</v>
      </c>
      <c r="M12" s="130">
        <v>0.56059999999999999</v>
      </c>
    </row>
    <row r="13" spans="1:13" s="77" customFormat="1" ht="15" customHeight="1">
      <c r="A13" s="47" t="s">
        <v>747</v>
      </c>
      <c r="B13" s="46" t="s">
        <v>823</v>
      </c>
      <c r="C13" s="165" t="s">
        <v>1399</v>
      </c>
      <c r="D13" s="130">
        <v>9.7299999999999998E-2</v>
      </c>
      <c r="E13" s="130">
        <v>0.33179999999999998</v>
      </c>
      <c r="F13" s="130">
        <v>0.52070000000000005</v>
      </c>
      <c r="G13" s="130">
        <v>0.55959999999999999</v>
      </c>
      <c r="H13" s="130">
        <v>0.58919999999999995</v>
      </c>
      <c r="I13" s="130">
        <v>0.5897</v>
      </c>
      <c r="J13" s="130">
        <v>0.54159999999999997</v>
      </c>
      <c r="K13" s="130">
        <v>0.53239999999999998</v>
      </c>
      <c r="L13" s="130">
        <v>0.55559999999999998</v>
      </c>
      <c r="M13" s="130">
        <v>0.56299999999999994</v>
      </c>
    </row>
    <row r="14" spans="1:13" s="77" customFormat="1" ht="15" customHeight="1">
      <c r="A14" s="47"/>
      <c r="B14" s="46"/>
      <c r="C14" s="165" t="s">
        <v>1400</v>
      </c>
      <c r="D14" s="130">
        <v>0.4017</v>
      </c>
      <c r="E14" s="130">
        <v>0.31269999999999998</v>
      </c>
      <c r="F14" s="130">
        <v>0.2412</v>
      </c>
      <c r="G14" s="130">
        <v>0.27889999999999998</v>
      </c>
      <c r="H14" s="130">
        <v>0.2908</v>
      </c>
      <c r="I14" s="130">
        <v>0.31390000000000001</v>
      </c>
      <c r="J14" s="130">
        <v>0.34539999999999998</v>
      </c>
      <c r="K14" s="130">
        <v>0.35239999999999999</v>
      </c>
      <c r="L14" s="130">
        <v>0.32879999999999998</v>
      </c>
      <c r="M14" s="130">
        <v>0.32190000000000002</v>
      </c>
    </row>
    <row r="15" spans="1:13" s="77" customFormat="1" ht="15" customHeight="1" thickBot="1">
      <c r="A15" s="47" t="s">
        <v>747</v>
      </c>
      <c r="B15" s="46" t="s">
        <v>824</v>
      </c>
      <c r="C15" s="165" t="s">
        <v>1401</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825</v>
      </c>
      <c r="D16" s="400"/>
      <c r="E16" s="400"/>
      <c r="F16" s="400"/>
      <c r="G16" s="400"/>
      <c r="H16" s="401"/>
      <c r="I16" s="401"/>
      <c r="J16" s="401"/>
      <c r="K16" s="401"/>
      <c r="L16" s="401"/>
      <c r="M16" s="401"/>
    </row>
    <row r="17" spans="1:13" s="78" customFormat="1" ht="15" customHeight="1" thickTop="1">
      <c r="A17" s="47" t="s">
        <v>747</v>
      </c>
      <c r="B17" s="46" t="s">
        <v>826</v>
      </c>
      <c r="C17" s="165" t="s">
        <v>1402</v>
      </c>
      <c r="D17" s="130">
        <v>0</v>
      </c>
      <c r="E17" s="130">
        <v>1</v>
      </c>
      <c r="F17" s="130">
        <v>1</v>
      </c>
      <c r="G17" s="130">
        <v>1</v>
      </c>
      <c r="H17" s="130">
        <v>0.99980000000000002</v>
      </c>
      <c r="I17" s="130">
        <v>1</v>
      </c>
      <c r="J17" s="130">
        <v>1</v>
      </c>
      <c r="K17" s="130">
        <v>1</v>
      </c>
      <c r="L17" s="130">
        <v>1</v>
      </c>
      <c r="M17" s="130">
        <v>1</v>
      </c>
    </row>
    <row r="18" spans="1:13" s="77" customFormat="1" ht="15" customHeight="1">
      <c r="A18" s="47" t="s">
        <v>747</v>
      </c>
      <c r="B18" s="46" t="s">
        <v>827</v>
      </c>
      <c r="C18" s="165" t="s">
        <v>1403</v>
      </c>
      <c r="D18" s="130">
        <v>0</v>
      </c>
      <c r="E18" s="130">
        <v>0</v>
      </c>
      <c r="F18" s="130">
        <v>0</v>
      </c>
      <c r="G18" s="130">
        <v>0</v>
      </c>
      <c r="H18" s="130">
        <v>2.0000000000000001E-4</v>
      </c>
      <c r="I18" s="130">
        <v>0</v>
      </c>
      <c r="J18" s="130">
        <v>0</v>
      </c>
      <c r="K18" s="130">
        <v>0</v>
      </c>
      <c r="L18" s="130">
        <v>0</v>
      </c>
      <c r="M18" s="130">
        <v>0</v>
      </c>
    </row>
    <row r="19" spans="1:13" s="77" customFormat="1" ht="15" customHeight="1" thickBot="1">
      <c r="A19" s="47" t="s">
        <v>747</v>
      </c>
      <c r="B19" s="46" t="s">
        <v>828</v>
      </c>
      <c r="C19" s="165" t="s">
        <v>829</v>
      </c>
      <c r="D19" s="339">
        <v>0</v>
      </c>
      <c r="E19" s="339">
        <v>0</v>
      </c>
      <c r="F19" s="339">
        <v>0</v>
      </c>
      <c r="G19" s="339">
        <v>900.68740000000003</v>
      </c>
      <c r="H19" s="339">
        <v>1015.0029</v>
      </c>
      <c r="I19" s="339">
        <v>1003.8942</v>
      </c>
      <c r="J19" s="339">
        <v>999.54600000000005</v>
      </c>
      <c r="K19" s="339">
        <v>1005.1963</v>
      </c>
      <c r="L19" s="339">
        <v>963.92880000000002</v>
      </c>
      <c r="M19" s="339">
        <v>953.702</v>
      </c>
    </row>
    <row r="20" spans="1:13" s="19" customFormat="1" ht="15" customHeight="1" thickTop="1" thickBot="1">
      <c r="A20" s="47"/>
      <c r="B20" s="164"/>
      <c r="C20" s="399" t="s">
        <v>830</v>
      </c>
      <c r="D20" s="400"/>
      <c r="E20" s="400"/>
      <c r="F20" s="400"/>
      <c r="G20" s="400"/>
      <c r="H20" s="401"/>
      <c r="I20" s="401"/>
      <c r="J20" s="401"/>
      <c r="K20" s="401"/>
      <c r="L20" s="401"/>
      <c r="M20" s="401"/>
    </row>
    <row r="21" spans="1:13" s="78" customFormat="1" ht="15" customHeight="1" thickTop="1">
      <c r="A21" s="47" t="s">
        <v>747</v>
      </c>
      <c r="B21" s="46" t="s">
        <v>831</v>
      </c>
      <c r="C21" s="165" t="s">
        <v>832</v>
      </c>
      <c r="D21" s="130">
        <v>1</v>
      </c>
      <c r="E21" s="130">
        <v>0.99990000000000001</v>
      </c>
      <c r="F21" s="130">
        <v>0.99739999999999995</v>
      </c>
      <c r="G21" s="130">
        <v>0.99490000000000001</v>
      </c>
      <c r="H21" s="130">
        <v>0.99470000000000003</v>
      </c>
      <c r="I21" s="130">
        <v>0.99480000000000002</v>
      </c>
      <c r="J21" s="130">
        <v>0.98929999999999996</v>
      </c>
      <c r="K21" s="130">
        <v>0.98599999999999999</v>
      </c>
      <c r="L21" s="130">
        <v>0.98680000000000001</v>
      </c>
      <c r="M21" s="130">
        <v>0.98529999999999995</v>
      </c>
    </row>
    <row r="22" spans="1:13" s="77" customFormat="1" ht="15" customHeight="1">
      <c r="A22" s="47" t="s">
        <v>747</v>
      </c>
      <c r="B22" s="46" t="s">
        <v>833</v>
      </c>
      <c r="C22" s="165" t="s">
        <v>834</v>
      </c>
      <c r="D22" s="130">
        <v>0</v>
      </c>
      <c r="E22" s="130">
        <v>1E-4</v>
      </c>
      <c r="F22" s="130">
        <v>2.0000000000000001E-4</v>
      </c>
      <c r="G22" s="130">
        <v>1.6000000000000001E-3</v>
      </c>
      <c r="H22" s="130">
        <v>1.9E-3</v>
      </c>
      <c r="I22" s="130">
        <v>1.6000000000000001E-3</v>
      </c>
      <c r="J22" s="130">
        <v>8.2299999999999998E-2</v>
      </c>
      <c r="K22" s="130">
        <v>9.3799999999999994E-2</v>
      </c>
      <c r="L22" s="130">
        <v>0.1154</v>
      </c>
      <c r="M22" s="130">
        <v>0.1133</v>
      </c>
    </row>
    <row r="23" spans="1:13" s="77" customFormat="1" ht="15" customHeight="1">
      <c r="A23" s="47" t="s">
        <v>747</v>
      </c>
      <c r="B23" s="46" t="s">
        <v>835</v>
      </c>
      <c r="C23" s="165" t="s">
        <v>836</v>
      </c>
      <c r="D23" s="130">
        <v>0</v>
      </c>
      <c r="E23" s="130">
        <v>1E-4</v>
      </c>
      <c r="F23" s="130">
        <v>2.5999999999999999E-3</v>
      </c>
      <c r="G23" s="130">
        <v>5.1000000000000004E-3</v>
      </c>
      <c r="H23" s="130">
        <v>5.3E-3</v>
      </c>
      <c r="I23" s="130">
        <v>5.1999999999999998E-3</v>
      </c>
      <c r="J23" s="130">
        <v>1.0699999999999999E-2</v>
      </c>
      <c r="K23" s="130">
        <v>1.4E-2</v>
      </c>
      <c r="L23" s="130">
        <v>1.32E-2</v>
      </c>
      <c r="M23" s="130">
        <v>1.47E-2</v>
      </c>
    </row>
    <row r="24" spans="1:13" s="77" customFormat="1" ht="15" customHeight="1">
      <c r="A24" s="47" t="s">
        <v>747</v>
      </c>
      <c r="B24" s="46" t="s">
        <v>837</v>
      </c>
      <c r="C24" s="165" t="s">
        <v>838</v>
      </c>
      <c r="D24" s="130">
        <v>0</v>
      </c>
      <c r="E24" s="130">
        <v>1E-4</v>
      </c>
      <c r="F24" s="130">
        <v>2.0000000000000001E-4</v>
      </c>
      <c r="G24" s="130">
        <v>1.5E-3</v>
      </c>
      <c r="H24" s="130">
        <v>1.8E-3</v>
      </c>
      <c r="I24" s="130">
        <v>1.5E-3</v>
      </c>
      <c r="J24" s="130">
        <v>8.3099999999999993E-2</v>
      </c>
      <c r="K24" s="130">
        <v>9.4799999999999995E-2</v>
      </c>
      <c r="L24" s="130">
        <v>0.1149</v>
      </c>
      <c r="M24" s="130">
        <v>0.1123</v>
      </c>
    </row>
    <row r="25" spans="1:13" s="77" customFormat="1" ht="15" customHeight="1">
      <c r="A25" s="47" t="s">
        <v>747</v>
      </c>
      <c r="B25" s="46" t="s">
        <v>839</v>
      </c>
      <c r="C25" s="165" t="s">
        <v>840</v>
      </c>
      <c r="D25" s="130">
        <v>0</v>
      </c>
      <c r="E25" s="130">
        <v>0</v>
      </c>
      <c r="F25" s="130">
        <v>8.2400000000000001E-2</v>
      </c>
      <c r="G25" s="130">
        <v>5.2299999999999999E-2</v>
      </c>
      <c r="H25" s="130">
        <v>4.8899999999999999E-2</v>
      </c>
      <c r="I25" s="130">
        <v>5.7700000000000001E-2</v>
      </c>
      <c r="J25" s="130">
        <v>6.9999999999999999E-4</v>
      </c>
      <c r="K25" s="130">
        <v>4.1999999999999997E-3</v>
      </c>
      <c r="L25" s="130">
        <v>1.77E-2</v>
      </c>
      <c r="M25" s="130">
        <v>2.3599999999999999E-2</v>
      </c>
    </row>
    <row r="26" spans="1:13" s="77" customFormat="1" ht="15" customHeight="1">
      <c r="A26" s="47" t="s">
        <v>747</v>
      </c>
      <c r="B26" s="46" t="s">
        <v>841</v>
      </c>
      <c r="C26" s="165" t="s">
        <v>842</v>
      </c>
      <c r="D26" s="130">
        <v>6.6E-3</v>
      </c>
      <c r="E26" s="130">
        <v>8.0000000000000002E-3</v>
      </c>
      <c r="F26" s="130">
        <v>0.01</v>
      </c>
      <c r="G26" s="130">
        <v>1.11E-2</v>
      </c>
      <c r="H26" s="130">
        <v>1.3899999999999999E-2</v>
      </c>
      <c r="I26" s="130">
        <v>3.78E-2</v>
      </c>
      <c r="J26" s="130">
        <v>4.24E-2</v>
      </c>
      <c r="K26" s="130">
        <v>4.2200000000000001E-2</v>
      </c>
      <c r="L26" s="130">
        <v>0.04</v>
      </c>
      <c r="M26" s="130">
        <v>3.9E-2</v>
      </c>
    </row>
    <row r="27" spans="1:13" s="77" customFormat="1" ht="15" customHeight="1">
      <c r="A27" s="47" t="s">
        <v>747</v>
      </c>
      <c r="B27" s="46" t="s">
        <v>843</v>
      </c>
      <c r="C27" s="165" t="s">
        <v>1404</v>
      </c>
      <c r="D27" s="130">
        <v>5.1799999999999999E-2</v>
      </c>
      <c r="E27" s="130">
        <v>4.2999999999999997E-2</v>
      </c>
      <c r="F27" s="130">
        <v>3.3599999999999998E-2</v>
      </c>
      <c r="G27" s="130">
        <v>2.4899999999999999E-2</v>
      </c>
      <c r="H27" s="130">
        <v>1.9300000000000001E-2</v>
      </c>
      <c r="I27" s="130">
        <v>1.66E-2</v>
      </c>
      <c r="J27" s="130">
        <v>1.9300000000000001E-2</v>
      </c>
      <c r="K27" s="130">
        <v>2.0299999999999999E-2</v>
      </c>
      <c r="L27" s="130">
        <v>2.1299999999999999E-2</v>
      </c>
      <c r="M27" s="130">
        <v>2.2200000000000001E-2</v>
      </c>
    </row>
    <row r="28" spans="1:13" s="77" customFormat="1" ht="15" customHeight="1">
      <c r="A28" s="47" t="s">
        <v>747</v>
      </c>
      <c r="B28" s="46" t="s">
        <v>844</v>
      </c>
      <c r="C28" s="165" t="s">
        <v>845</v>
      </c>
      <c r="D28" s="130">
        <v>0</v>
      </c>
      <c r="E28" s="130">
        <v>0.99919999999999998</v>
      </c>
      <c r="F28" s="130">
        <v>0.997</v>
      </c>
      <c r="G28" s="130">
        <v>0.99370000000000003</v>
      </c>
      <c r="H28" s="130">
        <v>0.99429999999999996</v>
      </c>
      <c r="I28" s="130">
        <v>0.99399999999999999</v>
      </c>
      <c r="J28" s="130">
        <v>0.97130000000000005</v>
      </c>
      <c r="K28" s="130">
        <v>0.98309999999999997</v>
      </c>
      <c r="L28" s="130">
        <v>0.97340000000000004</v>
      </c>
      <c r="M28" s="130">
        <v>0.97109999999999996</v>
      </c>
    </row>
    <row r="29" spans="1:13" s="77" customFormat="1" ht="15" customHeight="1">
      <c r="A29" s="47" t="s">
        <v>747</v>
      </c>
      <c r="B29" s="46" t="s">
        <v>846</v>
      </c>
      <c r="C29" s="165" t="s">
        <v>847</v>
      </c>
      <c r="D29" s="130">
        <v>0</v>
      </c>
      <c r="E29" s="130">
        <v>2.9999999999999997E-4</v>
      </c>
      <c r="F29" s="130">
        <v>2.9999999999999997E-4</v>
      </c>
      <c r="G29" s="130">
        <v>1.1999999999999999E-3</v>
      </c>
      <c r="H29" s="130">
        <v>4.0000000000000002E-4</v>
      </c>
      <c r="I29" s="130">
        <v>8.0000000000000004E-4</v>
      </c>
      <c r="J29" s="130">
        <v>1.7600000000000001E-2</v>
      </c>
      <c r="K29" s="130">
        <v>2.3E-3</v>
      </c>
      <c r="L29" s="130">
        <v>1.29E-2</v>
      </c>
      <c r="M29" s="130">
        <v>1.38E-2</v>
      </c>
    </row>
    <row r="30" spans="1:13" s="77" customFormat="1" ht="15" customHeight="1">
      <c r="A30" s="47" t="s">
        <v>747</v>
      </c>
      <c r="B30" s="46" t="s">
        <v>848</v>
      </c>
      <c r="C30" s="165" t="s">
        <v>849</v>
      </c>
      <c r="D30" s="130">
        <v>0</v>
      </c>
      <c r="E30" s="130">
        <v>1E-4</v>
      </c>
      <c r="F30" s="130">
        <v>2.0000000000000001E-4</v>
      </c>
      <c r="G30" s="130">
        <v>4.0000000000000002E-4</v>
      </c>
      <c r="H30" s="130">
        <v>0</v>
      </c>
      <c r="I30" s="130">
        <v>0</v>
      </c>
      <c r="J30" s="130">
        <v>2.2000000000000001E-3</v>
      </c>
      <c r="K30" s="130">
        <v>1.6999999999999999E-3</v>
      </c>
      <c r="L30" s="130">
        <v>6.9999999999999999E-4</v>
      </c>
      <c r="M30" s="130">
        <v>1.9E-3</v>
      </c>
    </row>
    <row r="31" spans="1:13" s="77" customFormat="1" ht="15" customHeight="1">
      <c r="A31" s="47" t="s">
        <v>747</v>
      </c>
      <c r="B31" s="46" t="s">
        <v>850</v>
      </c>
      <c r="C31" s="165" t="s">
        <v>851</v>
      </c>
      <c r="D31" s="130">
        <v>0</v>
      </c>
      <c r="E31" s="130">
        <v>0</v>
      </c>
      <c r="F31" s="130">
        <v>0</v>
      </c>
      <c r="G31" s="130">
        <v>1E-4</v>
      </c>
      <c r="H31" s="130">
        <v>0</v>
      </c>
      <c r="I31" s="130">
        <v>0</v>
      </c>
      <c r="J31" s="130">
        <v>2.0000000000000001E-4</v>
      </c>
      <c r="K31" s="130">
        <v>6.9999999999999999E-4</v>
      </c>
      <c r="L31" s="130">
        <v>2.0000000000000001E-4</v>
      </c>
      <c r="M31" s="130">
        <v>1E-4</v>
      </c>
    </row>
    <row r="32" spans="1:13" s="77" customFormat="1" ht="15" customHeight="1">
      <c r="A32" s="47" t="s">
        <v>747</v>
      </c>
      <c r="B32" s="46" t="s">
        <v>852</v>
      </c>
      <c r="C32" s="165" t="s">
        <v>853</v>
      </c>
      <c r="D32" s="130">
        <v>0</v>
      </c>
      <c r="E32" s="130">
        <v>1E-4</v>
      </c>
      <c r="F32" s="130">
        <v>2.0000000000000001E-4</v>
      </c>
      <c r="G32" s="130">
        <v>5.0000000000000001E-4</v>
      </c>
      <c r="H32" s="130">
        <v>5.0000000000000001E-4</v>
      </c>
      <c r="I32" s="130">
        <v>0</v>
      </c>
      <c r="J32" s="130">
        <v>3.5999999999999999E-3</v>
      </c>
      <c r="K32" s="130">
        <v>3.2000000000000002E-3</v>
      </c>
      <c r="L32" s="130">
        <v>4.3E-3</v>
      </c>
      <c r="M32" s="130">
        <v>4.4000000000000003E-3</v>
      </c>
    </row>
    <row r="33" spans="1:13" s="77" customFormat="1" ht="15" customHeight="1" thickBot="1">
      <c r="A33" s="47" t="s">
        <v>747</v>
      </c>
      <c r="B33" s="165" t="s">
        <v>854</v>
      </c>
      <c r="C33" s="165" t="s">
        <v>855</v>
      </c>
      <c r="D33" s="130">
        <v>0</v>
      </c>
      <c r="E33" s="130">
        <v>2.0000000000000001E-4</v>
      </c>
      <c r="F33" s="130">
        <v>2.3E-3</v>
      </c>
      <c r="G33" s="130">
        <v>4.1000000000000003E-3</v>
      </c>
      <c r="H33" s="130">
        <v>4.7999999999999996E-3</v>
      </c>
      <c r="I33" s="130">
        <v>5.1999999999999998E-3</v>
      </c>
      <c r="J33" s="130">
        <v>5.0000000000000001E-3</v>
      </c>
      <c r="K33" s="130">
        <v>8.8999999999999999E-3</v>
      </c>
      <c r="L33" s="130">
        <v>8.5000000000000006E-3</v>
      </c>
      <c r="M33" s="130">
        <v>8.8000000000000005E-3</v>
      </c>
    </row>
    <row r="34" spans="1:13" s="19" customFormat="1" ht="15" customHeight="1" thickTop="1" thickBot="1">
      <c r="A34" s="47"/>
      <c r="B34" s="164"/>
      <c r="C34" s="399" t="s">
        <v>539</v>
      </c>
      <c r="D34" s="400"/>
      <c r="E34" s="400"/>
      <c r="F34" s="400"/>
      <c r="G34" s="400"/>
      <c r="H34" s="401"/>
      <c r="I34" s="401"/>
      <c r="J34" s="401"/>
      <c r="K34" s="401"/>
      <c r="L34" s="401"/>
      <c r="M34" s="401"/>
    </row>
    <row r="35" spans="1:13" s="78" customFormat="1" ht="15" customHeight="1" thickTop="1">
      <c r="A35" s="47" t="s">
        <v>747</v>
      </c>
      <c r="B35" s="46" t="s">
        <v>856</v>
      </c>
      <c r="C35" s="165" t="s">
        <v>857</v>
      </c>
      <c r="D35" s="130">
        <v>0</v>
      </c>
      <c r="E35" s="130">
        <v>0</v>
      </c>
      <c r="F35" s="130">
        <v>0</v>
      </c>
      <c r="G35" s="130">
        <v>0</v>
      </c>
      <c r="H35" s="130">
        <v>0</v>
      </c>
      <c r="I35" s="130">
        <v>0</v>
      </c>
      <c r="J35" s="130">
        <v>0</v>
      </c>
      <c r="K35" s="130">
        <v>0</v>
      </c>
      <c r="L35" s="130">
        <v>0</v>
      </c>
      <c r="M35" s="130">
        <v>0</v>
      </c>
    </row>
    <row r="36" spans="1:13" s="77" customFormat="1" ht="15" customHeight="1">
      <c r="A36" s="47" t="s">
        <v>747</v>
      </c>
      <c r="B36" s="46" t="s">
        <v>858</v>
      </c>
      <c r="C36" s="165" t="s">
        <v>859</v>
      </c>
      <c r="D36" s="130">
        <v>0</v>
      </c>
      <c r="E36" s="130">
        <v>0</v>
      </c>
      <c r="F36" s="130">
        <v>0</v>
      </c>
      <c r="G36" s="130">
        <v>0</v>
      </c>
      <c r="H36" s="130">
        <v>0</v>
      </c>
      <c r="I36" s="130">
        <v>0</v>
      </c>
      <c r="J36" s="130">
        <v>0</v>
      </c>
      <c r="K36" s="130">
        <v>0</v>
      </c>
      <c r="L36" s="130">
        <v>0</v>
      </c>
      <c r="M36" s="130">
        <v>0</v>
      </c>
    </row>
    <row r="37" spans="1:13" s="77" customFormat="1" ht="15" customHeight="1">
      <c r="A37" s="47" t="s">
        <v>747</v>
      </c>
      <c r="B37" s="46" t="s">
        <v>860</v>
      </c>
      <c r="C37" s="165" t="s">
        <v>861</v>
      </c>
      <c r="D37" s="130">
        <v>0.13769999999999999</v>
      </c>
      <c r="E37" s="130">
        <v>0.1075</v>
      </c>
      <c r="F37" s="130">
        <v>5.2900000000000003E-2</v>
      </c>
      <c r="G37" s="130">
        <v>2.93E-2</v>
      </c>
      <c r="H37" s="130">
        <v>3.1E-2</v>
      </c>
      <c r="I37" s="130">
        <v>0.1177</v>
      </c>
      <c r="J37" s="130">
        <v>0.17480000000000001</v>
      </c>
      <c r="K37" s="130">
        <v>0.1757</v>
      </c>
      <c r="L37" s="130">
        <v>0.1356</v>
      </c>
      <c r="M37" s="130">
        <v>0.14169999999999999</v>
      </c>
    </row>
    <row r="38" spans="1:13" s="77" customFormat="1" ht="15" customHeight="1">
      <c r="A38" s="47" t="s">
        <v>747</v>
      </c>
      <c r="B38" s="46" t="s">
        <v>862</v>
      </c>
      <c r="C38" s="165" t="s">
        <v>863</v>
      </c>
      <c r="D38" s="130">
        <v>0.107</v>
      </c>
      <c r="E38" s="130">
        <v>8.6999999999999994E-2</v>
      </c>
      <c r="F38" s="130">
        <v>4.4499999999999998E-2</v>
      </c>
      <c r="G38" s="130">
        <v>2.5399999999999999E-2</v>
      </c>
      <c r="H38" s="130">
        <v>2.75E-2</v>
      </c>
      <c r="I38" s="130">
        <v>0.10730000000000001</v>
      </c>
      <c r="J38" s="130">
        <v>0.1565</v>
      </c>
      <c r="K38" s="130">
        <v>0.15709999999999999</v>
      </c>
      <c r="L38" s="130">
        <v>0.1212</v>
      </c>
      <c r="M38" s="130">
        <v>0.12670000000000001</v>
      </c>
    </row>
    <row r="39" spans="1:13" s="77" customFormat="1" ht="15" customHeight="1" thickBot="1">
      <c r="A39" s="47" t="s">
        <v>747</v>
      </c>
      <c r="B39" s="46" t="s">
        <v>864</v>
      </c>
      <c r="C39" s="103" t="s">
        <v>1193</v>
      </c>
      <c r="D39" s="130">
        <v>3.0446274741249999</v>
      </c>
      <c r="E39" s="130">
        <v>0</v>
      </c>
      <c r="F39" s="130">
        <v>0</v>
      </c>
      <c r="G39" s="130">
        <v>0.19256849961854564</v>
      </c>
      <c r="H39" s="130">
        <v>0.17649999999999999</v>
      </c>
      <c r="I39" s="130">
        <v>0.21809999999999999</v>
      </c>
      <c r="J39" s="130">
        <v>0.46189999999999998</v>
      </c>
      <c r="K39" s="130">
        <v>0.42830000000000001</v>
      </c>
      <c r="L39" s="130">
        <v>0.2782</v>
      </c>
      <c r="M39" s="130">
        <v>0.32950000000000002</v>
      </c>
    </row>
    <row r="40" spans="1:13" s="19" customFormat="1" ht="15" customHeight="1" thickTop="1" thickBot="1">
      <c r="A40" s="47"/>
      <c r="B40" s="164"/>
      <c r="C40" s="399" t="s">
        <v>544</v>
      </c>
      <c r="D40" s="400"/>
      <c r="E40" s="400"/>
      <c r="F40" s="400"/>
      <c r="G40" s="400"/>
      <c r="H40" s="401"/>
      <c r="I40" s="401"/>
      <c r="J40" s="401"/>
      <c r="K40" s="401"/>
      <c r="L40" s="401"/>
      <c r="M40" s="401"/>
    </row>
    <row r="41" spans="1:13" s="78" customFormat="1" ht="15" customHeight="1" thickTop="1">
      <c r="A41" s="47" t="s">
        <v>747</v>
      </c>
      <c r="B41" s="46" t="s">
        <v>865</v>
      </c>
      <c r="C41" s="165" t="s">
        <v>866</v>
      </c>
      <c r="D41" s="130">
        <v>0.22309999999999999</v>
      </c>
      <c r="E41" s="130">
        <v>0.191</v>
      </c>
      <c r="F41" s="130">
        <v>0.15909999999999999</v>
      </c>
      <c r="G41" s="130">
        <v>0.1341</v>
      </c>
      <c r="H41" s="130">
        <v>0.11070000000000001</v>
      </c>
      <c r="I41" s="130">
        <v>8.8099999999999998E-2</v>
      </c>
      <c r="J41" s="130">
        <v>0.105</v>
      </c>
      <c r="K41" s="130">
        <v>0.1056</v>
      </c>
      <c r="L41" s="130">
        <v>0.1062</v>
      </c>
      <c r="M41" s="130">
        <v>0.1053</v>
      </c>
    </row>
    <row r="42" spans="1:13" s="77" customFormat="1" ht="15" customHeight="1">
      <c r="A42" s="47" t="s">
        <v>747</v>
      </c>
      <c r="B42" s="46" t="s">
        <v>867</v>
      </c>
      <c r="C42" s="165" t="s">
        <v>868</v>
      </c>
      <c r="D42" s="130">
        <v>0.22309999999999999</v>
      </c>
      <c r="E42" s="130">
        <v>0.191</v>
      </c>
      <c r="F42" s="130">
        <v>0.15909999999999999</v>
      </c>
      <c r="G42" s="130">
        <v>0.1341</v>
      </c>
      <c r="H42" s="130">
        <v>0.11070000000000001</v>
      </c>
      <c r="I42" s="130">
        <v>8.8099999999999998E-2</v>
      </c>
      <c r="J42" s="130">
        <v>0.105</v>
      </c>
      <c r="K42" s="130">
        <v>0.1056</v>
      </c>
      <c r="L42" s="130">
        <v>0.1062</v>
      </c>
      <c r="M42" s="130">
        <v>0.1053</v>
      </c>
    </row>
    <row r="43" spans="1:13" s="77" customFormat="1" ht="15" customHeight="1">
      <c r="A43" s="47" t="s">
        <v>747</v>
      </c>
      <c r="B43" s="46" t="s">
        <v>869</v>
      </c>
      <c r="C43" s="165" t="s">
        <v>870</v>
      </c>
      <c r="D43" s="130">
        <v>0</v>
      </c>
      <c r="E43" s="130">
        <v>4.0000000000000002E-4</v>
      </c>
      <c r="F43" s="130">
        <v>1.18E-2</v>
      </c>
      <c r="G43" s="130">
        <v>2.8400000000000002E-2</v>
      </c>
      <c r="H43" s="130">
        <v>3.32E-2</v>
      </c>
      <c r="I43" s="130">
        <v>3.7499999999999999E-2</v>
      </c>
      <c r="J43" s="130">
        <v>6.0400000000000002E-2</v>
      </c>
      <c r="K43" s="130">
        <v>7.9000000000000001E-2</v>
      </c>
      <c r="L43" s="130">
        <v>8.0199999999999994E-2</v>
      </c>
      <c r="M43" s="130">
        <v>9.0700000000000003E-2</v>
      </c>
    </row>
    <row r="44" spans="1:13" s="77" customFormat="1" ht="15" customHeight="1">
      <c r="A44" s="47" t="s">
        <v>747</v>
      </c>
      <c r="B44" s="46" t="s">
        <v>871</v>
      </c>
      <c r="C44" s="165" t="s">
        <v>872</v>
      </c>
      <c r="D44" s="130">
        <v>0</v>
      </c>
      <c r="E44" s="130">
        <v>0</v>
      </c>
      <c r="F44" s="130">
        <v>1E-4</v>
      </c>
      <c r="G44" s="130">
        <v>5.0000000000000001E-4</v>
      </c>
      <c r="H44" s="130">
        <v>5.9999999999999995E-4</v>
      </c>
      <c r="I44" s="130">
        <v>6.9999999999999999E-4</v>
      </c>
      <c r="J44" s="130">
        <v>2.9999999999999997E-4</v>
      </c>
      <c r="K44" s="130">
        <v>2.2000000000000001E-3</v>
      </c>
      <c r="L44" s="130">
        <v>1.24E-2</v>
      </c>
      <c r="M44" s="130">
        <v>1.6500000000000001E-2</v>
      </c>
    </row>
    <row r="45" spans="1:13" s="77" customFormat="1" ht="15" customHeight="1">
      <c r="A45" s="47" t="s">
        <v>747</v>
      </c>
      <c r="B45" s="46" t="s">
        <v>873</v>
      </c>
      <c r="C45" s="165" t="s">
        <v>874</v>
      </c>
      <c r="D45" s="130">
        <v>0</v>
      </c>
      <c r="E45" s="130">
        <v>2.0000000000000001E-4</v>
      </c>
      <c r="F45" s="130">
        <v>3.0000000000000001E-3</v>
      </c>
      <c r="G45" s="130">
        <v>5.3E-3</v>
      </c>
      <c r="H45" s="130">
        <v>3.2000000000000002E-3</v>
      </c>
      <c r="I45" s="130">
        <v>2.5000000000000001E-3</v>
      </c>
      <c r="J45" s="130">
        <v>2.3199999999999998E-2</v>
      </c>
      <c r="K45" s="130">
        <v>3.6900000000000002E-2</v>
      </c>
      <c r="L45" s="130">
        <v>3.1899999999999998E-2</v>
      </c>
      <c r="M45" s="130">
        <v>3.78E-2</v>
      </c>
    </row>
    <row r="46" spans="1:13" s="77" customFormat="1" ht="15" customHeight="1" thickBot="1">
      <c r="A46" s="47" t="s">
        <v>747</v>
      </c>
      <c r="B46" s="46" t="s">
        <v>875</v>
      </c>
      <c r="C46" s="165" t="s">
        <v>876</v>
      </c>
      <c r="D46" s="130">
        <v>0.40100000000000002</v>
      </c>
      <c r="E46" s="130">
        <v>0.30230000000000001</v>
      </c>
      <c r="F46" s="130">
        <v>0.3347</v>
      </c>
      <c r="G46" s="130">
        <v>0.2344</v>
      </c>
      <c r="H46" s="130">
        <v>0.14710000000000001</v>
      </c>
      <c r="I46" s="130">
        <v>0.14169999999999999</v>
      </c>
      <c r="J46" s="130">
        <v>0.13619999999999999</v>
      </c>
      <c r="K46" s="130">
        <v>0.16539999999999999</v>
      </c>
      <c r="L46" s="130">
        <v>0.1638</v>
      </c>
      <c r="M46" s="130">
        <v>0.16159999999999999</v>
      </c>
    </row>
    <row r="47" spans="1:13" s="45" customFormat="1" ht="15" customHeight="1" thickTop="1" thickBot="1">
      <c r="A47" s="47"/>
      <c r="B47" s="164"/>
      <c r="C47" s="399" t="s">
        <v>877</v>
      </c>
      <c r="D47" s="400"/>
      <c r="E47" s="400"/>
      <c r="F47" s="400"/>
      <c r="G47" s="400"/>
      <c r="H47" s="401"/>
      <c r="I47" s="401"/>
      <c r="J47" s="401"/>
      <c r="K47" s="401"/>
      <c r="L47" s="401"/>
      <c r="M47" s="401"/>
    </row>
    <row r="48" spans="1:13" s="78" customFormat="1" ht="15" customHeight="1" thickTop="1">
      <c r="A48" s="47" t="s">
        <v>747</v>
      </c>
      <c r="B48" s="46" t="s">
        <v>878</v>
      </c>
      <c r="C48" s="165" t="s">
        <v>879</v>
      </c>
      <c r="D48" s="130">
        <v>0.82630000000000003</v>
      </c>
      <c r="E48" s="130">
        <v>0.85009999999999997</v>
      </c>
      <c r="F48" s="130">
        <v>0.83960000000000001</v>
      </c>
      <c r="G48" s="130">
        <v>0.85270000000000001</v>
      </c>
      <c r="H48" s="130">
        <v>0.84760000000000002</v>
      </c>
      <c r="I48" s="130">
        <v>0.85060000000000002</v>
      </c>
      <c r="J48" s="130">
        <v>0.81159999999999999</v>
      </c>
      <c r="K48" s="130">
        <v>0.82489999999999997</v>
      </c>
      <c r="L48" s="130">
        <v>0.84989999999999999</v>
      </c>
      <c r="M48" s="130">
        <v>0.84850000000000003</v>
      </c>
    </row>
    <row r="49" spans="1:13" s="77" customFormat="1" ht="15" customHeight="1">
      <c r="A49" s="47" t="s">
        <v>747</v>
      </c>
      <c r="B49" s="46" t="s">
        <v>880</v>
      </c>
      <c r="C49" s="165" t="s">
        <v>881</v>
      </c>
      <c r="D49" s="130">
        <v>0.98939999999999995</v>
      </c>
      <c r="E49" s="130">
        <v>0.98350000000000004</v>
      </c>
      <c r="F49" s="130">
        <v>0.97589999999999999</v>
      </c>
      <c r="G49" s="130">
        <v>0.96479999999999999</v>
      </c>
      <c r="H49" s="130">
        <v>0.96279999999999999</v>
      </c>
      <c r="I49" s="130">
        <v>0.96189999999999998</v>
      </c>
      <c r="J49" s="130">
        <v>0.95879999999999999</v>
      </c>
      <c r="K49" s="130">
        <v>0.9546</v>
      </c>
      <c r="L49" s="130">
        <v>0.95509999999999995</v>
      </c>
      <c r="M49" s="130">
        <v>0.95250000000000001</v>
      </c>
    </row>
    <row r="50" spans="1:13" s="77" customFormat="1" ht="15" customHeight="1">
      <c r="A50" s="47" t="s">
        <v>747</v>
      </c>
      <c r="B50" s="46" t="s">
        <v>882</v>
      </c>
      <c r="C50" s="165" t="s">
        <v>883</v>
      </c>
      <c r="D50" s="130">
        <v>7.4999999999999997E-2</v>
      </c>
      <c r="E50" s="130">
        <v>6.8400000000000002E-2</v>
      </c>
      <c r="F50" s="130">
        <v>2.3E-2</v>
      </c>
      <c r="G50" s="130">
        <v>2.07E-2</v>
      </c>
      <c r="H50" s="130">
        <v>-1.01E-2</v>
      </c>
      <c r="I50" s="130">
        <v>-3.0200000000000001E-2</v>
      </c>
      <c r="J50" s="130">
        <v>-5.4199999999999998E-2</v>
      </c>
      <c r="K50" s="130">
        <v>-3.3700000000000001E-2</v>
      </c>
      <c r="L50" s="130">
        <v>-4.4000000000000003E-3</v>
      </c>
      <c r="M50" s="130">
        <v>-4.3E-3</v>
      </c>
    </row>
    <row r="51" spans="1:13" s="77" customFormat="1" ht="15" customHeight="1">
      <c r="A51" s="47" t="s">
        <v>747</v>
      </c>
      <c r="B51" s="46" t="s">
        <v>884</v>
      </c>
      <c r="C51" s="165" t="s">
        <v>1424</v>
      </c>
      <c r="D51" s="130">
        <v>0.77839999999999998</v>
      </c>
      <c r="E51" s="130">
        <v>0.78480000000000005</v>
      </c>
      <c r="F51" s="130">
        <v>1.0085</v>
      </c>
      <c r="G51" s="130">
        <v>1.0984</v>
      </c>
      <c r="H51" s="130">
        <v>1.3766</v>
      </c>
      <c r="I51" s="130">
        <v>1.6957</v>
      </c>
      <c r="J51" s="130">
        <v>1.7947</v>
      </c>
      <c r="K51" s="130">
        <v>1.657</v>
      </c>
      <c r="L51" s="130">
        <v>1.4132</v>
      </c>
      <c r="M51" s="130">
        <v>1.4381999999999999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816</v>
      </c>
      <c r="B53" s="165" t="s">
        <v>816</v>
      </c>
      <c r="C53" s="734" t="s">
        <v>556</v>
      </c>
      <c r="D53" s="734"/>
      <c r="E53" s="734"/>
      <c r="F53" s="734"/>
      <c r="G53" s="734"/>
      <c r="H53" s="734"/>
      <c r="I53" s="734"/>
      <c r="J53" s="734"/>
      <c r="K53" s="734"/>
      <c r="L53" s="734"/>
      <c r="M53" s="734"/>
    </row>
    <row r="54" spans="1:13" ht="51.75" customHeight="1">
      <c r="A54" s="47"/>
      <c r="B54" s="47"/>
      <c r="C54" s="729" t="s">
        <v>886</v>
      </c>
      <c r="D54" s="729"/>
      <c r="E54" s="729"/>
      <c r="F54" s="729"/>
      <c r="G54" s="729"/>
      <c r="H54" s="729"/>
      <c r="I54" s="729"/>
      <c r="J54" s="729"/>
      <c r="K54" s="729"/>
      <c r="L54" s="729"/>
      <c r="M54" s="729"/>
    </row>
    <row r="55" spans="1:13" ht="48" customHeight="1">
      <c r="A55" s="47"/>
      <c r="B55" s="47"/>
      <c r="C55" s="729" t="s">
        <v>887</v>
      </c>
      <c r="D55" s="729"/>
      <c r="E55" s="729"/>
      <c r="F55" s="729"/>
      <c r="G55" s="729"/>
      <c r="H55" s="729"/>
      <c r="I55" s="729"/>
      <c r="J55" s="729"/>
      <c r="K55" s="729"/>
      <c r="L55" s="729"/>
      <c r="M55" s="729"/>
    </row>
    <row r="56" spans="1:13" ht="15" customHeight="1">
      <c r="A56" s="47"/>
      <c r="B56" s="47"/>
      <c r="C56" s="730" t="s">
        <v>1407</v>
      </c>
      <c r="D56" s="730"/>
      <c r="E56" s="730"/>
      <c r="F56" s="730"/>
      <c r="G56" s="730"/>
      <c r="H56" s="730"/>
      <c r="I56" s="730"/>
      <c r="J56" s="730"/>
      <c r="K56" s="730"/>
      <c r="L56" s="730"/>
      <c r="M56" s="730"/>
    </row>
    <row r="57" spans="1:13" ht="15" customHeight="1">
      <c r="A57" s="47"/>
      <c r="B57" s="47"/>
      <c r="C57" s="730" t="s">
        <v>560</v>
      </c>
      <c r="D57" s="730"/>
      <c r="E57" s="730"/>
      <c r="F57" s="730"/>
      <c r="G57" s="730"/>
      <c r="H57" s="730"/>
      <c r="I57" s="730"/>
      <c r="J57" s="730"/>
      <c r="K57" s="730"/>
      <c r="L57" s="730"/>
      <c r="M57" s="730"/>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20"/>
      <c r="B1" s="620"/>
      <c r="C1" s="736"/>
      <c r="D1" s="736"/>
      <c r="E1" s="736"/>
      <c r="F1" s="736"/>
      <c r="G1" s="736"/>
      <c r="H1" s="736"/>
      <c r="I1" s="736"/>
      <c r="J1" s="736"/>
      <c r="K1" s="736"/>
      <c r="L1" s="736"/>
      <c r="M1" s="736"/>
    </row>
    <row r="2" spans="1:13" ht="18">
      <c r="A2" s="732" t="s">
        <v>1015</v>
      </c>
      <c r="B2" s="732"/>
      <c r="C2" s="732"/>
      <c r="D2" s="732"/>
      <c r="E2" s="732"/>
      <c r="F2" s="732"/>
      <c r="G2" s="732"/>
      <c r="H2" s="732"/>
      <c r="I2" s="732"/>
      <c r="J2" s="732"/>
      <c r="K2" s="732"/>
      <c r="L2" s="732"/>
      <c r="M2" s="732"/>
    </row>
    <row r="3" spans="1:13" ht="15" customHeight="1">
      <c r="A3" s="620"/>
      <c r="B3" s="620"/>
      <c r="C3" s="732" t="s">
        <v>817</v>
      </c>
      <c r="D3" s="732"/>
      <c r="E3" s="732"/>
      <c r="F3" s="732"/>
      <c r="G3" s="732"/>
      <c r="H3" s="732"/>
      <c r="I3" s="732"/>
      <c r="J3" s="732"/>
      <c r="K3" s="732"/>
      <c r="L3" s="732"/>
      <c r="M3" s="732"/>
    </row>
    <row r="4" spans="1:13" s="48" customFormat="1" ht="15" customHeight="1">
      <c r="A4" s="733"/>
      <c r="B4" s="732"/>
      <c r="C4" s="732"/>
      <c r="D4" s="732"/>
      <c r="E4" s="732"/>
      <c r="F4" s="732"/>
      <c r="G4" s="732"/>
      <c r="H4" s="732"/>
      <c r="I4" s="732"/>
      <c r="J4" s="732"/>
      <c r="K4" s="732"/>
      <c r="L4" s="732"/>
      <c r="M4" s="732"/>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574</v>
      </c>
      <c r="E6" s="390" t="s">
        <v>575</v>
      </c>
      <c r="F6" s="390" t="s">
        <v>576</v>
      </c>
      <c r="G6" s="390" t="s">
        <v>577</v>
      </c>
      <c r="H6" s="398" t="s">
        <v>578</v>
      </c>
      <c r="I6" s="398" t="s">
        <v>1254</v>
      </c>
      <c r="J6" s="398" t="s">
        <v>1321</v>
      </c>
      <c r="K6" s="398" t="s">
        <v>1520</v>
      </c>
      <c r="L6" s="398" t="s">
        <v>1462</v>
      </c>
      <c r="M6" s="398" t="s">
        <v>1521</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561</v>
      </c>
      <c r="D8" s="400"/>
      <c r="E8" s="400"/>
      <c r="F8" s="400"/>
      <c r="G8" s="400"/>
      <c r="H8" s="401"/>
      <c r="I8" s="401"/>
      <c r="J8" s="401"/>
      <c r="K8" s="401"/>
      <c r="L8" s="401"/>
      <c r="M8" s="401"/>
    </row>
    <row r="9" spans="1:13" s="47" customFormat="1" ht="15" customHeight="1" thickTop="1">
      <c r="A9" s="47" t="s">
        <v>747</v>
      </c>
      <c r="B9" s="46" t="s">
        <v>889</v>
      </c>
      <c r="C9" s="165" t="s">
        <v>890</v>
      </c>
      <c r="D9" s="130">
        <v>1.8100000000000002E-2</v>
      </c>
      <c r="E9" s="130">
        <v>1.8499999999999999E-2</v>
      </c>
      <c r="F9" s="130">
        <v>2.1100000000000001E-2</v>
      </c>
      <c r="G9" s="130">
        <v>2.3699999999999999E-2</v>
      </c>
      <c r="H9" s="130">
        <v>2.5000000000000001E-2</v>
      </c>
      <c r="I9" s="130">
        <v>1.7600000000000001E-2</v>
      </c>
      <c r="J9" s="130">
        <v>1.9E-2</v>
      </c>
      <c r="K9" s="130">
        <v>0.02</v>
      </c>
      <c r="L9" s="130">
        <v>2.3900000000000001E-2</v>
      </c>
      <c r="M9" s="130">
        <v>2.53E-2</v>
      </c>
    </row>
    <row r="10" spans="1:13" s="48" customFormat="1" ht="15" customHeight="1">
      <c r="A10" s="47" t="s">
        <v>747</v>
      </c>
      <c r="B10" s="46" t="s">
        <v>891</v>
      </c>
      <c r="C10" s="165" t="s">
        <v>1373</v>
      </c>
      <c r="D10" s="130">
        <v>3.2199999999999999E-2</v>
      </c>
      <c r="E10" s="130">
        <v>3.0300000000000001E-2</v>
      </c>
      <c r="F10" s="130">
        <v>3.44E-2</v>
      </c>
      <c r="G10" s="130">
        <v>3.2099999999999997E-2</v>
      </c>
      <c r="H10" s="130">
        <v>3.3000000000000002E-2</v>
      </c>
      <c r="I10" s="130">
        <v>2.4500000000000001E-2</v>
      </c>
      <c r="J10" s="130">
        <v>2.5899999999999999E-2</v>
      </c>
      <c r="K10" s="130">
        <v>2.52E-2</v>
      </c>
      <c r="L10" s="130">
        <v>0.03</v>
      </c>
      <c r="M10" s="130">
        <v>3.0300000000000001E-2</v>
      </c>
    </row>
    <row r="11" spans="1:13" s="48" customFormat="1" ht="15" customHeight="1">
      <c r="A11" s="47" t="s">
        <v>747</v>
      </c>
      <c r="B11" s="46" t="s">
        <v>892</v>
      </c>
      <c r="C11" s="165" t="s">
        <v>1374</v>
      </c>
      <c r="D11" s="130">
        <v>3.2099999999999997E-2</v>
      </c>
      <c r="E11" s="130">
        <v>2.9000000000000001E-2</v>
      </c>
      <c r="F11" s="130">
        <v>3.1699999999999999E-2</v>
      </c>
      <c r="G11" s="130">
        <v>3.1399999999999997E-2</v>
      </c>
      <c r="H11" s="130">
        <v>0.03</v>
      </c>
      <c r="I11" s="130">
        <v>2.3199999999999998E-2</v>
      </c>
      <c r="J11" s="130">
        <v>2.1100000000000001E-2</v>
      </c>
      <c r="K11" s="130">
        <v>1.67E-2</v>
      </c>
      <c r="L11" s="130">
        <v>2.2800000000000001E-2</v>
      </c>
      <c r="M11" s="130">
        <v>2.2499999999999999E-2</v>
      </c>
    </row>
    <row r="12" spans="1:13" s="48" customFormat="1" ht="15" customHeight="1">
      <c r="A12" s="47" t="s">
        <v>747</v>
      </c>
      <c r="B12" s="46" t="s">
        <v>893</v>
      </c>
      <c r="C12" s="165" t="s">
        <v>1375</v>
      </c>
      <c r="D12" s="130">
        <v>1.37E-2</v>
      </c>
      <c r="E12" s="130">
        <v>8.9999999999999993E-3</v>
      </c>
      <c r="F12" s="130">
        <v>8.5000000000000006E-3</v>
      </c>
      <c r="G12" s="130">
        <v>5.5999999999999999E-3</v>
      </c>
      <c r="H12" s="130">
        <v>6.4999999999999997E-3</v>
      </c>
      <c r="I12" s="130">
        <v>2.3E-3</v>
      </c>
      <c r="J12" s="130">
        <v>2.3999999999999998E-3</v>
      </c>
      <c r="K12" s="130">
        <v>-2.8999999999999998E-3</v>
      </c>
      <c r="L12" s="130">
        <v>2.2000000000000001E-3</v>
      </c>
      <c r="M12" s="130">
        <v>1E-3</v>
      </c>
    </row>
    <row r="13" spans="1:13" s="48" customFormat="1" ht="15" customHeight="1">
      <c r="A13" s="47" t="s">
        <v>747</v>
      </c>
      <c r="B13" s="46" t="s">
        <v>894</v>
      </c>
      <c r="C13" s="165" t="s">
        <v>1376</v>
      </c>
      <c r="D13" s="130">
        <v>1.3899999999999999E-2</v>
      </c>
      <c r="E13" s="130">
        <v>9.4999999999999998E-3</v>
      </c>
      <c r="F13" s="130">
        <v>9.2999999999999992E-3</v>
      </c>
      <c r="G13" s="130">
        <v>5.7999999999999996E-3</v>
      </c>
      <c r="H13" s="130">
        <v>6.4000000000000003E-3</v>
      </c>
      <c r="I13" s="130">
        <v>2.5000000000000001E-3</v>
      </c>
      <c r="J13" s="130">
        <v>2.8E-3</v>
      </c>
      <c r="K13" s="130">
        <v>-2.3E-3</v>
      </c>
      <c r="L13" s="130">
        <v>2.8999999999999998E-3</v>
      </c>
      <c r="M13" s="130">
        <v>2.2000000000000001E-3</v>
      </c>
    </row>
    <row r="14" spans="1:13" s="48" customFormat="1" ht="15" customHeight="1">
      <c r="A14" s="47" t="s">
        <v>747</v>
      </c>
      <c r="B14" s="46" t="s">
        <v>895</v>
      </c>
      <c r="C14" s="165" t="s">
        <v>1377</v>
      </c>
      <c r="D14" s="130">
        <v>1.3899999999999999E-2</v>
      </c>
      <c r="E14" s="130">
        <v>9.4999999999999998E-3</v>
      </c>
      <c r="F14" s="130">
        <v>9.2999999999999992E-3</v>
      </c>
      <c r="G14" s="130">
        <v>5.4999999999999997E-3</v>
      </c>
      <c r="H14" s="130">
        <v>5.5999999999999999E-3</v>
      </c>
      <c r="I14" s="130">
        <v>2.0999999999999999E-3</v>
      </c>
      <c r="J14" s="130">
        <v>2.3999999999999998E-3</v>
      </c>
      <c r="K14" s="130">
        <v>-2.3E-3</v>
      </c>
      <c r="L14" s="130">
        <v>2.5000000000000001E-3</v>
      </c>
      <c r="M14" s="130">
        <v>2.2000000000000001E-3</v>
      </c>
    </row>
    <row r="15" spans="1:13" s="48" customFormat="1" ht="15" customHeight="1" thickBot="1">
      <c r="A15" s="47" t="s">
        <v>747</v>
      </c>
      <c r="B15" s="46" t="s">
        <v>896</v>
      </c>
      <c r="C15" s="165" t="s">
        <v>1378</v>
      </c>
      <c r="D15" s="130">
        <v>6.2E-2</v>
      </c>
      <c r="E15" s="130">
        <v>4.6199999999999998E-2</v>
      </c>
      <c r="F15" s="130">
        <v>5.3800000000000001E-2</v>
      </c>
      <c r="G15" s="130">
        <v>3.7900000000000003E-2</v>
      </c>
      <c r="H15" s="130">
        <v>4.65E-2</v>
      </c>
      <c r="I15" s="130">
        <v>2.1100000000000001E-2</v>
      </c>
      <c r="J15" s="130">
        <v>2.46E-2</v>
      </c>
      <c r="K15" s="130">
        <v>-2.1700000000000001E-2</v>
      </c>
      <c r="L15" s="130">
        <v>2.3699999999999999E-2</v>
      </c>
      <c r="M15" s="130">
        <v>2.12E-2</v>
      </c>
    </row>
    <row r="16" spans="1:13" s="37" customFormat="1" ht="15" customHeight="1" thickTop="1" thickBot="1">
      <c r="A16" s="47"/>
      <c r="B16" s="164"/>
      <c r="C16" s="403" t="s">
        <v>562</v>
      </c>
      <c r="D16" s="400"/>
      <c r="E16" s="400"/>
      <c r="F16" s="400"/>
      <c r="G16" s="400"/>
      <c r="H16" s="401"/>
      <c r="I16" s="401"/>
      <c r="J16" s="401"/>
      <c r="K16" s="401"/>
      <c r="L16" s="401"/>
      <c r="M16" s="401"/>
    </row>
    <row r="17" spans="1:13" s="47" customFormat="1" ht="15" customHeight="1" thickTop="1">
      <c r="A17" s="47" t="s">
        <v>747</v>
      </c>
      <c r="B17" s="46" t="s">
        <v>897</v>
      </c>
      <c r="C17" s="165" t="s">
        <v>898</v>
      </c>
      <c r="D17" s="130">
        <v>3.4000000000000002E-2</v>
      </c>
      <c r="E17" s="130">
        <v>3.6600000000000001E-2</v>
      </c>
      <c r="F17" s="130">
        <v>3.9399999999999998E-2</v>
      </c>
      <c r="G17" s="130">
        <v>5.04E-2</v>
      </c>
      <c r="H17" s="130">
        <v>5.2499999999999998E-2</v>
      </c>
      <c r="I17" s="130">
        <v>5.0500000000000003E-2</v>
      </c>
      <c r="J17" s="130">
        <v>5.2499999999999998E-2</v>
      </c>
      <c r="K17" s="130">
        <v>5.2299999999999999E-2</v>
      </c>
      <c r="L17" s="130">
        <v>5.6300000000000003E-2</v>
      </c>
      <c r="M17" s="130">
        <v>5.6599999999999998E-2</v>
      </c>
    </row>
    <row r="18" spans="1:13" s="48" customFormat="1" ht="15" customHeight="1">
      <c r="A18" s="47" t="s">
        <v>747</v>
      </c>
      <c r="B18" s="46" t="s">
        <v>899</v>
      </c>
      <c r="C18" s="165" t="s">
        <v>900</v>
      </c>
      <c r="D18" s="130">
        <v>-1.5900000000000001E-2</v>
      </c>
      <c r="E18" s="130">
        <v>-1.8100000000000002E-2</v>
      </c>
      <c r="F18" s="130">
        <v>-1.83E-2</v>
      </c>
      <c r="G18" s="130">
        <v>-2.6700000000000002E-2</v>
      </c>
      <c r="H18" s="130">
        <v>-2.75E-2</v>
      </c>
      <c r="I18" s="130">
        <v>-3.2899999999999999E-2</v>
      </c>
      <c r="J18" s="130">
        <v>-3.3599999999999998E-2</v>
      </c>
      <c r="K18" s="130">
        <v>-3.2300000000000002E-2</v>
      </c>
      <c r="L18" s="130">
        <v>-3.2399999999999998E-2</v>
      </c>
      <c r="M18" s="130">
        <v>-3.1300000000000001E-2</v>
      </c>
    </row>
    <row r="19" spans="1:13" s="48" customFormat="1" ht="15" customHeight="1">
      <c r="A19" s="47" t="s">
        <v>747</v>
      </c>
      <c r="B19" s="46" t="s">
        <v>901</v>
      </c>
      <c r="C19" s="165" t="s">
        <v>902</v>
      </c>
      <c r="D19" s="130">
        <v>2.07E-2</v>
      </c>
      <c r="E19" s="130">
        <v>2.3099999999999999E-2</v>
      </c>
      <c r="F19" s="130">
        <v>2.2499999999999999E-2</v>
      </c>
      <c r="G19" s="130">
        <v>3.2199999999999999E-2</v>
      </c>
      <c r="H19" s="130">
        <v>3.2500000000000001E-2</v>
      </c>
      <c r="I19" s="130">
        <v>3.7900000000000003E-2</v>
      </c>
      <c r="J19" s="130">
        <v>3.8699999999999998E-2</v>
      </c>
      <c r="K19" s="130">
        <v>3.7699999999999997E-2</v>
      </c>
      <c r="L19" s="130">
        <v>3.78E-2</v>
      </c>
      <c r="M19" s="130">
        <v>3.6700000000000003E-2</v>
      </c>
    </row>
    <row r="20" spans="1:13" s="48" customFormat="1" ht="15" customHeight="1">
      <c r="A20" s="47" t="s">
        <v>747</v>
      </c>
      <c r="B20" s="46" t="s">
        <v>903</v>
      </c>
      <c r="C20" s="165" t="s">
        <v>904</v>
      </c>
      <c r="D20" s="130">
        <v>1E-4</v>
      </c>
      <c r="E20" s="130">
        <v>1E-4</v>
      </c>
      <c r="F20" s="130">
        <v>0</v>
      </c>
      <c r="G20" s="130">
        <v>0</v>
      </c>
      <c r="H20" s="130">
        <v>0</v>
      </c>
      <c r="I20" s="130">
        <v>0</v>
      </c>
      <c r="J20" s="130">
        <v>0</v>
      </c>
      <c r="K20" s="130">
        <v>0</v>
      </c>
      <c r="L20" s="130">
        <v>0</v>
      </c>
      <c r="M20" s="130">
        <v>0</v>
      </c>
    </row>
    <row r="21" spans="1:13" s="48" customFormat="1" ht="15" customHeight="1">
      <c r="A21" s="47" t="s">
        <v>747</v>
      </c>
      <c r="B21" s="46" t="s">
        <v>905</v>
      </c>
      <c r="C21" s="165" t="s">
        <v>1379</v>
      </c>
      <c r="D21" s="130">
        <v>-2.0000000000000001E-4</v>
      </c>
      <c r="E21" s="130">
        <v>-1.2999999999999999E-3</v>
      </c>
      <c r="F21" s="130">
        <v>-2.7000000000000001E-3</v>
      </c>
      <c r="G21" s="130">
        <v>-8.0000000000000004E-4</v>
      </c>
      <c r="H21" s="130">
        <v>-3.0000000000000001E-3</v>
      </c>
      <c r="I21" s="130">
        <v>-1.4E-3</v>
      </c>
      <c r="J21" s="130">
        <v>-4.7999999999999996E-3</v>
      </c>
      <c r="K21" s="130">
        <v>-8.3999999999999995E-3</v>
      </c>
      <c r="L21" s="130">
        <v>-7.1999999999999998E-3</v>
      </c>
      <c r="M21" s="130">
        <v>-7.9000000000000008E-3</v>
      </c>
    </row>
    <row r="22" spans="1:13" s="48" customFormat="1" ht="15" customHeight="1">
      <c r="A22" s="47" t="s">
        <v>747</v>
      </c>
      <c r="B22" s="46" t="s">
        <v>906</v>
      </c>
      <c r="C22" s="165" t="s">
        <v>1380</v>
      </c>
      <c r="D22" s="130">
        <v>1.41E-2</v>
      </c>
      <c r="E22" s="130">
        <v>1.18E-2</v>
      </c>
      <c r="F22" s="130">
        <v>1.3299999999999999E-2</v>
      </c>
      <c r="G22" s="130">
        <v>8.3999999999999995E-3</v>
      </c>
      <c r="H22" s="130">
        <v>8.0000000000000002E-3</v>
      </c>
      <c r="I22" s="130">
        <v>7.0000000000000001E-3</v>
      </c>
      <c r="J22" s="130">
        <v>6.8999999999999999E-3</v>
      </c>
      <c r="K22" s="130">
        <v>5.1999999999999998E-3</v>
      </c>
      <c r="L22" s="130">
        <v>6.1000000000000004E-3</v>
      </c>
      <c r="M22" s="130">
        <v>5.0000000000000001E-3</v>
      </c>
    </row>
    <row r="23" spans="1:13" s="48" customFormat="1" ht="15" customHeight="1">
      <c r="A23" s="47" t="s">
        <v>747</v>
      </c>
      <c r="B23" s="46" t="s">
        <v>907</v>
      </c>
      <c r="C23" s="165" t="s">
        <v>1381</v>
      </c>
      <c r="D23" s="130">
        <v>-1.84E-2</v>
      </c>
      <c r="E23" s="130">
        <v>-0.02</v>
      </c>
      <c r="F23" s="130">
        <v>-2.3300000000000001E-2</v>
      </c>
      <c r="G23" s="130">
        <v>-2.58E-2</v>
      </c>
      <c r="H23" s="130">
        <v>-2.3599999999999999E-2</v>
      </c>
      <c r="I23" s="130">
        <v>-2.0899999999999998E-2</v>
      </c>
      <c r="J23" s="130">
        <v>-1.8700000000000001E-2</v>
      </c>
      <c r="K23" s="130">
        <v>-1.9699999999999999E-2</v>
      </c>
      <c r="L23" s="130">
        <v>-2.06E-2</v>
      </c>
      <c r="M23" s="130">
        <v>-2.1399999999999999E-2</v>
      </c>
    </row>
    <row r="24" spans="1:13" s="48" customFormat="1" ht="15" customHeight="1">
      <c r="A24" s="47" t="s">
        <v>747</v>
      </c>
      <c r="B24" s="46" t="s">
        <v>908</v>
      </c>
      <c r="C24" s="165" t="s">
        <v>1382</v>
      </c>
      <c r="D24" s="130">
        <v>2.0000000000000001E-4</v>
      </c>
      <c r="E24" s="130">
        <v>4.0000000000000002E-4</v>
      </c>
      <c r="F24" s="130">
        <v>8.9999999999999998E-4</v>
      </c>
      <c r="G24" s="130">
        <v>2.0000000000000001E-4</v>
      </c>
      <c r="H24" s="130">
        <v>0</v>
      </c>
      <c r="I24" s="130">
        <v>2.0000000000000001E-4</v>
      </c>
      <c r="J24" s="130">
        <v>4.0000000000000002E-4</v>
      </c>
      <c r="K24" s="130">
        <v>6.9999999999999999E-4</v>
      </c>
      <c r="L24" s="130">
        <v>6.9999999999999999E-4</v>
      </c>
      <c r="M24" s="130">
        <v>1.1999999999999999E-3</v>
      </c>
    </row>
    <row r="25" spans="1:13" s="48" customFormat="1" ht="15" customHeight="1" thickBot="1">
      <c r="A25" s="47" t="s">
        <v>747</v>
      </c>
      <c r="B25" s="46" t="s">
        <v>909</v>
      </c>
      <c r="C25" s="165" t="s">
        <v>1383</v>
      </c>
      <c r="D25" s="130">
        <v>0.17169999999999999</v>
      </c>
      <c r="E25" s="130">
        <v>0.20169999999999999</v>
      </c>
      <c r="F25" s="130">
        <v>0.20549999999999999</v>
      </c>
      <c r="G25" s="130">
        <v>0.20530000000000001</v>
      </c>
      <c r="H25" s="130">
        <v>0.22650000000000001</v>
      </c>
      <c r="I25" s="130">
        <v>0.23569999999999999</v>
      </c>
      <c r="J25" s="130">
        <v>0.25530000000000003</v>
      </c>
      <c r="K25" s="130">
        <v>0.2712</v>
      </c>
      <c r="L25" s="130">
        <v>0.26600000000000001</v>
      </c>
      <c r="M25" s="130">
        <v>0.27329999999999999</v>
      </c>
    </row>
    <row r="26" spans="1:13" s="37" customFormat="1" ht="15" customHeight="1" thickTop="1" thickBot="1">
      <c r="A26" s="47"/>
      <c r="B26" s="174"/>
      <c r="C26" s="403" t="s">
        <v>563</v>
      </c>
      <c r="D26" s="400"/>
      <c r="E26" s="400"/>
      <c r="F26" s="400"/>
      <c r="G26" s="400"/>
      <c r="H26" s="401"/>
      <c r="I26" s="401"/>
      <c r="J26" s="401"/>
      <c r="K26" s="401"/>
      <c r="L26" s="401"/>
      <c r="M26" s="401"/>
    </row>
    <row r="27" spans="1:13" s="47" customFormat="1" ht="15" customHeight="1" thickTop="1">
      <c r="A27" s="47" t="s">
        <v>747</v>
      </c>
      <c r="B27" s="46" t="s">
        <v>910</v>
      </c>
      <c r="C27" s="165" t="s">
        <v>1384</v>
      </c>
      <c r="D27" s="130">
        <v>4.24E-2</v>
      </c>
      <c r="E27" s="130">
        <v>4.5900000000000003E-2</v>
      </c>
      <c r="F27" s="130">
        <v>5.1900000000000002E-2</v>
      </c>
      <c r="G27" s="130">
        <v>5.7500000000000002E-2</v>
      </c>
      <c r="H27" s="130">
        <v>6.0499999999999998E-2</v>
      </c>
      <c r="I27" s="130">
        <v>6.6500000000000004E-2</v>
      </c>
      <c r="J27" s="130">
        <v>7.6300000000000007E-2</v>
      </c>
      <c r="K27" s="130">
        <v>8.1699999999999995E-2</v>
      </c>
      <c r="L27" s="130">
        <v>8.6199999999999999E-2</v>
      </c>
      <c r="M27" s="130">
        <v>8.7900000000000006E-2</v>
      </c>
    </row>
    <row r="28" spans="1:13" s="48" customFormat="1" ht="15" customHeight="1">
      <c r="A28" s="47" t="s">
        <v>747</v>
      </c>
      <c r="B28" s="46" t="s">
        <v>911</v>
      </c>
      <c r="C28" s="165" t="s">
        <v>1385</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747</v>
      </c>
      <c r="B29" s="46" t="s">
        <v>912</v>
      </c>
      <c r="C29" s="165" t="s">
        <v>1386</v>
      </c>
      <c r="D29" s="130">
        <v>0</v>
      </c>
      <c r="E29" s="130">
        <v>1.5E-3</v>
      </c>
      <c r="F29" s="130">
        <v>4.07E-2</v>
      </c>
      <c r="G29" s="130">
        <v>0.1171</v>
      </c>
      <c r="H29" s="130">
        <v>0.1133</v>
      </c>
      <c r="I29" s="130">
        <v>3.9899999999999998E-2</v>
      </c>
      <c r="J29" s="130">
        <v>8.6699999999999999E-2</v>
      </c>
      <c r="K29" s="130">
        <v>0.1048</v>
      </c>
      <c r="L29" s="130">
        <v>0.1114</v>
      </c>
      <c r="M29" s="130">
        <v>7.1499999999999994E-2</v>
      </c>
    </row>
    <row r="30" spans="1:13" s="48" customFormat="1" ht="15" customHeight="1">
      <c r="A30" s="47" t="s">
        <v>747</v>
      </c>
      <c r="B30" s="46" t="s">
        <v>913</v>
      </c>
      <c r="C30" s="165" t="s">
        <v>1387</v>
      </c>
      <c r="D30" s="130">
        <v>0</v>
      </c>
      <c r="E30" s="130">
        <v>0</v>
      </c>
      <c r="F30" s="130">
        <v>0</v>
      </c>
      <c r="G30" s="130">
        <v>0</v>
      </c>
      <c r="H30" s="130">
        <v>0</v>
      </c>
      <c r="I30" s="130">
        <v>0</v>
      </c>
      <c r="J30" s="130">
        <v>0</v>
      </c>
      <c r="K30" s="130">
        <v>0</v>
      </c>
      <c r="L30" s="130">
        <v>0</v>
      </c>
      <c r="M30" s="130">
        <v>0</v>
      </c>
    </row>
    <row r="31" spans="1:13" s="48" customFormat="1" ht="15" customHeight="1">
      <c r="A31" s="47" t="s">
        <v>747</v>
      </c>
      <c r="B31" s="46" t="s">
        <v>914</v>
      </c>
      <c r="C31" s="165" t="s">
        <v>1388</v>
      </c>
      <c r="D31" s="130">
        <v>0</v>
      </c>
      <c r="E31" s="130">
        <v>0</v>
      </c>
      <c r="F31" s="130">
        <v>0</v>
      </c>
      <c r="G31" s="130">
        <v>0</v>
      </c>
      <c r="H31" s="130">
        <v>0</v>
      </c>
      <c r="I31" s="130">
        <v>0</v>
      </c>
      <c r="J31" s="130">
        <v>0</v>
      </c>
      <c r="K31" s="130">
        <v>0</v>
      </c>
      <c r="L31" s="130">
        <v>0</v>
      </c>
      <c r="M31" s="130">
        <v>0</v>
      </c>
    </row>
    <row r="32" spans="1:13" s="48" customFormat="1" ht="15" customHeight="1">
      <c r="A32" s="47" t="s">
        <v>747</v>
      </c>
      <c r="B32" s="46" t="s">
        <v>915</v>
      </c>
      <c r="C32" s="165" t="s">
        <v>1389</v>
      </c>
      <c r="D32" s="130">
        <v>0</v>
      </c>
      <c r="E32" s="130">
        <v>0</v>
      </c>
      <c r="F32" s="130">
        <v>0</v>
      </c>
      <c r="G32" s="130">
        <v>0</v>
      </c>
      <c r="H32" s="130">
        <v>0</v>
      </c>
      <c r="I32" s="130">
        <v>0</v>
      </c>
      <c r="J32" s="130">
        <v>0</v>
      </c>
      <c r="K32" s="130">
        <v>0</v>
      </c>
      <c r="L32" s="130">
        <v>0</v>
      </c>
      <c r="M32" s="130">
        <v>0</v>
      </c>
    </row>
    <row r="33" spans="1:13" s="48" customFormat="1" ht="15" customHeight="1">
      <c r="A33" s="47" t="s">
        <v>747</v>
      </c>
      <c r="B33" s="46" t="s">
        <v>916</v>
      </c>
      <c r="C33" s="165" t="s">
        <v>1390</v>
      </c>
      <c r="D33" s="130">
        <v>0</v>
      </c>
      <c r="E33" s="130">
        <v>0</v>
      </c>
      <c r="F33" s="130">
        <v>0</v>
      </c>
      <c r="G33" s="130">
        <v>0</v>
      </c>
      <c r="H33" s="130">
        <v>0</v>
      </c>
      <c r="I33" s="130">
        <v>0</v>
      </c>
      <c r="J33" s="130">
        <v>0</v>
      </c>
      <c r="K33" s="130">
        <v>0</v>
      </c>
      <c r="L33" s="130">
        <v>0</v>
      </c>
      <c r="M33" s="130">
        <v>0</v>
      </c>
    </row>
    <row r="34" spans="1:13" s="48" customFormat="1" ht="15" customHeight="1">
      <c r="A34" s="47" t="s">
        <v>747</v>
      </c>
      <c r="B34" s="46" t="s">
        <v>917</v>
      </c>
      <c r="C34" s="165" t="s">
        <v>1391</v>
      </c>
      <c r="D34" s="130">
        <v>0</v>
      </c>
      <c r="E34" s="130">
        <v>0</v>
      </c>
      <c r="F34" s="130">
        <v>0</v>
      </c>
      <c r="G34" s="130">
        <v>0</v>
      </c>
      <c r="H34" s="130">
        <v>0</v>
      </c>
      <c r="I34" s="130">
        <v>0</v>
      </c>
      <c r="J34" s="130">
        <v>0</v>
      </c>
      <c r="K34" s="130">
        <v>0</v>
      </c>
      <c r="L34" s="130">
        <v>0</v>
      </c>
      <c r="M34" s="130">
        <v>0</v>
      </c>
    </row>
    <row r="35" spans="1:13" s="48" customFormat="1" ht="15" customHeight="1">
      <c r="A35" s="47" t="s">
        <v>747</v>
      </c>
      <c r="B35" s="46" t="s">
        <v>918</v>
      </c>
      <c r="C35" s="165" t="s">
        <v>1392</v>
      </c>
      <c r="D35" s="130">
        <v>0</v>
      </c>
      <c r="E35" s="130">
        <v>0</v>
      </c>
      <c r="F35" s="130">
        <v>0</v>
      </c>
      <c r="G35" s="130">
        <v>0</v>
      </c>
      <c r="H35" s="130">
        <v>0</v>
      </c>
      <c r="I35" s="130">
        <v>0</v>
      </c>
      <c r="J35" s="130">
        <v>0</v>
      </c>
      <c r="K35" s="130">
        <v>0</v>
      </c>
      <c r="L35" s="130">
        <v>0</v>
      </c>
      <c r="M35" s="130">
        <v>0</v>
      </c>
    </row>
    <row r="36" spans="1:13" s="48" customFormat="1" ht="15" customHeight="1">
      <c r="A36" s="47" t="s">
        <v>747</v>
      </c>
      <c r="B36" s="46" t="s">
        <v>919</v>
      </c>
      <c r="C36" s="165" t="s">
        <v>1393</v>
      </c>
      <c r="D36" s="130">
        <v>2.9999999999999997E-4</v>
      </c>
      <c r="E36" s="130">
        <v>2.8199999999999999E-2</v>
      </c>
      <c r="F36" s="130">
        <v>2.1499999999999998E-2</v>
      </c>
      <c r="G36" s="130">
        <v>4.07E-2</v>
      </c>
      <c r="H36" s="130">
        <v>4.3099999999999999E-2</v>
      </c>
      <c r="I36" s="130">
        <v>5.0999999999999997E-2</v>
      </c>
      <c r="J36" s="130">
        <v>5.2699999999999997E-2</v>
      </c>
      <c r="K36" s="130">
        <v>4.2700000000000002E-2</v>
      </c>
      <c r="L36" s="130">
        <v>4.1599999999999998E-2</v>
      </c>
      <c r="M36" s="130">
        <v>4.0899999999999999E-2</v>
      </c>
    </row>
    <row r="37" spans="1:13" s="48" customFormat="1" ht="15" customHeight="1">
      <c r="A37" s="47"/>
      <c r="B37" s="46"/>
      <c r="C37" s="165" t="s">
        <v>1394</v>
      </c>
      <c r="D37" s="130">
        <v>0</v>
      </c>
      <c r="E37" s="130">
        <v>0</v>
      </c>
      <c r="F37" s="130">
        <v>0</v>
      </c>
      <c r="G37" s="130">
        <v>0</v>
      </c>
      <c r="H37" s="130">
        <v>0</v>
      </c>
      <c r="I37" s="130">
        <v>0</v>
      </c>
      <c r="J37" s="130">
        <v>0</v>
      </c>
      <c r="K37" s="130">
        <v>0</v>
      </c>
      <c r="L37" s="130">
        <v>5.5300000000000002E-2</v>
      </c>
      <c r="M37" s="130">
        <v>4.4900000000000002E-2</v>
      </c>
    </row>
    <row r="38" spans="1:13" s="48" customFormat="1" ht="15" customHeight="1" thickBot="1">
      <c r="A38" s="47" t="s">
        <v>747</v>
      </c>
      <c r="B38" s="46" t="s">
        <v>920</v>
      </c>
      <c r="C38" s="165" t="s">
        <v>1395</v>
      </c>
      <c r="D38" s="130">
        <v>0</v>
      </c>
      <c r="E38" s="130">
        <v>0</v>
      </c>
      <c r="F38" s="130">
        <v>0</v>
      </c>
      <c r="G38" s="130">
        <v>0</v>
      </c>
      <c r="H38" s="130">
        <v>0</v>
      </c>
      <c r="I38" s="130">
        <v>3.8999999999999998E-3</v>
      </c>
      <c r="J38" s="130">
        <v>1.7000000000000001E-2</v>
      </c>
      <c r="K38" s="130">
        <v>1.9599999999999999E-2</v>
      </c>
      <c r="L38" s="130">
        <v>2.0500000000000001E-2</v>
      </c>
      <c r="M38" s="130">
        <v>1.9800000000000002E-2</v>
      </c>
    </row>
    <row r="39" spans="1:13" s="37" customFormat="1" ht="15" customHeight="1" thickTop="1" thickBot="1">
      <c r="A39" s="47"/>
      <c r="B39" s="51"/>
      <c r="C39" s="403" t="s">
        <v>564</v>
      </c>
      <c r="D39" s="400"/>
      <c r="E39" s="400"/>
      <c r="F39" s="400"/>
      <c r="G39" s="400"/>
      <c r="H39" s="401"/>
      <c r="I39" s="401"/>
      <c r="J39" s="401"/>
      <c r="K39" s="401"/>
      <c r="L39" s="401"/>
      <c r="M39" s="401"/>
    </row>
    <row r="40" spans="1:13" s="37" customFormat="1" ht="15" customHeight="1" thickTop="1" thickBot="1">
      <c r="A40" s="47"/>
      <c r="B40" s="174"/>
      <c r="C40" s="403" t="s">
        <v>565</v>
      </c>
      <c r="D40" s="400"/>
      <c r="E40" s="400"/>
      <c r="F40" s="400"/>
      <c r="G40" s="400"/>
      <c r="H40" s="401"/>
      <c r="I40" s="401"/>
      <c r="J40" s="401"/>
      <c r="K40" s="401"/>
      <c r="L40" s="401"/>
      <c r="M40" s="401"/>
    </row>
    <row r="41" spans="1:13" s="47" customFormat="1" ht="15" customHeight="1" thickTop="1">
      <c r="A41" s="47" t="s">
        <v>747</v>
      </c>
      <c r="B41" s="46" t="s">
        <v>921</v>
      </c>
      <c r="C41" s="165" t="s">
        <v>922</v>
      </c>
      <c r="D41" s="130">
        <v>1.84E-2</v>
      </c>
      <c r="E41" s="130">
        <v>0.02</v>
      </c>
      <c r="F41" s="130">
        <v>2.3300000000000001E-2</v>
      </c>
      <c r="G41" s="130">
        <v>2.58E-2</v>
      </c>
      <c r="H41" s="130">
        <v>2.3599999999999999E-2</v>
      </c>
      <c r="I41" s="130">
        <v>2.0899999999999998E-2</v>
      </c>
      <c r="J41" s="130">
        <v>1.8700000000000001E-2</v>
      </c>
      <c r="K41" s="130">
        <v>1.9699999999999999E-2</v>
      </c>
      <c r="L41" s="130">
        <v>2.06E-2</v>
      </c>
      <c r="M41" s="130">
        <v>2.1399999999999999E-2</v>
      </c>
    </row>
    <row r="42" spans="1:13" s="48" customFormat="1" ht="15" customHeight="1">
      <c r="A42" s="47" t="s">
        <v>747</v>
      </c>
      <c r="B42" s="46" t="s">
        <v>923</v>
      </c>
      <c r="C42" s="165" t="s">
        <v>924</v>
      </c>
      <c r="D42" s="130">
        <v>2.1700000000000001E-2</v>
      </c>
      <c r="E42" s="130">
        <v>2.3800000000000002E-2</v>
      </c>
      <c r="F42" s="130">
        <v>2.76E-2</v>
      </c>
      <c r="G42" s="130">
        <v>3.04E-2</v>
      </c>
      <c r="H42" s="130">
        <v>2.7799999999999998E-2</v>
      </c>
      <c r="I42" s="130">
        <v>2.46E-2</v>
      </c>
      <c r="J42" s="130">
        <v>2.2499999999999999E-2</v>
      </c>
      <c r="K42" s="130">
        <v>2.41E-2</v>
      </c>
      <c r="L42" s="130">
        <v>2.4799999999999999E-2</v>
      </c>
      <c r="M42" s="130">
        <v>2.52E-2</v>
      </c>
    </row>
    <row r="43" spans="1:13" s="48" customFormat="1" ht="15" customHeight="1">
      <c r="A43" s="47" t="s">
        <v>747</v>
      </c>
      <c r="B43" s="46" t="s">
        <v>925</v>
      </c>
      <c r="C43" s="165" t="s">
        <v>926</v>
      </c>
      <c r="D43" s="130">
        <v>2.5399999999999999E-2</v>
      </c>
      <c r="E43" s="130">
        <v>2.9600000000000001E-2</v>
      </c>
      <c r="F43" s="130">
        <v>3.3399999999999999E-2</v>
      </c>
      <c r="G43" s="130">
        <v>3.5200000000000002E-2</v>
      </c>
      <c r="H43" s="130">
        <v>3.2899999999999999E-2</v>
      </c>
      <c r="I43" s="130">
        <v>3.1399999999999997E-2</v>
      </c>
      <c r="J43" s="130">
        <v>3.0300000000000001E-2</v>
      </c>
      <c r="K43" s="130">
        <v>3.3000000000000002E-2</v>
      </c>
      <c r="L43" s="130">
        <v>3.32E-2</v>
      </c>
      <c r="M43" s="130">
        <v>3.3099999999999997E-2</v>
      </c>
    </row>
    <row r="44" spans="1:13" s="48" customFormat="1" ht="15" customHeight="1" thickBot="1">
      <c r="A44" s="47" t="s">
        <v>747</v>
      </c>
      <c r="B44" s="46" t="s">
        <v>927</v>
      </c>
      <c r="C44" s="165" t="s">
        <v>1396</v>
      </c>
      <c r="D44" s="130">
        <v>0.36320000000000002</v>
      </c>
      <c r="E44" s="130">
        <v>8.9599999999999999E-2</v>
      </c>
      <c r="F44" s="130">
        <v>5.4399999999999997E-2</v>
      </c>
      <c r="G44" s="130">
        <v>4.9099999999999998E-2</v>
      </c>
      <c r="H44" s="130">
        <v>4.2599999999999999E-2</v>
      </c>
      <c r="I44" s="130">
        <v>3.7199999999999997E-2</v>
      </c>
      <c r="J44" s="130">
        <v>3.4700000000000002E-2</v>
      </c>
      <c r="K44" s="130">
        <v>3.8399999999999997E-2</v>
      </c>
      <c r="L44" s="130">
        <v>3.9300000000000002E-2</v>
      </c>
      <c r="M44" s="130">
        <v>4.0300000000000002E-2</v>
      </c>
    </row>
    <row r="45" spans="1:13" s="37" customFormat="1" ht="15" customHeight="1" thickTop="1" thickBot="1">
      <c r="A45" s="47"/>
      <c r="B45" s="174"/>
      <c r="C45" s="403" t="s">
        <v>566</v>
      </c>
      <c r="D45" s="400"/>
      <c r="E45" s="400"/>
      <c r="F45" s="400"/>
      <c r="G45" s="400"/>
      <c r="H45" s="401"/>
      <c r="I45" s="401"/>
      <c r="J45" s="401"/>
      <c r="K45" s="401"/>
      <c r="L45" s="401"/>
      <c r="M45" s="401"/>
    </row>
    <row r="46" spans="1:13" s="50" customFormat="1" ht="15" customHeight="1" thickTop="1">
      <c r="A46" s="50" t="s">
        <v>747</v>
      </c>
      <c r="B46" s="46" t="s">
        <v>928</v>
      </c>
      <c r="C46" s="165" t="s">
        <v>929</v>
      </c>
      <c r="D46" s="130">
        <v>0.60770000000000002</v>
      </c>
      <c r="E46" s="130">
        <v>0.52339999999999998</v>
      </c>
      <c r="F46" s="130">
        <v>0.52690000000000003</v>
      </c>
      <c r="G46" s="130">
        <v>0.50549999999999995</v>
      </c>
      <c r="H46" s="130">
        <v>0.52400000000000002</v>
      </c>
      <c r="I46" s="130">
        <v>0.51819999999999999</v>
      </c>
      <c r="J46" s="130">
        <v>0.4904</v>
      </c>
      <c r="K46" s="130">
        <v>0.51729999999999998</v>
      </c>
      <c r="L46" s="130">
        <v>0.50309999999999999</v>
      </c>
      <c r="M46" s="130">
        <v>0.51239999999999997</v>
      </c>
    </row>
    <row r="47" spans="1:13" ht="15" customHeight="1">
      <c r="A47" s="47" t="s">
        <v>747</v>
      </c>
      <c r="B47" s="46" t="s">
        <v>930</v>
      </c>
      <c r="C47" s="165" t="s">
        <v>931</v>
      </c>
      <c r="D47" s="130">
        <v>6.6900000000000001E-2</v>
      </c>
      <c r="E47" s="130">
        <v>8.43E-2</v>
      </c>
      <c r="F47" s="130">
        <v>5.8099999999999999E-2</v>
      </c>
      <c r="G47" s="130">
        <v>5.2299999999999999E-2</v>
      </c>
      <c r="H47" s="130">
        <v>6.25E-2</v>
      </c>
      <c r="I47" s="130">
        <v>5.0500000000000003E-2</v>
      </c>
      <c r="J47" s="130">
        <v>4.2599999999999999E-2</v>
      </c>
      <c r="K47" s="130">
        <v>3.8699999999999998E-2</v>
      </c>
      <c r="L47" s="130">
        <v>3.7699999999999997E-2</v>
      </c>
      <c r="M47" s="130">
        <v>3.8199999999999998E-2</v>
      </c>
    </row>
    <row r="48" spans="1:13" ht="15" customHeight="1">
      <c r="A48" s="47" t="s">
        <v>747</v>
      </c>
      <c r="B48" s="46" t="s">
        <v>932</v>
      </c>
      <c r="C48" s="165" t="s">
        <v>933</v>
      </c>
      <c r="D48" s="130">
        <v>0.32550000000000001</v>
      </c>
      <c r="E48" s="130">
        <v>0.39229999999999998</v>
      </c>
      <c r="F48" s="130">
        <v>0.41499999999999998</v>
      </c>
      <c r="G48" s="130">
        <v>0.44219999999999998</v>
      </c>
      <c r="H48" s="130">
        <v>0.41349999999999998</v>
      </c>
      <c r="I48" s="130">
        <v>0.43130000000000002</v>
      </c>
      <c r="J48" s="130">
        <v>0.46689999999999998</v>
      </c>
      <c r="K48" s="130">
        <v>0.44400000000000001</v>
      </c>
      <c r="L48" s="130">
        <v>0.4592</v>
      </c>
      <c r="M48" s="130">
        <v>0.44940000000000002</v>
      </c>
    </row>
    <row r="49" spans="1:13" ht="15" customHeight="1" thickBot="1">
      <c r="A49" s="47" t="s">
        <v>747</v>
      </c>
      <c r="B49" s="46" t="s">
        <v>934</v>
      </c>
      <c r="C49" s="165" t="s">
        <v>935</v>
      </c>
      <c r="D49" s="130">
        <v>0.5171</v>
      </c>
      <c r="E49" s="130">
        <v>0.4793</v>
      </c>
      <c r="F49" s="130">
        <v>0.4118</v>
      </c>
      <c r="G49" s="130">
        <v>0.39629999999999999</v>
      </c>
      <c r="H49" s="130">
        <v>0.33329999999999999</v>
      </c>
      <c r="I49" s="130">
        <v>0.31619999999999998</v>
      </c>
      <c r="J49" s="130">
        <v>0.2104</v>
      </c>
      <c r="K49" s="130">
        <v>0.18079999999999999</v>
      </c>
      <c r="L49" s="130">
        <v>0.2215</v>
      </c>
      <c r="M49" s="130">
        <v>0.2823</v>
      </c>
    </row>
    <row r="50" spans="1:13" s="47" customFormat="1" ht="15" customHeight="1" thickTop="1" thickBot="1">
      <c r="B50" s="51"/>
      <c r="C50" s="403" t="s">
        <v>567</v>
      </c>
      <c r="D50" s="400"/>
      <c r="E50" s="400"/>
      <c r="F50" s="400"/>
      <c r="G50" s="400"/>
      <c r="H50" s="401"/>
      <c r="I50" s="401"/>
      <c r="J50" s="401"/>
      <c r="K50" s="401"/>
      <c r="L50" s="401"/>
      <c r="M50" s="401"/>
    </row>
    <row r="51" spans="1:13" s="47" customFormat="1" ht="15" customHeight="1" thickTop="1">
      <c r="A51" s="47" t="s">
        <v>747</v>
      </c>
      <c r="B51" s="46" t="s">
        <v>936</v>
      </c>
      <c r="C51" s="165" t="s">
        <v>937</v>
      </c>
      <c r="D51" s="130">
        <v>3.2199999999999999E-2</v>
      </c>
      <c r="E51" s="130">
        <v>3.0300000000000001E-2</v>
      </c>
      <c r="F51" s="130">
        <v>3.4200000000000001E-2</v>
      </c>
      <c r="G51" s="130">
        <v>3.1699999999999999E-2</v>
      </c>
      <c r="H51" s="130">
        <v>3.2500000000000001E-2</v>
      </c>
      <c r="I51" s="130">
        <v>2.4299999999999999E-2</v>
      </c>
      <c r="J51" s="130">
        <v>2.4899999999999999E-2</v>
      </c>
      <c r="K51" s="130">
        <v>2.2599999999999999E-2</v>
      </c>
      <c r="L51" s="130">
        <v>2.7799999999999998E-2</v>
      </c>
      <c r="M51" s="130">
        <v>2.81E-2</v>
      </c>
    </row>
    <row r="52" spans="1:13" s="47" customFormat="1" ht="15" customHeight="1">
      <c r="A52" s="47" t="s">
        <v>747</v>
      </c>
      <c r="B52" s="46" t="s">
        <v>938</v>
      </c>
      <c r="C52" s="165" t="s">
        <v>939</v>
      </c>
      <c r="D52" s="130">
        <v>1.8100000000000002E-2</v>
      </c>
      <c r="E52" s="130">
        <v>1.8499999999999999E-2</v>
      </c>
      <c r="F52" s="130">
        <v>2.1000000000000001E-2</v>
      </c>
      <c r="G52" s="130">
        <v>2.3300000000000001E-2</v>
      </c>
      <c r="H52" s="130">
        <v>2.4500000000000001E-2</v>
      </c>
      <c r="I52" s="130">
        <v>1.7399999999999999E-2</v>
      </c>
      <c r="J52" s="130">
        <v>1.7899999999999999E-2</v>
      </c>
      <c r="K52" s="130">
        <v>1.7500000000000002E-2</v>
      </c>
      <c r="L52" s="130">
        <v>2.1700000000000001E-2</v>
      </c>
      <c r="M52" s="130">
        <v>2.3099999999999999E-2</v>
      </c>
    </row>
    <row r="53" spans="1:13" s="47" customFormat="1" ht="15" customHeight="1">
      <c r="A53" s="47" t="s">
        <v>747</v>
      </c>
      <c r="B53" s="46" t="s">
        <v>940</v>
      </c>
      <c r="C53" s="165" t="s">
        <v>1397</v>
      </c>
      <c r="D53" s="130">
        <v>2.4299999999999999E-2</v>
      </c>
      <c r="E53" s="130">
        <v>2.5499999999999998E-2</v>
      </c>
      <c r="F53" s="130">
        <v>2.81E-2</v>
      </c>
      <c r="G53" s="130">
        <v>3.1699999999999999E-2</v>
      </c>
      <c r="H53" s="130">
        <v>3.32E-2</v>
      </c>
      <c r="I53" s="130">
        <v>2.6100000000000002E-2</v>
      </c>
      <c r="J53" s="130">
        <v>2.7900000000000001E-2</v>
      </c>
      <c r="K53" s="130">
        <v>2.76E-2</v>
      </c>
      <c r="L53" s="130">
        <v>3.1800000000000002E-2</v>
      </c>
      <c r="M53" s="130">
        <v>3.2099999999999997E-2</v>
      </c>
    </row>
    <row r="54" spans="1:13" s="47" customFormat="1" ht="15" customHeight="1">
      <c r="A54" s="47" t="s">
        <v>747</v>
      </c>
      <c r="B54" s="46" t="s">
        <v>941</v>
      </c>
      <c r="C54" s="165" t="s">
        <v>942</v>
      </c>
      <c r="D54" s="130">
        <v>4.0300000000000002E-2</v>
      </c>
      <c r="E54" s="130">
        <v>4.36E-2</v>
      </c>
      <c r="F54" s="130">
        <v>4.6399999999999997E-2</v>
      </c>
      <c r="G54" s="130">
        <v>5.8400000000000001E-2</v>
      </c>
      <c r="H54" s="130">
        <v>6.0600000000000001E-2</v>
      </c>
      <c r="I54" s="130">
        <v>5.91E-2</v>
      </c>
      <c r="J54" s="130">
        <v>6.1499999999999999E-2</v>
      </c>
      <c r="K54" s="130">
        <v>5.9900000000000002E-2</v>
      </c>
      <c r="L54" s="130">
        <v>6.4199999999999993E-2</v>
      </c>
      <c r="M54" s="130">
        <v>6.3500000000000001E-2</v>
      </c>
    </row>
    <row r="55" spans="1:13" s="47" customFormat="1" ht="15" customHeight="1">
      <c r="A55" s="47" t="s">
        <v>747</v>
      </c>
      <c r="B55" s="46" t="s">
        <v>943</v>
      </c>
      <c r="C55" s="165" t="s">
        <v>944</v>
      </c>
      <c r="D55" s="130">
        <v>-1.5900000000000001E-2</v>
      </c>
      <c r="E55" s="130">
        <v>-1.8100000000000002E-2</v>
      </c>
      <c r="F55" s="130">
        <v>-1.83E-2</v>
      </c>
      <c r="G55" s="130">
        <v>-2.6700000000000002E-2</v>
      </c>
      <c r="H55" s="130">
        <v>-2.75E-2</v>
      </c>
      <c r="I55" s="130">
        <v>-3.2899999999999999E-2</v>
      </c>
      <c r="J55" s="130">
        <v>-3.3599999999999998E-2</v>
      </c>
      <c r="K55" s="130">
        <v>-3.2300000000000002E-2</v>
      </c>
      <c r="L55" s="130">
        <v>-3.2399999999999998E-2</v>
      </c>
      <c r="M55" s="130">
        <v>-3.1300000000000001E-2</v>
      </c>
    </row>
    <row r="56" spans="1:13" s="47" customFormat="1" ht="15" customHeight="1">
      <c r="A56" s="47" t="s">
        <v>747</v>
      </c>
      <c r="B56" s="46" t="s">
        <v>945</v>
      </c>
      <c r="C56" s="165" t="s">
        <v>946</v>
      </c>
      <c r="D56" s="130">
        <v>-6.1999999999999998E-3</v>
      </c>
      <c r="E56" s="130">
        <v>-7.0000000000000001E-3</v>
      </c>
      <c r="F56" s="130">
        <v>-7.1999999999999998E-3</v>
      </c>
      <c r="G56" s="130">
        <v>-8.3999999999999995E-3</v>
      </c>
      <c r="H56" s="130">
        <v>-8.6999999999999994E-3</v>
      </c>
      <c r="I56" s="130">
        <v>-8.8000000000000005E-3</v>
      </c>
      <c r="J56" s="130">
        <v>-0.01</v>
      </c>
      <c r="K56" s="130">
        <v>-1.01E-2</v>
      </c>
      <c r="L56" s="130">
        <v>-1.01E-2</v>
      </c>
      <c r="M56" s="130">
        <v>-8.9999999999999993E-3</v>
      </c>
    </row>
    <row r="57" spans="1:13" s="47" customFormat="1" ht="15" customHeight="1" thickBot="1">
      <c r="A57" s="47" t="s">
        <v>747</v>
      </c>
      <c r="B57" s="46" t="s">
        <v>947</v>
      </c>
      <c r="C57" s="165" t="s">
        <v>948</v>
      </c>
      <c r="D57" s="130">
        <v>1.41E-2</v>
      </c>
      <c r="E57" s="130">
        <v>1.18E-2</v>
      </c>
      <c r="F57" s="130">
        <v>1.3299999999999999E-2</v>
      </c>
      <c r="G57" s="130">
        <v>8.3999999999999995E-3</v>
      </c>
      <c r="H57" s="130">
        <v>8.0000000000000002E-3</v>
      </c>
      <c r="I57" s="130">
        <v>7.0000000000000001E-3</v>
      </c>
      <c r="J57" s="130">
        <v>6.8999999999999999E-3</v>
      </c>
      <c r="K57" s="130">
        <v>5.1999999999999998E-3</v>
      </c>
      <c r="L57" s="130">
        <v>6.1000000000000004E-3</v>
      </c>
      <c r="M57" s="130">
        <v>5.0000000000000001E-3</v>
      </c>
    </row>
    <row r="58" spans="1:13" s="37" customFormat="1" ht="15" customHeight="1" thickTop="1" thickBot="1">
      <c r="A58" s="47"/>
      <c r="B58" s="47"/>
      <c r="C58" s="403" t="s">
        <v>949</v>
      </c>
      <c r="D58" s="404"/>
      <c r="E58" s="404"/>
      <c r="F58" s="404"/>
      <c r="G58" s="404"/>
      <c r="H58" s="404"/>
      <c r="I58" s="404"/>
      <c r="J58" s="404"/>
      <c r="K58" s="404"/>
      <c r="L58" s="404"/>
      <c r="M58" s="404"/>
    </row>
    <row r="59" spans="1:13" s="47" customFormat="1" ht="15" customHeight="1" thickTop="1">
      <c r="A59" s="47" t="s">
        <v>747</v>
      </c>
      <c r="B59" s="46" t="s">
        <v>936</v>
      </c>
      <c r="C59" s="165" t="s">
        <v>937</v>
      </c>
      <c r="D59" s="130">
        <v>3.2199999999999999E-2</v>
      </c>
      <c r="E59" s="130">
        <v>3.0300000000000001E-2</v>
      </c>
      <c r="F59" s="130">
        <v>3.4200000000000001E-2</v>
      </c>
      <c r="G59" s="130">
        <v>3.1699999999999999E-2</v>
      </c>
      <c r="H59" s="130">
        <v>3.2500000000000001E-2</v>
      </c>
      <c r="I59" s="130">
        <v>2.4299999999999999E-2</v>
      </c>
      <c r="J59" s="130">
        <v>2.4899999999999999E-2</v>
      </c>
      <c r="K59" s="130">
        <v>2.2599999999999999E-2</v>
      </c>
      <c r="L59" s="130">
        <v>2.7799999999999998E-2</v>
      </c>
      <c r="M59" s="130">
        <v>2.81E-2</v>
      </c>
    </row>
    <row r="60" spans="1:13" s="47" customFormat="1" ht="15" customHeight="1">
      <c r="A60" s="47" t="s">
        <v>747</v>
      </c>
      <c r="B60" s="46" t="s">
        <v>950</v>
      </c>
      <c r="C60" s="165" t="s">
        <v>951</v>
      </c>
      <c r="D60" s="130">
        <v>-2.0000000000000001E-4</v>
      </c>
      <c r="E60" s="130">
        <v>-1.2999999999999999E-3</v>
      </c>
      <c r="F60" s="130">
        <v>-2.5000000000000001E-3</v>
      </c>
      <c r="G60" s="130">
        <v>-2.9999999999999997E-4</v>
      </c>
      <c r="H60" s="130">
        <v>-2.5000000000000001E-3</v>
      </c>
      <c r="I60" s="130">
        <v>-1.1999999999999999E-3</v>
      </c>
      <c r="J60" s="130">
        <v>-3.8E-3</v>
      </c>
      <c r="K60" s="130">
        <v>-5.8999999999999999E-3</v>
      </c>
      <c r="L60" s="130">
        <v>-5.0000000000000001E-3</v>
      </c>
      <c r="M60" s="130">
        <v>-5.7000000000000002E-3</v>
      </c>
    </row>
    <row r="61" spans="1:13" s="48" customFormat="1" ht="15" customHeight="1">
      <c r="A61" s="47" t="s">
        <v>747</v>
      </c>
      <c r="B61" s="46" t="s">
        <v>952</v>
      </c>
      <c r="C61" s="165" t="s">
        <v>953</v>
      </c>
      <c r="D61" s="130">
        <v>-1.84E-2</v>
      </c>
      <c r="E61" s="130">
        <v>-0.02</v>
      </c>
      <c r="F61" s="130">
        <v>-2.3300000000000001E-2</v>
      </c>
      <c r="G61" s="130">
        <v>-2.58E-2</v>
      </c>
      <c r="H61" s="130">
        <v>-2.3599999999999999E-2</v>
      </c>
      <c r="I61" s="130">
        <v>-2.0899999999999998E-2</v>
      </c>
      <c r="J61" s="130">
        <v>-1.8700000000000001E-2</v>
      </c>
      <c r="K61" s="130">
        <v>-1.9699999999999999E-2</v>
      </c>
      <c r="L61" s="130">
        <v>-2.06E-2</v>
      </c>
      <c r="M61" s="130">
        <v>-2.1399999999999999E-2</v>
      </c>
    </row>
    <row r="62" spans="1:13" s="48" customFormat="1" ht="15" customHeight="1">
      <c r="A62" s="47" t="s">
        <v>747</v>
      </c>
      <c r="B62" s="46" t="s">
        <v>954</v>
      </c>
      <c r="C62" s="165" t="s">
        <v>955</v>
      </c>
      <c r="D62" s="130">
        <v>1E-4</v>
      </c>
      <c r="E62" s="130">
        <v>1E-4</v>
      </c>
      <c r="F62" s="130">
        <v>2.0000000000000001E-4</v>
      </c>
      <c r="G62" s="130">
        <v>2.0000000000000001E-4</v>
      </c>
      <c r="H62" s="130">
        <v>1E-4</v>
      </c>
      <c r="I62" s="130">
        <v>1E-4</v>
      </c>
      <c r="J62" s="130">
        <v>2.0000000000000001E-4</v>
      </c>
      <c r="K62" s="130">
        <v>0</v>
      </c>
      <c r="L62" s="130">
        <v>4.0000000000000002E-4</v>
      </c>
      <c r="M62" s="130">
        <v>1E-4</v>
      </c>
    </row>
    <row r="63" spans="1:13" s="48" customFormat="1" ht="15" customHeight="1">
      <c r="A63" s="47" t="s">
        <v>747</v>
      </c>
      <c r="B63" s="46" t="s">
        <v>956</v>
      </c>
      <c r="C63" s="165" t="s">
        <v>957</v>
      </c>
      <c r="D63" s="130">
        <v>1E-4</v>
      </c>
      <c r="E63" s="130">
        <v>2.9999999999999997E-4</v>
      </c>
      <c r="F63" s="130">
        <v>5.9999999999999995E-4</v>
      </c>
      <c r="G63" s="130">
        <v>0</v>
      </c>
      <c r="H63" s="130">
        <v>-2.0000000000000001E-4</v>
      </c>
      <c r="I63" s="130">
        <v>1E-4</v>
      </c>
      <c r="J63" s="130">
        <v>1E-4</v>
      </c>
      <c r="K63" s="130">
        <v>6.9999999999999999E-4</v>
      </c>
      <c r="L63" s="130">
        <v>2.9999999999999997E-4</v>
      </c>
      <c r="M63" s="130">
        <v>1.1000000000000001E-3</v>
      </c>
    </row>
    <row r="64" spans="1:13" s="48" customFormat="1" ht="15" customHeight="1" thickBot="1">
      <c r="A64" s="47"/>
      <c r="B64" s="46"/>
      <c r="C64" s="165" t="s">
        <v>958</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747</v>
      </c>
      <c r="B65" s="46" t="s">
        <v>959</v>
      </c>
      <c r="C65" s="403" t="s">
        <v>960</v>
      </c>
      <c r="D65" s="400">
        <v>1.4E-2</v>
      </c>
      <c r="E65" s="400">
        <v>9.4999999999999998E-3</v>
      </c>
      <c r="F65" s="400">
        <v>9.2999999999999992E-3</v>
      </c>
      <c r="G65" s="400">
        <v>5.7999999999999996E-3</v>
      </c>
      <c r="H65" s="405">
        <v>6.4000000000000003E-3</v>
      </c>
      <c r="I65" s="405">
        <v>2.5000000000000001E-3</v>
      </c>
      <c r="J65" s="405">
        <v>2.8E-3</v>
      </c>
      <c r="K65" s="405">
        <v>-2.2000000000000001E-3</v>
      </c>
      <c r="L65" s="405">
        <v>3.0000000000000001E-3</v>
      </c>
      <c r="M65" s="405">
        <v>2.3E-3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1361</v>
      </c>
      <c r="D67" s="47"/>
      <c r="E67" s="47"/>
      <c r="F67" s="47"/>
      <c r="G67" s="47"/>
      <c r="H67" s="47"/>
      <c r="I67" s="47"/>
      <c r="J67" s="47"/>
      <c r="K67" s="47"/>
      <c r="L67" s="47"/>
      <c r="M67" s="47"/>
    </row>
    <row r="68" spans="1:13" ht="15" customHeight="1">
      <c r="A68" s="47"/>
      <c r="B68" s="47"/>
      <c r="C68" s="170" t="s">
        <v>1405</v>
      </c>
      <c r="D68" s="47"/>
      <c r="E68" s="47"/>
      <c r="F68" s="47"/>
      <c r="G68" s="47"/>
      <c r="H68" s="47"/>
      <c r="I68" s="47"/>
      <c r="J68" s="47"/>
      <c r="K68" s="47"/>
      <c r="L68" s="47"/>
      <c r="M68" s="47"/>
    </row>
    <row r="69" spans="1:13" ht="15" customHeight="1">
      <c r="A69" s="47"/>
      <c r="B69" s="47"/>
      <c r="C69" s="170" t="s">
        <v>1406</v>
      </c>
      <c r="D69" s="47"/>
      <c r="E69" s="47"/>
      <c r="F69" s="47"/>
      <c r="G69" s="47"/>
      <c r="H69" s="47"/>
      <c r="I69" s="47"/>
      <c r="J69" s="47"/>
      <c r="K69" s="47"/>
      <c r="L69" s="47"/>
      <c r="M69" s="47"/>
    </row>
    <row r="70" spans="1:13" ht="15" customHeight="1">
      <c r="A70" s="47"/>
      <c r="B70" s="47"/>
      <c r="C70" s="170" t="s">
        <v>1364</v>
      </c>
      <c r="D70" s="47"/>
      <c r="E70" s="47"/>
      <c r="F70" s="47"/>
      <c r="G70" s="47"/>
      <c r="H70" s="47"/>
      <c r="I70" s="47"/>
      <c r="J70" s="47"/>
      <c r="K70" s="47"/>
      <c r="L70" s="47"/>
      <c r="M70" s="47"/>
    </row>
    <row r="71" spans="1:13" ht="15" customHeight="1">
      <c r="A71" s="47"/>
      <c r="B71" s="47"/>
      <c r="C71" s="170" t="s">
        <v>1365</v>
      </c>
      <c r="D71" s="47"/>
      <c r="E71" s="47"/>
      <c r="F71" s="47"/>
      <c r="G71" s="47"/>
      <c r="H71" s="47"/>
      <c r="I71" s="47"/>
      <c r="J71" s="47"/>
      <c r="K71" s="47"/>
      <c r="L71" s="47"/>
      <c r="M71" s="47"/>
    </row>
    <row r="72" spans="1:13" ht="30" customHeight="1">
      <c r="A72" s="47"/>
      <c r="B72" s="47"/>
      <c r="C72" s="735" t="s">
        <v>963</v>
      </c>
      <c r="D72" s="735"/>
      <c r="E72" s="735"/>
      <c r="F72" s="735"/>
      <c r="G72" s="735"/>
      <c r="H72" s="735"/>
      <c r="I72" s="735"/>
      <c r="J72" s="735"/>
      <c r="K72" s="735"/>
      <c r="L72" s="735"/>
      <c r="M72" s="735"/>
    </row>
    <row r="73" spans="1:13" ht="15" customHeight="1">
      <c r="A73" s="47"/>
      <c r="B73" s="47"/>
      <c r="C73" s="170" t="s">
        <v>570</v>
      </c>
      <c r="D73" s="47"/>
      <c r="E73" s="47"/>
      <c r="F73" s="47"/>
      <c r="G73" s="47"/>
      <c r="H73" s="47"/>
      <c r="I73" s="47"/>
      <c r="J73" s="47"/>
      <c r="K73" s="47"/>
      <c r="L73" s="47"/>
      <c r="M73" s="47"/>
    </row>
    <row r="74" spans="1:13" ht="30" customHeight="1">
      <c r="A74" s="47"/>
      <c r="B74" s="47"/>
      <c r="C74" s="735" t="s">
        <v>964</v>
      </c>
      <c r="D74" s="735"/>
      <c r="E74" s="735"/>
      <c r="F74" s="735"/>
      <c r="G74" s="735"/>
      <c r="H74" s="735"/>
      <c r="I74" s="735"/>
      <c r="J74" s="735"/>
      <c r="K74" s="735"/>
      <c r="L74" s="735"/>
      <c r="M74" s="735"/>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23" bestFit="1" customWidth="1"/>
    <col min="3" max="3" width="15.28515625" style="623" customWidth="1"/>
    <col min="4" max="16384" width="9.140625" style="623"/>
  </cols>
  <sheetData>
    <row r="1" spans="1:3" ht="30" customHeight="1">
      <c r="A1" s="781" t="s">
        <v>1015</v>
      </c>
      <c r="B1" s="782"/>
      <c r="C1" s="782"/>
    </row>
    <row r="2" spans="1:3" ht="15" customHeight="1">
      <c r="A2" s="783" t="s">
        <v>649</v>
      </c>
      <c r="B2" s="784"/>
      <c r="C2" s="784"/>
    </row>
    <row r="3" spans="1:3" ht="15" customHeight="1">
      <c r="A3" s="785" t="s">
        <v>1519</v>
      </c>
      <c r="B3" s="786"/>
      <c r="C3" s="786"/>
    </row>
    <row r="4" spans="1:3" s="78" customFormat="1" ht="30" customHeight="1">
      <c r="A4" s="787" t="s">
        <v>650</v>
      </c>
      <c r="B4" s="788"/>
      <c r="C4" s="788"/>
    </row>
    <row r="5" spans="1:3" ht="3.75" customHeight="1">
      <c r="A5" s="47"/>
      <c r="B5" s="47"/>
      <c r="C5" s="47"/>
    </row>
    <row r="6" spans="1:3" s="19" customFormat="1" ht="30" customHeight="1" thickBot="1">
      <c r="A6" s="290"/>
      <c r="B6" s="622" t="s">
        <v>119</v>
      </c>
      <c r="C6" s="298" t="s">
        <v>518</v>
      </c>
    </row>
    <row r="7" spans="1:3" s="20" customFormat="1" ht="15" customHeight="1" thickTop="1">
      <c r="A7" s="602" t="s">
        <v>651</v>
      </c>
      <c r="B7" s="603">
        <v>0.16159999999999999</v>
      </c>
      <c r="C7" s="603">
        <v>0.16159999999999999</v>
      </c>
    </row>
    <row r="8" spans="1:3" s="78" customFormat="1" ht="15" customHeight="1">
      <c r="A8" s="120" t="s">
        <v>652</v>
      </c>
      <c r="B8" s="121">
        <v>12854544754.1</v>
      </c>
      <c r="C8" s="121">
        <v>12854544754.1</v>
      </c>
    </row>
    <row r="9" spans="1:3" s="78" customFormat="1" ht="15" customHeight="1">
      <c r="A9" s="120" t="s">
        <v>653</v>
      </c>
      <c r="B9" s="121">
        <v>0</v>
      </c>
      <c r="C9" s="121">
        <v>0</v>
      </c>
    </row>
    <row r="10" spans="1:3" s="21" customFormat="1" ht="15" customHeight="1">
      <c r="A10" s="120" t="s">
        <v>654</v>
      </c>
      <c r="B10" s="121">
        <v>4608068110.1999998</v>
      </c>
      <c r="C10" s="121">
        <v>4608068110.1999998</v>
      </c>
    </row>
    <row r="11" spans="1:3" s="21" customFormat="1" ht="15" customHeight="1">
      <c r="A11" s="120" t="s">
        <v>655</v>
      </c>
      <c r="B11" s="121">
        <v>0</v>
      </c>
      <c r="C11" s="121">
        <v>0</v>
      </c>
    </row>
    <row r="12" spans="1:3" s="21" customFormat="1" ht="15" customHeight="1">
      <c r="A12" s="120" t="s">
        <v>656</v>
      </c>
      <c r="B12" s="121">
        <v>1284293339.5899999</v>
      </c>
      <c r="C12" s="121">
        <v>1284293339.5899999</v>
      </c>
    </row>
    <row r="13" spans="1:3" s="21" customFormat="1" ht="15" customHeight="1">
      <c r="A13" s="120" t="s">
        <v>657</v>
      </c>
      <c r="B13" s="121">
        <v>2987936990.96</v>
      </c>
      <c r="C13" s="121">
        <v>2987936990.96</v>
      </c>
    </row>
    <row r="14" spans="1:3" s="21" customFormat="1" ht="15" customHeight="1">
      <c r="A14" s="292" t="s">
        <v>658</v>
      </c>
      <c r="B14" s="293">
        <v>21734843194.849998</v>
      </c>
      <c r="C14" s="293">
        <v>21734843194.849998</v>
      </c>
    </row>
    <row r="15" spans="1:3" s="22" customFormat="1" ht="15" customHeight="1">
      <c r="A15" s="120" t="s">
        <v>659</v>
      </c>
      <c r="B15" s="121">
        <v>4872770617.6925001</v>
      </c>
      <c r="C15" s="121">
        <v>4872770617.6925001</v>
      </c>
    </row>
    <row r="16" spans="1:3" s="23" customFormat="1" ht="15" customHeight="1">
      <c r="A16" s="244" t="s">
        <v>660</v>
      </c>
      <c r="B16" s="294">
        <v>0.22420000000000001</v>
      </c>
      <c r="C16" s="294">
        <v>0.22420000000000001</v>
      </c>
    </row>
    <row r="17" spans="1:3" s="21" customFormat="1" ht="15" customHeight="1">
      <c r="A17" s="292" t="s">
        <v>661</v>
      </c>
      <c r="B17" s="293">
        <v>487277061.76929998</v>
      </c>
      <c r="C17" s="293">
        <v>487277061.76929998</v>
      </c>
    </row>
    <row r="18" spans="1:3" s="21" customFormat="1" ht="15" customHeight="1">
      <c r="A18" s="120" t="s">
        <v>662</v>
      </c>
      <c r="B18" s="121">
        <v>851303732</v>
      </c>
      <c r="C18" s="121">
        <v>851303732</v>
      </c>
    </row>
    <row r="19" spans="1:3" s="21" customFormat="1" ht="15" customHeight="1">
      <c r="A19" s="120" t="s">
        <v>663</v>
      </c>
      <c r="B19" s="121">
        <v>0</v>
      </c>
      <c r="C19" s="121">
        <v>0</v>
      </c>
    </row>
    <row r="20" spans="1:3" s="21" customFormat="1" ht="15" customHeight="1">
      <c r="A20" s="244" t="s">
        <v>664</v>
      </c>
      <c r="B20" s="121">
        <v>0</v>
      </c>
      <c r="C20" s="121">
        <v>0</v>
      </c>
    </row>
    <row r="21" spans="1:3" s="21" customFormat="1" ht="15" customHeight="1">
      <c r="A21" s="120" t="s">
        <v>665</v>
      </c>
      <c r="B21" s="121">
        <v>3349077</v>
      </c>
      <c r="C21" s="121">
        <v>3349077</v>
      </c>
    </row>
    <row r="22" spans="1:3" s="21" customFormat="1" ht="15" customHeight="1">
      <c r="A22" s="292" t="s">
        <v>666</v>
      </c>
      <c r="B22" s="293">
        <v>847954655</v>
      </c>
      <c r="C22" s="293">
        <v>847954655</v>
      </c>
    </row>
    <row r="23" spans="1:3" s="21" customFormat="1" ht="15" customHeight="1">
      <c r="A23" s="120" t="s">
        <v>667</v>
      </c>
      <c r="B23" s="121">
        <v>0</v>
      </c>
      <c r="C23" s="121">
        <v>0</v>
      </c>
    </row>
    <row r="24" spans="1:3" s="21" customFormat="1" ht="15" customHeight="1">
      <c r="A24" s="120" t="s">
        <v>668</v>
      </c>
      <c r="B24" s="121">
        <v>0</v>
      </c>
      <c r="C24" s="121">
        <v>0</v>
      </c>
    </row>
    <row r="25" spans="1:3" s="24" customFormat="1" ht="15" customHeight="1">
      <c r="A25" s="120" t="s">
        <v>669</v>
      </c>
      <c r="B25" s="121">
        <v>0</v>
      </c>
      <c r="C25" s="121">
        <v>0</v>
      </c>
    </row>
    <row r="26" spans="1:3" s="21" customFormat="1" ht="15" customHeight="1">
      <c r="A26" s="120" t="s">
        <v>670</v>
      </c>
      <c r="B26" s="121">
        <v>0</v>
      </c>
      <c r="C26" s="121">
        <v>0</v>
      </c>
    </row>
    <row r="27" spans="1:3" s="25" customFormat="1" ht="15" customHeight="1">
      <c r="A27" s="244" t="s">
        <v>671</v>
      </c>
      <c r="B27" s="121">
        <v>4817617</v>
      </c>
      <c r="C27" s="121">
        <v>4817617</v>
      </c>
    </row>
    <row r="28" spans="1:3" s="26" customFormat="1" ht="15" customHeight="1">
      <c r="A28" s="244" t="s">
        <v>672</v>
      </c>
      <c r="B28" s="121">
        <v>0</v>
      </c>
      <c r="C28" s="121">
        <v>0</v>
      </c>
    </row>
    <row r="29" spans="1:3" s="21" customFormat="1" ht="15" customHeight="1">
      <c r="A29" s="295" t="s">
        <v>673</v>
      </c>
      <c r="B29" s="293">
        <v>4817617</v>
      </c>
      <c r="C29" s="293">
        <v>4817617</v>
      </c>
    </row>
    <row r="30" spans="1:3" s="21" customFormat="1" ht="15" customHeight="1">
      <c r="A30" s="244" t="s">
        <v>674</v>
      </c>
      <c r="B30" s="121">
        <v>0</v>
      </c>
      <c r="C30" s="121">
        <v>0</v>
      </c>
    </row>
    <row r="31" spans="1:3" s="21" customFormat="1" ht="15" customHeight="1">
      <c r="A31" s="244" t="s">
        <v>675</v>
      </c>
      <c r="B31" s="121">
        <v>65252459</v>
      </c>
      <c r="C31" s="121">
        <v>65252459</v>
      </c>
    </row>
    <row r="32" spans="1:3" s="21" customFormat="1" ht="15" customHeight="1">
      <c r="A32" s="292" t="s">
        <v>676</v>
      </c>
      <c r="B32" s="293">
        <v>787519813</v>
      </c>
      <c r="C32" s="293">
        <v>787519813</v>
      </c>
    </row>
    <row r="33" spans="1:3" s="78" customFormat="1" ht="15" customHeight="1">
      <c r="A33" s="120" t="s">
        <v>677</v>
      </c>
      <c r="B33" s="121">
        <v>300242751.23079997</v>
      </c>
      <c r="C33" s="121">
        <v>300242751.23079997</v>
      </c>
    </row>
    <row r="34" spans="1:3" s="27" customFormat="1" ht="15" customHeight="1">
      <c r="A34" s="120" t="s">
        <v>678</v>
      </c>
      <c r="B34" s="246">
        <v>0.1004</v>
      </c>
      <c r="C34" s="246">
        <v>0.1004</v>
      </c>
    </row>
    <row r="35" spans="1:3" ht="3.75" customHeight="1" thickBot="1">
      <c r="A35" s="265"/>
      <c r="B35" s="265"/>
      <c r="C35" s="265"/>
    </row>
    <row r="36" spans="1:3" ht="30" customHeight="1" thickTop="1">
      <c r="A36" s="789" t="s">
        <v>679</v>
      </c>
      <c r="B36" s="789"/>
      <c r="C36" s="78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23" bestFit="1" customWidth="1"/>
    <col min="4" max="4" width="10.7109375" style="623" customWidth="1"/>
    <col min="5" max="16384" width="9.140625" style="623"/>
  </cols>
  <sheetData>
    <row r="1" spans="1:4" s="28" customFormat="1" ht="30" customHeight="1">
      <c r="A1" s="726" t="s">
        <v>1015</v>
      </c>
      <c r="B1" s="726"/>
      <c r="C1" s="726"/>
      <c r="D1" s="726"/>
    </row>
    <row r="2" spans="1:4" s="28" customFormat="1" ht="15" customHeight="1">
      <c r="A2" s="727" t="s">
        <v>680</v>
      </c>
      <c r="B2" s="727"/>
      <c r="C2" s="727"/>
      <c r="D2" s="727"/>
    </row>
    <row r="3" spans="1:4" s="28" customFormat="1" ht="15" customHeight="1">
      <c r="A3" s="739" t="s">
        <v>1519</v>
      </c>
      <c r="B3" s="739"/>
      <c r="C3" s="739"/>
      <c r="D3" s="739"/>
    </row>
    <row r="4" spans="1:4" s="29" customFormat="1" ht="30" customHeight="1">
      <c r="A4" s="728" t="s">
        <v>511</v>
      </c>
      <c r="B4" s="728"/>
      <c r="C4" s="728"/>
      <c r="D4" s="728"/>
    </row>
    <row r="5" spans="1:4" ht="3.75" customHeight="1">
      <c r="A5" s="125"/>
      <c r="B5" s="126"/>
      <c r="C5" s="47"/>
      <c r="D5" s="47"/>
    </row>
    <row r="6" spans="1:4" ht="30" customHeight="1">
      <c r="A6" s="150"/>
      <c r="B6" s="127" t="s">
        <v>119</v>
      </c>
      <c r="C6" s="128" t="s">
        <v>518</v>
      </c>
      <c r="D6" s="129" t="s">
        <v>681</v>
      </c>
    </row>
    <row r="7" spans="1:4" ht="15" customHeight="1">
      <c r="A7" s="179" t="s">
        <v>682</v>
      </c>
      <c r="B7" s="361">
        <v>5225835.9450600008</v>
      </c>
      <c r="C7" s="361">
        <v>5225835.9450600008</v>
      </c>
      <c r="D7" s="130">
        <v>0.97105261269955534</v>
      </c>
    </row>
    <row r="8" spans="1:4" ht="15" customHeight="1">
      <c r="A8" s="179" t="s">
        <v>683</v>
      </c>
      <c r="B8" s="361">
        <v>67.749420000000001</v>
      </c>
      <c r="C8" s="361">
        <v>67.749420000000001</v>
      </c>
      <c r="D8" s="130">
        <v>1.2589038766528703E-5</v>
      </c>
    </row>
    <row r="9" spans="1:4" ht="15" customHeight="1">
      <c r="A9" s="179" t="s">
        <v>684</v>
      </c>
      <c r="B9" s="361">
        <v>74123.363140000001</v>
      </c>
      <c r="C9" s="361">
        <v>74123.363140000001</v>
      </c>
      <c r="D9" s="130">
        <v>1.3773429972905225E-2</v>
      </c>
    </row>
    <row r="10" spans="1:4" ht="15" customHeight="1">
      <c r="A10" s="179" t="s">
        <v>685</v>
      </c>
      <c r="B10" s="361">
        <v>1219.4870600000002</v>
      </c>
      <c r="C10" s="361">
        <v>1219.4870600000002</v>
      </c>
      <c r="D10" s="130">
        <v>2.2660223325336387E-4</v>
      </c>
    </row>
    <row r="11" spans="1:4" ht="15" customHeight="1">
      <c r="A11" s="179" t="s">
        <v>686</v>
      </c>
      <c r="B11" s="361">
        <v>10179.90633</v>
      </c>
      <c r="C11" s="361">
        <v>10179.90633</v>
      </c>
      <c r="D11" s="130">
        <v>1.8916063846450778E-3</v>
      </c>
    </row>
    <row r="12" spans="1:4" ht="15" customHeight="1">
      <c r="A12" s="179" t="s">
        <v>687</v>
      </c>
      <c r="B12" s="361">
        <v>2005.47327</v>
      </c>
      <c r="C12" s="361">
        <v>2005.47327</v>
      </c>
      <c r="D12" s="130">
        <v>3.7265235246688582E-4</v>
      </c>
    </row>
    <row r="13" spans="1:4" ht="15" customHeight="1">
      <c r="A13" s="179" t="s">
        <v>688</v>
      </c>
      <c r="B13" s="361">
        <v>690.87545999999998</v>
      </c>
      <c r="C13" s="361">
        <v>690.87545999999998</v>
      </c>
      <c r="D13" s="130">
        <v>1.2837686210130433E-4</v>
      </c>
    </row>
    <row r="14" spans="1:4" ht="15" customHeight="1">
      <c r="A14" s="179" t="s">
        <v>689</v>
      </c>
      <c r="B14" s="361">
        <v>345.43783000000002</v>
      </c>
      <c r="C14" s="361">
        <v>345.43783000000002</v>
      </c>
      <c r="D14" s="130">
        <v>6.4188449632418283E-5</v>
      </c>
    </row>
    <row r="15" spans="1:4" ht="15" customHeight="1">
      <c r="A15" s="179" t="s">
        <v>690</v>
      </c>
      <c r="B15" s="361">
        <v>23486.10727</v>
      </c>
      <c r="C15" s="361">
        <v>23486.10727</v>
      </c>
      <c r="D15" s="130">
        <v>4.3641335216874416E-3</v>
      </c>
    </row>
    <row r="16" spans="1:4" ht="15" customHeight="1">
      <c r="A16" s="179" t="s">
        <v>691</v>
      </c>
      <c r="B16" s="361">
        <v>10511.987939999999</v>
      </c>
      <c r="C16" s="361">
        <v>10511.987939999999</v>
      </c>
      <c r="D16" s="130">
        <v>1.953313012715713E-3</v>
      </c>
    </row>
    <row r="17" spans="1:4" ht="15" customHeight="1">
      <c r="A17" s="179" t="s">
        <v>692</v>
      </c>
      <c r="B17" s="361">
        <v>47303.579789999996</v>
      </c>
      <c r="C17" s="361">
        <v>47303.579789999996</v>
      </c>
      <c r="D17" s="130">
        <v>8.7898405591058E-3</v>
      </c>
    </row>
    <row r="18" spans="1:4" ht="15" customHeight="1">
      <c r="A18" s="179" t="s">
        <v>693</v>
      </c>
      <c r="B18" s="361">
        <v>42492.128159999993</v>
      </c>
      <c r="C18" s="361">
        <v>42492.128159999993</v>
      </c>
      <c r="D18" s="130">
        <v>7.8957878706348468E-3</v>
      </c>
    </row>
    <row r="19" spans="1:4" ht="15" customHeight="1">
      <c r="A19" s="180" t="s">
        <v>694</v>
      </c>
      <c r="B19" s="545">
        <v>5381619.7770499997</v>
      </c>
      <c r="C19" s="545">
        <v>5381619.7770499997</v>
      </c>
      <c r="D19" s="131">
        <v>1</v>
      </c>
    </row>
    <row r="20" spans="1:4" ht="15" customHeight="1">
      <c r="A20" s="179" t="s">
        <v>695</v>
      </c>
      <c r="B20" s="361">
        <v>56642.263679999989</v>
      </c>
      <c r="C20" s="361">
        <v>56642.263679999989</v>
      </c>
      <c r="D20" s="130"/>
    </row>
    <row r="21" spans="1:4" s="30" customFormat="1" ht="15" customHeight="1" thickBot="1">
      <c r="A21" s="183" t="s">
        <v>696</v>
      </c>
      <c r="B21" s="132">
        <v>1</v>
      </c>
      <c r="C21" s="132">
        <v>1</v>
      </c>
      <c r="D21" s="132"/>
    </row>
    <row r="22" spans="1:4" ht="15" customHeight="1" thickTop="1">
      <c r="A22" s="133" t="s">
        <v>697</v>
      </c>
      <c r="B22" s="134"/>
      <c r="C22" s="135"/>
      <c r="D22" s="135"/>
    </row>
    <row r="23" spans="1:4" ht="116.25" customHeight="1">
      <c r="A23" s="742" t="s">
        <v>557</v>
      </c>
      <c r="B23" s="744"/>
      <c r="C23" s="744"/>
      <c r="D23" s="744"/>
    </row>
    <row r="24" spans="1:4" ht="116.25" customHeight="1">
      <c r="A24" s="742" t="s">
        <v>558</v>
      </c>
      <c r="B24" s="743"/>
      <c r="C24" s="743"/>
      <c r="D24" s="743"/>
    </row>
    <row r="25" spans="1:4" ht="15" customHeight="1">
      <c r="A25" s="133" t="s">
        <v>698</v>
      </c>
      <c r="B25" s="136"/>
      <c r="C25" s="133"/>
      <c r="D25" s="133"/>
    </row>
    <row r="26" spans="1:4" ht="15" customHeight="1">
      <c r="A26" s="546"/>
      <c r="B26" s="285"/>
      <c r="C26" s="621"/>
      <c r="D26" s="62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50" t="s">
        <v>1015</v>
      </c>
      <c r="B1" s="750"/>
      <c r="C1" s="750"/>
      <c r="D1" s="750"/>
    </row>
    <row r="2" spans="1:4" ht="35.1" customHeight="1">
      <c r="A2" s="790" t="s">
        <v>1016</v>
      </c>
      <c r="B2" s="751"/>
      <c r="C2" s="751"/>
      <c r="D2" s="751"/>
    </row>
    <row r="3" spans="1:4" ht="18">
      <c r="A3" s="751" t="s">
        <v>1519</v>
      </c>
      <c r="B3" s="751"/>
      <c r="C3" s="751"/>
      <c r="D3" s="751"/>
    </row>
    <row r="4" spans="1:4" ht="30" customHeight="1">
      <c r="A4" s="752" t="s">
        <v>511</v>
      </c>
      <c r="B4" s="752"/>
      <c r="C4" s="752"/>
      <c r="D4" s="752"/>
    </row>
    <row r="5" spans="1:4">
      <c r="A5" s="99"/>
      <c r="B5" s="205"/>
      <c r="C5" s="205"/>
      <c r="D5" s="98"/>
    </row>
    <row r="6" spans="1:4" ht="30" customHeight="1">
      <c r="A6" s="72" t="s">
        <v>723</v>
      </c>
      <c r="B6" s="73" t="s">
        <v>119</v>
      </c>
      <c r="C6" s="176" t="s">
        <v>518</v>
      </c>
      <c r="D6" s="73" t="s">
        <v>724</v>
      </c>
    </row>
    <row r="7" spans="1:4">
      <c r="A7" s="100" t="s">
        <v>725</v>
      </c>
      <c r="B7" s="97">
        <v>420000</v>
      </c>
      <c r="C7" s="97">
        <v>420000</v>
      </c>
      <c r="D7" s="160">
        <v>7.1062425514929528E-2</v>
      </c>
    </row>
    <row r="8" spans="1:4">
      <c r="A8" s="100" t="s">
        <v>726</v>
      </c>
      <c r="B8" s="97">
        <v>2366252.6680900003</v>
      </c>
      <c r="C8" s="97">
        <v>2366252.6680900003</v>
      </c>
      <c r="D8" s="160">
        <v>0.40036108089440214</v>
      </c>
    </row>
    <row r="9" spans="1:4">
      <c r="A9" s="100" t="s">
        <v>727</v>
      </c>
      <c r="B9" s="97">
        <v>1844196.2752</v>
      </c>
      <c r="C9" s="97">
        <v>1844196.2752</v>
      </c>
      <c r="D9" s="160">
        <v>0.31203109628883446</v>
      </c>
    </row>
    <row r="10" spans="1:4">
      <c r="A10" s="100" t="s">
        <v>728</v>
      </c>
      <c r="B10" s="97">
        <v>821285.31955999997</v>
      </c>
      <c r="C10" s="97">
        <v>821285.31955999997</v>
      </c>
      <c r="D10" s="160">
        <v>0.13895839725651807</v>
      </c>
    </row>
    <row r="11" spans="1:4">
      <c r="A11" s="100" t="s">
        <v>729</v>
      </c>
      <c r="B11" s="97">
        <v>374152.08332999999</v>
      </c>
      <c r="C11" s="97">
        <v>374152.08332999999</v>
      </c>
      <c r="D11" s="160">
        <v>6.3305129887842454E-2</v>
      </c>
    </row>
    <row r="12" spans="1:4">
      <c r="A12" s="100" t="s">
        <v>730</v>
      </c>
      <c r="B12" s="97">
        <v>78654</v>
      </c>
      <c r="C12" s="97">
        <v>78654</v>
      </c>
      <c r="D12" s="160">
        <v>1.3307961943931588E-2</v>
      </c>
    </row>
    <row r="13" spans="1:4">
      <c r="A13" s="100" t="s">
        <v>731</v>
      </c>
      <c r="B13" s="97">
        <v>4513</v>
      </c>
      <c r="C13" s="97">
        <v>4513</v>
      </c>
      <c r="D13" s="160">
        <v>7.6358268178304035E-4</v>
      </c>
    </row>
    <row r="14" spans="1:4">
      <c r="A14" s="100" t="s">
        <v>732</v>
      </c>
      <c r="B14" s="97">
        <v>800</v>
      </c>
      <c r="C14" s="97">
        <v>800</v>
      </c>
      <c r="D14" s="160">
        <v>1.3535700098081814E-4</v>
      </c>
    </row>
    <row r="15" spans="1:4">
      <c r="A15" s="100" t="s">
        <v>733</v>
      </c>
      <c r="B15" s="97">
        <v>443.08623999999998</v>
      </c>
      <c r="C15" s="97">
        <v>443.08623999999998</v>
      </c>
      <c r="D15" s="160">
        <v>7.4968530777833772E-5</v>
      </c>
    </row>
    <row r="16" spans="1:4">
      <c r="A16" s="100" t="s">
        <v>734</v>
      </c>
      <c r="B16" s="97">
        <v>0</v>
      </c>
      <c r="C16" s="97">
        <v>0</v>
      </c>
      <c r="D16" s="160">
        <v>0</v>
      </c>
    </row>
    <row r="17" spans="1:4">
      <c r="A17" s="100" t="s">
        <v>735</v>
      </c>
      <c r="B17" s="97">
        <v>0</v>
      </c>
      <c r="C17" s="97">
        <v>0</v>
      </c>
      <c r="D17" s="160">
        <v>0</v>
      </c>
    </row>
    <row r="18" spans="1:4">
      <c r="A18" s="100" t="s">
        <v>736</v>
      </c>
      <c r="B18" s="97">
        <v>0</v>
      </c>
      <c r="C18" s="97">
        <v>0</v>
      </c>
      <c r="D18" s="160">
        <v>0</v>
      </c>
    </row>
    <row r="19" spans="1:4">
      <c r="A19" s="100" t="s">
        <v>737</v>
      </c>
      <c r="B19" s="97">
        <v>0</v>
      </c>
      <c r="C19" s="97">
        <v>0</v>
      </c>
      <c r="D19" s="160">
        <v>0</v>
      </c>
    </row>
    <row r="20" spans="1:4">
      <c r="A20" s="100" t="s">
        <v>738</v>
      </c>
      <c r="B20" s="97">
        <v>0</v>
      </c>
      <c r="C20" s="97">
        <v>0</v>
      </c>
      <c r="D20" s="160">
        <v>0</v>
      </c>
    </row>
    <row r="21" spans="1:4">
      <c r="A21" s="72" t="s">
        <v>159</v>
      </c>
      <c r="B21" s="699">
        <v>5910296.4324200004</v>
      </c>
      <c r="C21" s="699">
        <v>5910296.4324200004</v>
      </c>
      <c r="D21" s="700">
        <v>1</v>
      </c>
    </row>
    <row r="22" spans="1:4">
      <c r="A22" s="54" t="s">
        <v>739</v>
      </c>
      <c r="B22" s="160">
        <v>1</v>
      </c>
      <c r="C22" s="160">
        <v>1</v>
      </c>
      <c r="D22" s="234"/>
    </row>
    <row r="23" spans="1:4" ht="30" customHeight="1">
      <c r="A23" s="433" t="s">
        <v>742</v>
      </c>
      <c r="B23" s="73" t="s">
        <v>119</v>
      </c>
      <c r="C23" s="176" t="s">
        <v>518</v>
      </c>
      <c r="D23" s="73" t="s">
        <v>681</v>
      </c>
    </row>
    <row r="24" spans="1:4">
      <c r="A24" s="100" t="s">
        <v>725</v>
      </c>
      <c r="B24" s="97">
        <v>21</v>
      </c>
      <c r="C24" s="97">
        <v>21</v>
      </c>
      <c r="D24" s="160">
        <v>1.3592233009708738E-2</v>
      </c>
    </row>
    <row r="25" spans="1:4">
      <c r="A25" s="100" t="s">
        <v>726</v>
      </c>
      <c r="B25" s="97">
        <v>246</v>
      </c>
      <c r="C25" s="97">
        <v>246</v>
      </c>
      <c r="D25" s="160">
        <v>0.15922330097087378</v>
      </c>
    </row>
    <row r="26" spans="1:4">
      <c r="A26" s="100" t="s">
        <v>727</v>
      </c>
      <c r="B26" s="97">
        <v>369</v>
      </c>
      <c r="C26" s="97">
        <v>369</v>
      </c>
      <c r="D26" s="160">
        <v>0.23883495145631067</v>
      </c>
    </row>
    <row r="27" spans="1:4">
      <c r="A27" s="100" t="s">
        <v>728</v>
      </c>
      <c r="B27" s="97">
        <v>367</v>
      </c>
      <c r="C27" s="97">
        <v>367</v>
      </c>
      <c r="D27" s="160">
        <v>0.23754045307443367</v>
      </c>
    </row>
    <row r="28" spans="1:4">
      <c r="A28" s="100" t="s">
        <v>729</v>
      </c>
      <c r="B28" s="97">
        <v>370</v>
      </c>
      <c r="C28" s="97">
        <v>370</v>
      </c>
      <c r="D28" s="160">
        <v>0.23948220064724918</v>
      </c>
    </row>
    <row r="29" spans="1:4">
      <c r="A29" s="100" t="s">
        <v>730</v>
      </c>
      <c r="B29" s="97">
        <v>148</v>
      </c>
      <c r="C29" s="97">
        <v>148</v>
      </c>
      <c r="D29" s="160">
        <v>9.5792880258899676E-2</v>
      </c>
    </row>
    <row r="30" spans="1:4">
      <c r="A30" s="100" t="s">
        <v>731</v>
      </c>
      <c r="B30" s="97">
        <v>16</v>
      </c>
      <c r="C30" s="97">
        <v>16</v>
      </c>
      <c r="D30" s="160">
        <v>1.0355987055016181E-2</v>
      </c>
    </row>
    <row r="31" spans="1:4">
      <c r="A31" s="100" t="s">
        <v>732</v>
      </c>
      <c r="B31" s="97">
        <v>4</v>
      </c>
      <c r="C31" s="97">
        <v>4</v>
      </c>
      <c r="D31" s="160">
        <v>2.5889967637540453E-3</v>
      </c>
    </row>
    <row r="32" spans="1:4">
      <c r="A32" s="100" t="s">
        <v>733</v>
      </c>
      <c r="B32" s="97">
        <v>4</v>
      </c>
      <c r="C32" s="97">
        <v>4</v>
      </c>
      <c r="D32" s="160">
        <v>2.5889967637540453E-3</v>
      </c>
    </row>
    <row r="33" spans="1:4">
      <c r="A33" s="100" t="s">
        <v>734</v>
      </c>
      <c r="B33" s="97">
        <v>0</v>
      </c>
      <c r="C33" s="97">
        <v>0</v>
      </c>
      <c r="D33" s="160">
        <v>0</v>
      </c>
    </row>
    <row r="34" spans="1:4">
      <c r="A34" s="100" t="s">
        <v>735</v>
      </c>
      <c r="B34" s="97">
        <v>0</v>
      </c>
      <c r="C34" s="97">
        <v>0</v>
      </c>
      <c r="D34" s="160">
        <v>0</v>
      </c>
    </row>
    <row r="35" spans="1:4">
      <c r="A35" s="100" t="s">
        <v>736</v>
      </c>
      <c r="B35" s="97">
        <v>0</v>
      </c>
      <c r="C35" s="97">
        <v>0</v>
      </c>
      <c r="D35" s="160">
        <v>0</v>
      </c>
    </row>
    <row r="36" spans="1:4">
      <c r="A36" s="100" t="s">
        <v>737</v>
      </c>
      <c r="B36" s="97">
        <v>0</v>
      </c>
      <c r="C36" s="97">
        <v>0</v>
      </c>
      <c r="D36" s="160">
        <v>0</v>
      </c>
    </row>
    <row r="37" spans="1:4">
      <c r="A37" s="100" t="s">
        <v>738</v>
      </c>
      <c r="B37" s="97">
        <v>0</v>
      </c>
      <c r="C37" s="97">
        <v>0</v>
      </c>
      <c r="D37" s="160">
        <v>0</v>
      </c>
    </row>
    <row r="38" spans="1:4">
      <c r="A38" s="72" t="s">
        <v>159</v>
      </c>
      <c r="B38" s="699">
        <v>1545</v>
      </c>
      <c r="C38" s="699">
        <v>1545</v>
      </c>
      <c r="D38" s="700">
        <v>1</v>
      </c>
    </row>
    <row r="39" spans="1:4">
      <c r="A39" s="54" t="s">
        <v>739</v>
      </c>
      <c r="B39" s="106">
        <v>1</v>
      </c>
      <c r="C39" s="106">
        <v>1</v>
      </c>
      <c r="D39" s="144"/>
    </row>
    <row r="40" spans="1:4" ht="15.75" thickBot="1">
      <c r="A40" s="252"/>
      <c r="B40" s="255"/>
      <c r="C40" s="254"/>
      <c r="D40" s="254"/>
    </row>
    <row r="41" spans="1:4" ht="54" customHeight="1" thickTop="1">
      <c r="A41" s="747" t="s">
        <v>1412</v>
      </c>
      <c r="B41" s="748"/>
      <c r="C41" s="748"/>
      <c r="D41" s="748"/>
    </row>
    <row r="42" spans="1:4">
      <c r="A42" s="209"/>
      <c r="B42" s="210"/>
      <c r="C42" s="210"/>
      <c r="D42" s="210"/>
    </row>
    <row r="43" spans="1:4" ht="30" customHeight="1">
      <c r="A43" s="750" t="s">
        <v>1015</v>
      </c>
      <c r="B43" s="750"/>
      <c r="C43" s="750"/>
      <c r="D43" s="750"/>
    </row>
    <row r="44" spans="1:4" ht="18">
      <c r="A44" s="790" t="s">
        <v>741</v>
      </c>
      <c r="B44" s="790"/>
      <c r="C44" s="790"/>
      <c r="D44" s="790"/>
    </row>
    <row r="45" spans="1:4" ht="18">
      <c r="A45" s="751" t="s">
        <v>1519</v>
      </c>
      <c r="B45" s="751"/>
      <c r="C45" s="751"/>
      <c r="D45" s="751"/>
    </row>
    <row r="46" spans="1:4" ht="30" customHeight="1">
      <c r="A46" s="752" t="s">
        <v>511</v>
      </c>
      <c r="B46" s="752"/>
      <c r="C46" s="752"/>
      <c r="D46" s="752"/>
    </row>
    <row r="47" spans="1:4">
      <c r="A47" s="99"/>
      <c r="B47" s="205"/>
      <c r="C47" s="205"/>
      <c r="D47" s="98"/>
    </row>
    <row r="48" spans="1:4" ht="30" customHeight="1">
      <c r="A48" s="72" t="s">
        <v>723</v>
      </c>
      <c r="B48" s="73" t="s">
        <v>119</v>
      </c>
      <c r="C48" s="176" t="s">
        <v>518</v>
      </c>
      <c r="D48" s="73" t="s">
        <v>724</v>
      </c>
    </row>
    <row r="49" spans="1:4">
      <c r="A49" s="100" t="s">
        <v>725</v>
      </c>
      <c r="B49" s="97">
        <v>0</v>
      </c>
      <c r="C49" s="97">
        <v>0</v>
      </c>
      <c r="D49" s="160">
        <v>0</v>
      </c>
    </row>
    <row r="50" spans="1:4">
      <c r="A50" s="100" t="s">
        <v>726</v>
      </c>
      <c r="B50" s="97">
        <v>0</v>
      </c>
      <c r="C50" s="97">
        <v>0</v>
      </c>
      <c r="D50" s="160">
        <v>0</v>
      </c>
    </row>
    <row r="51" spans="1:4">
      <c r="A51" s="100" t="s">
        <v>727</v>
      </c>
      <c r="B51" s="97">
        <v>0</v>
      </c>
      <c r="C51" s="97">
        <v>0</v>
      </c>
      <c r="D51" s="160">
        <v>0</v>
      </c>
    </row>
    <row r="52" spans="1:4">
      <c r="A52" s="100" t="s">
        <v>728</v>
      </c>
      <c r="B52" s="97">
        <v>0</v>
      </c>
      <c r="C52" s="97">
        <v>0</v>
      </c>
      <c r="D52" s="160">
        <v>0</v>
      </c>
    </row>
    <row r="53" spans="1:4">
      <c r="A53" s="100" t="s">
        <v>729</v>
      </c>
      <c r="B53" s="97">
        <v>0</v>
      </c>
      <c r="C53" s="97">
        <v>0</v>
      </c>
      <c r="D53" s="160">
        <v>0</v>
      </c>
    </row>
    <row r="54" spans="1:4">
      <c r="A54" s="100" t="s">
        <v>730</v>
      </c>
      <c r="B54" s="97">
        <v>0</v>
      </c>
      <c r="C54" s="97">
        <v>0</v>
      </c>
      <c r="D54" s="160">
        <v>0</v>
      </c>
    </row>
    <row r="55" spans="1:4">
      <c r="A55" s="100" t="s">
        <v>731</v>
      </c>
      <c r="B55" s="97">
        <v>0</v>
      </c>
      <c r="C55" s="97">
        <v>0</v>
      </c>
      <c r="D55" s="160">
        <v>0</v>
      </c>
    </row>
    <row r="56" spans="1:4">
      <c r="A56" s="100" t="s">
        <v>732</v>
      </c>
      <c r="B56" s="97">
        <v>0</v>
      </c>
      <c r="C56" s="97">
        <v>0</v>
      </c>
      <c r="D56" s="160">
        <v>0</v>
      </c>
    </row>
    <row r="57" spans="1:4">
      <c r="A57" s="100" t="s">
        <v>733</v>
      </c>
      <c r="B57" s="97">
        <v>0</v>
      </c>
      <c r="C57" s="97">
        <v>0</v>
      </c>
      <c r="D57" s="160">
        <v>0</v>
      </c>
    </row>
    <row r="58" spans="1:4">
      <c r="A58" s="100" t="s">
        <v>734</v>
      </c>
      <c r="B58" s="97">
        <v>0</v>
      </c>
      <c r="C58" s="97">
        <v>0</v>
      </c>
      <c r="D58" s="160">
        <v>0</v>
      </c>
    </row>
    <row r="59" spans="1:4">
      <c r="A59" s="100" t="s">
        <v>735</v>
      </c>
      <c r="B59" s="97">
        <v>0</v>
      </c>
      <c r="C59" s="97">
        <v>0</v>
      </c>
      <c r="D59" s="160">
        <v>0</v>
      </c>
    </row>
    <row r="60" spans="1:4">
      <c r="A60" s="100" t="s">
        <v>736</v>
      </c>
      <c r="B60" s="97">
        <v>0</v>
      </c>
      <c r="C60" s="97">
        <v>0</v>
      </c>
      <c r="D60" s="160">
        <v>0</v>
      </c>
    </row>
    <row r="61" spans="1:4">
      <c r="A61" s="100" t="s">
        <v>737</v>
      </c>
      <c r="B61" s="97">
        <v>0</v>
      </c>
      <c r="C61" s="97">
        <v>0</v>
      </c>
      <c r="D61" s="160">
        <v>0</v>
      </c>
    </row>
    <row r="62" spans="1:4">
      <c r="A62" s="100" t="s">
        <v>738</v>
      </c>
      <c r="B62" s="97">
        <v>0</v>
      </c>
      <c r="C62" s="97">
        <v>0</v>
      </c>
      <c r="D62" s="160">
        <v>0</v>
      </c>
    </row>
    <row r="63" spans="1:4">
      <c r="A63" s="72" t="s">
        <v>159</v>
      </c>
      <c r="B63" s="699">
        <v>0</v>
      </c>
      <c r="C63" s="699">
        <v>0</v>
      </c>
      <c r="D63" s="700">
        <v>0</v>
      </c>
    </row>
    <row r="64" spans="1:4">
      <c r="A64" s="54" t="s">
        <v>739</v>
      </c>
      <c r="B64" s="160">
        <v>0</v>
      </c>
      <c r="C64" s="160">
        <v>0</v>
      </c>
      <c r="D64" s="234"/>
    </row>
    <row r="65" spans="1:4" ht="30" customHeight="1">
      <c r="A65" s="433" t="s">
        <v>742</v>
      </c>
      <c r="B65" s="73" t="s">
        <v>119</v>
      </c>
      <c r="C65" s="176" t="s">
        <v>518</v>
      </c>
      <c r="D65" s="73" t="s">
        <v>681</v>
      </c>
    </row>
    <row r="66" spans="1:4">
      <c r="A66" s="100" t="s">
        <v>725</v>
      </c>
      <c r="B66" s="97">
        <v>0</v>
      </c>
      <c r="C66" s="97">
        <v>0</v>
      </c>
      <c r="D66" s="160">
        <v>0</v>
      </c>
    </row>
    <row r="67" spans="1:4">
      <c r="A67" s="100" t="s">
        <v>726</v>
      </c>
      <c r="B67" s="97">
        <v>0</v>
      </c>
      <c r="C67" s="97">
        <v>0</v>
      </c>
      <c r="D67" s="160">
        <v>0</v>
      </c>
    </row>
    <row r="68" spans="1:4">
      <c r="A68" s="100" t="s">
        <v>727</v>
      </c>
      <c r="B68" s="97">
        <v>0</v>
      </c>
      <c r="C68" s="97">
        <v>0</v>
      </c>
      <c r="D68" s="160">
        <v>0</v>
      </c>
    </row>
    <row r="69" spans="1:4">
      <c r="A69" s="100" t="s">
        <v>728</v>
      </c>
      <c r="B69" s="97">
        <v>0</v>
      </c>
      <c r="C69" s="97">
        <v>0</v>
      </c>
      <c r="D69" s="160">
        <v>0</v>
      </c>
    </row>
    <row r="70" spans="1:4">
      <c r="A70" s="100" t="s">
        <v>729</v>
      </c>
      <c r="B70" s="97">
        <v>0</v>
      </c>
      <c r="C70" s="97">
        <v>0</v>
      </c>
      <c r="D70" s="160">
        <v>0</v>
      </c>
    </row>
    <row r="71" spans="1:4">
      <c r="A71" s="100" t="s">
        <v>730</v>
      </c>
      <c r="B71" s="97">
        <v>0</v>
      </c>
      <c r="C71" s="97">
        <v>0</v>
      </c>
      <c r="D71" s="160">
        <v>0</v>
      </c>
    </row>
    <row r="72" spans="1:4">
      <c r="A72" s="100" t="s">
        <v>731</v>
      </c>
      <c r="B72" s="97">
        <v>0</v>
      </c>
      <c r="C72" s="97">
        <v>0</v>
      </c>
      <c r="D72" s="160">
        <v>0</v>
      </c>
    </row>
    <row r="73" spans="1:4">
      <c r="A73" s="100" t="s">
        <v>732</v>
      </c>
      <c r="B73" s="97">
        <v>0</v>
      </c>
      <c r="C73" s="97">
        <v>0</v>
      </c>
      <c r="D73" s="160">
        <v>0</v>
      </c>
    </row>
    <row r="74" spans="1:4">
      <c r="A74" s="100" t="s">
        <v>733</v>
      </c>
      <c r="B74" s="97">
        <v>0</v>
      </c>
      <c r="C74" s="97">
        <v>0</v>
      </c>
      <c r="D74" s="160">
        <v>0</v>
      </c>
    </row>
    <row r="75" spans="1:4">
      <c r="A75" s="100" t="s">
        <v>734</v>
      </c>
      <c r="B75" s="97">
        <v>0</v>
      </c>
      <c r="C75" s="97">
        <v>0</v>
      </c>
      <c r="D75" s="160">
        <v>0</v>
      </c>
    </row>
    <row r="76" spans="1:4">
      <c r="A76" s="100" t="s">
        <v>735</v>
      </c>
      <c r="B76" s="97">
        <v>0</v>
      </c>
      <c r="C76" s="97">
        <v>0</v>
      </c>
      <c r="D76" s="160">
        <v>0</v>
      </c>
    </row>
    <row r="77" spans="1:4">
      <c r="A77" s="100" t="s">
        <v>736</v>
      </c>
      <c r="B77" s="97">
        <v>0</v>
      </c>
      <c r="C77" s="97">
        <v>0</v>
      </c>
      <c r="D77" s="160">
        <v>0</v>
      </c>
    </row>
    <row r="78" spans="1:4">
      <c r="A78" s="100" t="s">
        <v>737</v>
      </c>
      <c r="B78" s="97">
        <v>0</v>
      </c>
      <c r="C78" s="97">
        <v>0</v>
      </c>
      <c r="D78" s="160">
        <v>0</v>
      </c>
    </row>
    <row r="79" spans="1:4">
      <c r="A79" s="100" t="s">
        <v>738</v>
      </c>
      <c r="B79" s="97">
        <v>0</v>
      </c>
      <c r="C79" s="97">
        <v>0</v>
      </c>
      <c r="D79" s="160">
        <v>0</v>
      </c>
    </row>
    <row r="80" spans="1:4">
      <c r="A80" s="72" t="s">
        <v>159</v>
      </c>
      <c r="B80" s="699">
        <v>0</v>
      </c>
      <c r="C80" s="699">
        <v>0</v>
      </c>
      <c r="D80" s="700">
        <v>0</v>
      </c>
    </row>
    <row r="81" spans="1:4">
      <c r="A81" s="54" t="s">
        <v>739</v>
      </c>
      <c r="B81" s="106">
        <v>0</v>
      </c>
      <c r="C81" s="106">
        <v>0</v>
      </c>
      <c r="D81" s="144"/>
    </row>
    <row r="82" spans="1:4" ht="15.75" thickBot="1">
      <c r="A82" s="252"/>
      <c r="B82" s="255"/>
      <c r="C82" s="254"/>
      <c r="D82" s="254"/>
    </row>
    <row r="83" spans="1:4" ht="30" customHeight="1" thickTop="1">
      <c r="A83" s="747" t="s">
        <v>1413</v>
      </c>
      <c r="B83" s="748"/>
      <c r="C83" s="748"/>
      <c r="D83" s="748"/>
    </row>
    <row r="84" spans="1:4">
      <c r="A84" s="212"/>
      <c r="B84" s="212"/>
      <c r="C84" s="211"/>
      <c r="D84" s="98"/>
    </row>
    <row r="85" spans="1:4" ht="30" customHeight="1">
      <c r="A85" s="750" t="s">
        <v>1015</v>
      </c>
      <c r="B85" s="750"/>
      <c r="C85" s="750"/>
      <c r="D85" s="750"/>
    </row>
    <row r="86" spans="1:4" ht="18">
      <c r="A86" s="790" t="s">
        <v>745</v>
      </c>
      <c r="B86" s="751"/>
      <c r="C86" s="751"/>
      <c r="D86" s="751"/>
    </row>
    <row r="87" spans="1:4" ht="18">
      <c r="A87" s="751" t="s">
        <v>1519</v>
      </c>
      <c r="B87" s="751"/>
      <c r="C87" s="751"/>
      <c r="D87" s="751"/>
    </row>
    <row r="88" spans="1:4" ht="30" customHeight="1">
      <c r="A88" s="752" t="s">
        <v>511</v>
      </c>
      <c r="B88" s="752"/>
      <c r="C88" s="752"/>
      <c r="D88" s="752"/>
    </row>
    <row r="89" spans="1:4">
      <c r="A89" s="99"/>
      <c r="B89" s="205"/>
      <c r="C89" s="205"/>
      <c r="D89" s="98"/>
    </row>
    <row r="90" spans="1:4" ht="30" customHeight="1">
      <c r="A90" s="72" t="s">
        <v>723</v>
      </c>
      <c r="B90" s="73" t="s">
        <v>119</v>
      </c>
      <c r="C90" s="176" t="s">
        <v>518</v>
      </c>
      <c r="D90" s="73" t="s">
        <v>724</v>
      </c>
    </row>
    <row r="91" spans="1:4">
      <c r="A91" s="100" t="s">
        <v>725</v>
      </c>
      <c r="B91" s="97">
        <v>0</v>
      </c>
      <c r="C91" s="97">
        <v>0</v>
      </c>
      <c r="D91" s="160">
        <v>0</v>
      </c>
    </row>
    <row r="92" spans="1:4">
      <c r="A92" s="100" t="s">
        <v>726</v>
      </c>
      <c r="B92" s="97">
        <v>0</v>
      </c>
      <c r="C92" s="97">
        <v>0</v>
      </c>
      <c r="D92" s="160">
        <v>0</v>
      </c>
    </row>
    <row r="93" spans="1:4">
      <c r="A93" s="100" t="s">
        <v>727</v>
      </c>
      <c r="B93" s="97">
        <v>0</v>
      </c>
      <c r="C93" s="97">
        <v>0</v>
      </c>
      <c r="D93" s="160">
        <v>0</v>
      </c>
    </row>
    <row r="94" spans="1:4">
      <c r="A94" s="100" t="s">
        <v>728</v>
      </c>
      <c r="B94" s="97">
        <v>0</v>
      </c>
      <c r="C94" s="97">
        <v>0</v>
      </c>
      <c r="D94" s="160">
        <v>0</v>
      </c>
    </row>
    <row r="95" spans="1:4">
      <c r="A95" s="100" t="s">
        <v>729</v>
      </c>
      <c r="B95" s="97">
        <v>0</v>
      </c>
      <c r="C95" s="97">
        <v>0</v>
      </c>
      <c r="D95" s="160">
        <v>0</v>
      </c>
    </row>
    <row r="96" spans="1:4">
      <c r="A96" s="100" t="s">
        <v>730</v>
      </c>
      <c r="B96" s="97">
        <v>0</v>
      </c>
      <c r="C96" s="97">
        <v>0</v>
      </c>
      <c r="D96" s="160">
        <v>0</v>
      </c>
    </row>
    <row r="97" spans="1:4">
      <c r="A97" s="100" t="s">
        <v>731</v>
      </c>
      <c r="B97" s="97">
        <v>0</v>
      </c>
      <c r="C97" s="97">
        <v>0</v>
      </c>
      <c r="D97" s="160">
        <v>0</v>
      </c>
    </row>
    <row r="98" spans="1:4">
      <c r="A98" s="100" t="s">
        <v>732</v>
      </c>
      <c r="B98" s="97">
        <v>0</v>
      </c>
      <c r="C98" s="97">
        <v>0</v>
      </c>
      <c r="D98" s="160">
        <v>0</v>
      </c>
    </row>
    <row r="99" spans="1:4">
      <c r="A99" s="100" t="s">
        <v>733</v>
      </c>
      <c r="B99" s="97">
        <v>0</v>
      </c>
      <c r="C99" s="97">
        <v>0</v>
      </c>
      <c r="D99" s="160">
        <v>0</v>
      </c>
    </row>
    <row r="100" spans="1:4">
      <c r="A100" s="100" t="s">
        <v>734</v>
      </c>
      <c r="B100" s="97">
        <v>0</v>
      </c>
      <c r="C100" s="97">
        <v>0</v>
      </c>
      <c r="D100" s="160">
        <v>0</v>
      </c>
    </row>
    <row r="101" spans="1:4">
      <c r="A101" s="100" t="s">
        <v>735</v>
      </c>
      <c r="B101" s="97">
        <v>0</v>
      </c>
      <c r="C101" s="97">
        <v>0</v>
      </c>
      <c r="D101" s="160">
        <v>0</v>
      </c>
    </row>
    <row r="102" spans="1:4">
      <c r="A102" s="100" t="s">
        <v>736</v>
      </c>
      <c r="B102" s="97">
        <v>0</v>
      </c>
      <c r="C102" s="97">
        <v>0</v>
      </c>
      <c r="D102" s="160">
        <v>0</v>
      </c>
    </row>
    <row r="103" spans="1:4">
      <c r="A103" s="100" t="s">
        <v>737</v>
      </c>
      <c r="B103" s="97">
        <v>0</v>
      </c>
      <c r="C103" s="97">
        <v>0</v>
      </c>
      <c r="D103" s="160">
        <v>0</v>
      </c>
    </row>
    <row r="104" spans="1:4">
      <c r="A104" s="100" t="s">
        <v>738</v>
      </c>
      <c r="B104" s="97">
        <v>0</v>
      </c>
      <c r="C104" s="97">
        <v>0</v>
      </c>
      <c r="D104" s="160">
        <v>0</v>
      </c>
    </row>
    <row r="105" spans="1:4">
      <c r="A105" s="72" t="s">
        <v>159</v>
      </c>
      <c r="B105" s="699">
        <v>0</v>
      </c>
      <c r="C105" s="699">
        <v>0</v>
      </c>
      <c r="D105" s="700">
        <v>0</v>
      </c>
    </row>
    <row r="106" spans="1:4">
      <c r="A106" s="54" t="s">
        <v>739</v>
      </c>
      <c r="B106" s="160">
        <v>0</v>
      </c>
      <c r="C106" s="160">
        <v>0</v>
      </c>
      <c r="D106" s="234"/>
    </row>
    <row r="107" spans="1:4" ht="30" customHeight="1">
      <c r="A107" s="433" t="s">
        <v>742</v>
      </c>
      <c r="B107" s="73" t="s">
        <v>119</v>
      </c>
      <c r="C107" s="176" t="s">
        <v>518</v>
      </c>
      <c r="D107" s="73" t="s">
        <v>681</v>
      </c>
    </row>
    <row r="108" spans="1:4">
      <c r="A108" s="100" t="s">
        <v>725</v>
      </c>
      <c r="B108" s="97">
        <v>0</v>
      </c>
      <c r="C108" s="97">
        <v>0</v>
      </c>
      <c r="D108" s="160">
        <v>0</v>
      </c>
    </row>
    <row r="109" spans="1:4">
      <c r="A109" s="100" t="s">
        <v>726</v>
      </c>
      <c r="B109" s="97">
        <v>0</v>
      </c>
      <c r="C109" s="97">
        <v>0</v>
      </c>
      <c r="D109" s="160">
        <v>0</v>
      </c>
    </row>
    <row r="110" spans="1:4">
      <c r="A110" s="100" t="s">
        <v>727</v>
      </c>
      <c r="B110" s="97">
        <v>0</v>
      </c>
      <c r="C110" s="97">
        <v>0</v>
      </c>
      <c r="D110" s="160">
        <v>0</v>
      </c>
    </row>
    <row r="111" spans="1:4">
      <c r="A111" s="100" t="s">
        <v>728</v>
      </c>
      <c r="B111" s="97">
        <v>0</v>
      </c>
      <c r="C111" s="97">
        <v>0</v>
      </c>
      <c r="D111" s="160">
        <v>0</v>
      </c>
    </row>
    <row r="112" spans="1:4">
      <c r="A112" s="100" t="s">
        <v>729</v>
      </c>
      <c r="B112" s="97">
        <v>0</v>
      </c>
      <c r="C112" s="97">
        <v>0</v>
      </c>
      <c r="D112" s="160">
        <v>0</v>
      </c>
    </row>
    <row r="113" spans="1:4">
      <c r="A113" s="100" t="s">
        <v>730</v>
      </c>
      <c r="B113" s="97">
        <v>0</v>
      </c>
      <c r="C113" s="97">
        <v>0</v>
      </c>
      <c r="D113" s="160">
        <v>0</v>
      </c>
    </row>
    <row r="114" spans="1:4">
      <c r="A114" s="100" t="s">
        <v>731</v>
      </c>
      <c r="B114" s="97">
        <v>0</v>
      </c>
      <c r="C114" s="97">
        <v>0</v>
      </c>
      <c r="D114" s="160">
        <v>0</v>
      </c>
    </row>
    <row r="115" spans="1:4">
      <c r="A115" s="100" t="s">
        <v>732</v>
      </c>
      <c r="B115" s="97">
        <v>0</v>
      </c>
      <c r="C115" s="97">
        <v>0</v>
      </c>
      <c r="D115" s="160">
        <v>0</v>
      </c>
    </row>
    <row r="116" spans="1:4">
      <c r="A116" s="100" t="s">
        <v>733</v>
      </c>
      <c r="B116" s="97">
        <v>0</v>
      </c>
      <c r="C116" s="97">
        <v>0</v>
      </c>
      <c r="D116" s="160">
        <v>0</v>
      </c>
    </row>
    <row r="117" spans="1:4">
      <c r="A117" s="100" t="s">
        <v>734</v>
      </c>
      <c r="B117" s="97">
        <v>0</v>
      </c>
      <c r="C117" s="97">
        <v>0</v>
      </c>
      <c r="D117" s="160">
        <v>0</v>
      </c>
    </row>
    <row r="118" spans="1:4">
      <c r="A118" s="100" t="s">
        <v>735</v>
      </c>
      <c r="B118" s="97">
        <v>0</v>
      </c>
      <c r="C118" s="97">
        <v>0</v>
      </c>
      <c r="D118" s="160">
        <v>0</v>
      </c>
    </row>
    <row r="119" spans="1:4">
      <c r="A119" s="100" t="s">
        <v>736</v>
      </c>
      <c r="B119" s="97">
        <v>0</v>
      </c>
      <c r="C119" s="97">
        <v>0</v>
      </c>
      <c r="D119" s="160">
        <v>0</v>
      </c>
    </row>
    <row r="120" spans="1:4">
      <c r="A120" s="100" t="s">
        <v>737</v>
      </c>
      <c r="B120" s="97">
        <v>0</v>
      </c>
      <c r="C120" s="97">
        <v>0</v>
      </c>
      <c r="D120" s="160">
        <v>0</v>
      </c>
    </row>
    <row r="121" spans="1:4">
      <c r="A121" s="100" t="s">
        <v>738</v>
      </c>
      <c r="B121" s="97">
        <v>0</v>
      </c>
      <c r="C121" s="97">
        <v>0</v>
      </c>
      <c r="D121" s="160">
        <v>0</v>
      </c>
    </row>
    <row r="122" spans="1:4">
      <c r="A122" s="72" t="s">
        <v>159</v>
      </c>
      <c r="B122" s="699">
        <v>0</v>
      </c>
      <c r="C122" s="699">
        <v>0</v>
      </c>
      <c r="D122" s="700">
        <v>0</v>
      </c>
    </row>
    <row r="123" spans="1:4">
      <c r="A123" s="54" t="s">
        <v>739</v>
      </c>
      <c r="B123" s="106">
        <v>0</v>
      </c>
      <c r="C123" s="106">
        <v>0</v>
      </c>
      <c r="D123" s="144"/>
    </row>
    <row r="124" spans="1:4" ht="15.75" thickBot="1">
      <c r="A124" s="252"/>
      <c r="B124" s="255"/>
      <c r="C124" s="254"/>
      <c r="D124" s="254"/>
    </row>
    <row r="125" spans="1:4" ht="15.75" thickTop="1">
      <c r="A125" s="747" t="s">
        <v>1421</v>
      </c>
      <c r="B125" s="748"/>
      <c r="C125" s="748"/>
      <c r="D125" s="748"/>
    </row>
    <row r="126" spans="1:4">
      <c r="A126" s="214"/>
      <c r="B126" s="11"/>
      <c r="C126" s="211"/>
      <c r="D126" s="98"/>
    </row>
    <row r="127" spans="1:4" ht="30" customHeight="1">
      <c r="A127" s="750" t="s">
        <v>1015</v>
      </c>
      <c r="B127" s="750"/>
      <c r="C127" s="750"/>
      <c r="D127" s="750"/>
    </row>
    <row r="128" spans="1:4" ht="18">
      <c r="A128" s="790" t="s">
        <v>743</v>
      </c>
      <c r="B128" s="751"/>
      <c r="C128" s="751"/>
      <c r="D128" s="751"/>
    </row>
    <row r="129" spans="1:4" ht="18">
      <c r="A129" s="751" t="s">
        <v>1519</v>
      </c>
      <c r="B129" s="751"/>
      <c r="C129" s="751"/>
      <c r="D129" s="751"/>
    </row>
    <row r="130" spans="1:4" ht="30" customHeight="1">
      <c r="A130" s="752" t="s">
        <v>511</v>
      </c>
      <c r="B130" s="752"/>
      <c r="C130" s="752"/>
      <c r="D130" s="752"/>
    </row>
    <row r="131" spans="1:4">
      <c r="A131" s="99"/>
      <c r="B131" s="205"/>
      <c r="C131" s="205"/>
      <c r="D131" s="98"/>
    </row>
    <row r="132" spans="1:4" ht="30" customHeight="1">
      <c r="A132" s="72" t="s">
        <v>723</v>
      </c>
      <c r="B132" s="73" t="s">
        <v>119</v>
      </c>
      <c r="C132" s="176" t="s">
        <v>518</v>
      </c>
      <c r="D132" s="73" t="s">
        <v>724</v>
      </c>
    </row>
    <row r="133" spans="1:4">
      <c r="A133" s="100" t="s">
        <v>725</v>
      </c>
      <c r="B133" s="97">
        <v>420000</v>
      </c>
      <c r="C133" s="97">
        <v>420000</v>
      </c>
      <c r="D133" s="160">
        <v>7.1062425514929528E-2</v>
      </c>
    </row>
    <row r="134" spans="1:4">
      <c r="A134" s="100" t="s">
        <v>726</v>
      </c>
      <c r="B134" s="97">
        <v>2366252.6680900003</v>
      </c>
      <c r="C134" s="97">
        <v>2366252.6680900003</v>
      </c>
      <c r="D134" s="160">
        <v>0.40036108089440214</v>
      </c>
    </row>
    <row r="135" spans="1:4">
      <c r="A135" s="100" t="s">
        <v>727</v>
      </c>
      <c r="B135" s="97">
        <v>1844196.2752</v>
      </c>
      <c r="C135" s="97">
        <v>1844196.2752</v>
      </c>
      <c r="D135" s="160">
        <v>0.31203109628883446</v>
      </c>
    </row>
    <row r="136" spans="1:4">
      <c r="A136" s="100" t="s">
        <v>728</v>
      </c>
      <c r="B136" s="97">
        <v>821285.31955999997</v>
      </c>
      <c r="C136" s="97">
        <v>821285.31955999997</v>
      </c>
      <c r="D136" s="160">
        <v>0.13895839725651807</v>
      </c>
    </row>
    <row r="137" spans="1:4">
      <c r="A137" s="100" t="s">
        <v>729</v>
      </c>
      <c r="B137" s="97">
        <v>374152.08332999999</v>
      </c>
      <c r="C137" s="97">
        <v>374152.08332999999</v>
      </c>
      <c r="D137" s="160">
        <v>6.3305129887842454E-2</v>
      </c>
    </row>
    <row r="138" spans="1:4">
      <c r="A138" s="100" t="s">
        <v>730</v>
      </c>
      <c r="B138" s="97">
        <v>78654</v>
      </c>
      <c r="C138" s="97">
        <v>78654</v>
      </c>
      <c r="D138" s="160">
        <v>1.3307961943931588E-2</v>
      </c>
    </row>
    <row r="139" spans="1:4">
      <c r="A139" s="100" t="s">
        <v>731</v>
      </c>
      <c r="B139" s="97">
        <v>4513</v>
      </c>
      <c r="C139" s="97">
        <v>4513</v>
      </c>
      <c r="D139" s="160">
        <v>7.6358268178304035E-4</v>
      </c>
    </row>
    <row r="140" spans="1:4">
      <c r="A140" s="100" t="s">
        <v>732</v>
      </c>
      <c r="B140" s="97">
        <v>800</v>
      </c>
      <c r="C140" s="97">
        <v>800</v>
      </c>
      <c r="D140" s="160">
        <v>1.3535700098081814E-4</v>
      </c>
    </row>
    <row r="141" spans="1:4">
      <c r="A141" s="100" t="s">
        <v>733</v>
      </c>
      <c r="B141" s="97">
        <v>443.08623999999998</v>
      </c>
      <c r="C141" s="97">
        <v>443.08623999999998</v>
      </c>
      <c r="D141" s="160">
        <v>7.4968530777833772E-5</v>
      </c>
    </row>
    <row r="142" spans="1:4">
      <c r="A142" s="100" t="s">
        <v>734</v>
      </c>
      <c r="B142" s="97">
        <v>0</v>
      </c>
      <c r="C142" s="97">
        <v>0</v>
      </c>
      <c r="D142" s="160">
        <v>0</v>
      </c>
    </row>
    <row r="143" spans="1:4">
      <c r="A143" s="100" t="s">
        <v>735</v>
      </c>
      <c r="B143" s="97">
        <v>0</v>
      </c>
      <c r="C143" s="97">
        <v>0</v>
      </c>
      <c r="D143" s="160">
        <v>0</v>
      </c>
    </row>
    <row r="144" spans="1:4">
      <c r="A144" s="100" t="s">
        <v>736</v>
      </c>
      <c r="B144" s="97">
        <v>0</v>
      </c>
      <c r="C144" s="97">
        <v>0</v>
      </c>
      <c r="D144" s="160">
        <v>0</v>
      </c>
    </row>
    <row r="145" spans="1:4">
      <c r="A145" s="100" t="s">
        <v>737</v>
      </c>
      <c r="B145" s="97">
        <v>0</v>
      </c>
      <c r="C145" s="97">
        <v>0</v>
      </c>
      <c r="D145" s="160">
        <v>0</v>
      </c>
    </row>
    <row r="146" spans="1:4">
      <c r="A146" s="100" t="s">
        <v>738</v>
      </c>
      <c r="B146" s="97">
        <v>0</v>
      </c>
      <c r="C146" s="97">
        <v>0</v>
      </c>
      <c r="D146" s="160">
        <v>0</v>
      </c>
    </row>
    <row r="147" spans="1:4">
      <c r="A147" s="72" t="s">
        <v>159</v>
      </c>
      <c r="B147" s="699">
        <v>5910296.4324200004</v>
      </c>
      <c r="C147" s="699">
        <v>5910296.4324200004</v>
      </c>
      <c r="D147" s="700">
        <v>1</v>
      </c>
    </row>
    <row r="148" spans="1:4">
      <c r="A148" s="54" t="s">
        <v>739</v>
      </c>
      <c r="B148" s="160">
        <v>1</v>
      </c>
      <c r="C148" s="160">
        <v>1</v>
      </c>
      <c r="D148" s="234"/>
    </row>
    <row r="149" spans="1:4" ht="30" customHeight="1">
      <c r="A149" s="433" t="s">
        <v>742</v>
      </c>
      <c r="B149" s="73" t="s">
        <v>119</v>
      </c>
      <c r="C149" s="176" t="s">
        <v>518</v>
      </c>
      <c r="D149" s="73" t="s">
        <v>681</v>
      </c>
    </row>
    <row r="150" spans="1:4">
      <c r="A150" s="100" t="s">
        <v>725</v>
      </c>
      <c r="B150" s="97">
        <v>21</v>
      </c>
      <c r="C150" s="97">
        <v>21</v>
      </c>
      <c r="D150" s="160">
        <v>1.3592233009708738E-2</v>
      </c>
    </row>
    <row r="151" spans="1:4">
      <c r="A151" s="100" t="s">
        <v>726</v>
      </c>
      <c r="B151" s="97">
        <v>246</v>
      </c>
      <c r="C151" s="97">
        <v>246</v>
      </c>
      <c r="D151" s="160">
        <v>0.15922330097087378</v>
      </c>
    </row>
    <row r="152" spans="1:4">
      <c r="A152" s="100" t="s">
        <v>727</v>
      </c>
      <c r="B152" s="97">
        <v>369</v>
      </c>
      <c r="C152" s="97">
        <v>369</v>
      </c>
      <c r="D152" s="160">
        <v>0.23883495145631067</v>
      </c>
    </row>
    <row r="153" spans="1:4">
      <c r="A153" s="100" t="s">
        <v>728</v>
      </c>
      <c r="B153" s="97">
        <v>367</v>
      </c>
      <c r="C153" s="97">
        <v>367</v>
      </c>
      <c r="D153" s="160">
        <v>0.23754045307443367</v>
      </c>
    </row>
    <row r="154" spans="1:4">
      <c r="A154" s="100" t="s">
        <v>729</v>
      </c>
      <c r="B154" s="97">
        <v>370</v>
      </c>
      <c r="C154" s="97">
        <v>370</v>
      </c>
      <c r="D154" s="160">
        <v>0.23948220064724918</v>
      </c>
    </row>
    <row r="155" spans="1:4">
      <c r="A155" s="100" t="s">
        <v>730</v>
      </c>
      <c r="B155" s="97">
        <v>148</v>
      </c>
      <c r="C155" s="97">
        <v>148</v>
      </c>
      <c r="D155" s="160">
        <v>9.5792880258899676E-2</v>
      </c>
    </row>
    <row r="156" spans="1:4">
      <c r="A156" s="100" t="s">
        <v>731</v>
      </c>
      <c r="B156" s="97">
        <v>16</v>
      </c>
      <c r="C156" s="97">
        <v>16</v>
      </c>
      <c r="D156" s="160">
        <v>1.0355987055016181E-2</v>
      </c>
    </row>
    <row r="157" spans="1:4">
      <c r="A157" s="100" t="s">
        <v>732</v>
      </c>
      <c r="B157" s="97">
        <v>4</v>
      </c>
      <c r="C157" s="97">
        <v>4</v>
      </c>
      <c r="D157" s="160">
        <v>2.5889967637540453E-3</v>
      </c>
    </row>
    <row r="158" spans="1:4">
      <c r="A158" s="100" t="s">
        <v>733</v>
      </c>
      <c r="B158" s="97">
        <v>4</v>
      </c>
      <c r="C158" s="97">
        <v>4</v>
      </c>
      <c r="D158" s="160">
        <v>2.5889967637540453E-3</v>
      </c>
    </row>
    <row r="159" spans="1:4">
      <c r="A159" s="100" t="s">
        <v>734</v>
      </c>
      <c r="B159" s="97">
        <v>0</v>
      </c>
      <c r="C159" s="97">
        <v>0</v>
      </c>
      <c r="D159" s="160">
        <v>0</v>
      </c>
    </row>
    <row r="160" spans="1:4">
      <c r="A160" s="100" t="s">
        <v>735</v>
      </c>
      <c r="B160" s="97">
        <v>0</v>
      </c>
      <c r="C160" s="97">
        <v>0</v>
      </c>
      <c r="D160" s="160">
        <v>0</v>
      </c>
    </row>
    <row r="161" spans="1:4">
      <c r="A161" s="100" t="s">
        <v>736</v>
      </c>
      <c r="B161" s="97">
        <v>0</v>
      </c>
      <c r="C161" s="97">
        <v>0</v>
      </c>
      <c r="D161" s="160">
        <v>0</v>
      </c>
    </row>
    <row r="162" spans="1:4">
      <c r="A162" s="100" t="s">
        <v>737</v>
      </c>
      <c r="B162" s="97">
        <v>0</v>
      </c>
      <c r="C162" s="97">
        <v>0</v>
      </c>
      <c r="D162" s="160">
        <v>0</v>
      </c>
    </row>
    <row r="163" spans="1:4">
      <c r="A163" s="100" t="s">
        <v>738</v>
      </c>
      <c r="B163" s="97">
        <v>0</v>
      </c>
      <c r="C163" s="97">
        <v>0</v>
      </c>
      <c r="D163" s="160">
        <v>0</v>
      </c>
    </row>
    <row r="164" spans="1:4">
      <c r="A164" s="72" t="s">
        <v>159</v>
      </c>
      <c r="B164" s="699">
        <v>1545</v>
      </c>
      <c r="C164" s="699">
        <v>1545</v>
      </c>
      <c r="D164" s="700">
        <v>1</v>
      </c>
    </row>
    <row r="165" spans="1:4">
      <c r="A165" s="54" t="s">
        <v>739</v>
      </c>
      <c r="B165" s="106">
        <v>1</v>
      </c>
      <c r="C165" s="106">
        <v>1</v>
      </c>
      <c r="D165" s="144"/>
    </row>
    <row r="166" spans="1:4" ht="15.75" thickBot="1">
      <c r="A166" s="252"/>
      <c r="B166" s="255"/>
      <c r="C166" s="254"/>
      <c r="D166" s="254"/>
    </row>
    <row r="167" spans="1:4" ht="15.75" thickTop="1">
      <c r="A167" s="747" t="s">
        <v>1422</v>
      </c>
      <c r="B167" s="748"/>
      <c r="C167" s="748"/>
      <c r="D167" s="748"/>
    </row>
    <row r="168" spans="1:4">
      <c r="A168" s="190"/>
      <c r="B168" s="11"/>
      <c r="C168" s="211"/>
      <c r="D168" s="215"/>
    </row>
    <row r="169" spans="1:4" ht="30" customHeight="1">
      <c r="A169" s="750" t="s">
        <v>1015</v>
      </c>
      <c r="B169" s="750"/>
      <c r="C169" s="750"/>
      <c r="D169" s="750"/>
    </row>
    <row r="170" spans="1:4" ht="18">
      <c r="A170" s="790" t="s">
        <v>744</v>
      </c>
      <c r="B170" s="751"/>
      <c r="C170" s="751"/>
      <c r="D170" s="751"/>
    </row>
    <row r="171" spans="1:4" ht="18">
      <c r="A171" s="751" t="s">
        <v>1519</v>
      </c>
      <c r="B171" s="751"/>
      <c r="C171" s="751"/>
      <c r="D171" s="751"/>
    </row>
    <row r="172" spans="1:4" ht="30" customHeight="1">
      <c r="A172" s="752" t="s">
        <v>511</v>
      </c>
      <c r="B172" s="752"/>
      <c r="C172" s="752"/>
      <c r="D172" s="752"/>
    </row>
    <row r="173" spans="1:4">
      <c r="A173" s="99"/>
      <c r="B173" s="205"/>
      <c r="C173" s="205"/>
      <c r="D173" s="98"/>
    </row>
    <row r="174" spans="1:4" ht="30" customHeight="1">
      <c r="A174" s="72" t="s">
        <v>723</v>
      </c>
      <c r="B174" s="73" t="s">
        <v>119</v>
      </c>
      <c r="C174" s="176" t="s">
        <v>518</v>
      </c>
      <c r="D174" s="73" t="s">
        <v>724</v>
      </c>
    </row>
    <row r="175" spans="1:4">
      <c r="A175" s="100" t="s">
        <v>725</v>
      </c>
      <c r="B175" s="97">
        <v>0</v>
      </c>
      <c r="C175" s="97">
        <v>0</v>
      </c>
      <c r="D175" s="160">
        <v>0</v>
      </c>
    </row>
    <row r="176" spans="1:4">
      <c r="A176" s="100" t="s">
        <v>726</v>
      </c>
      <c r="B176" s="97">
        <v>0</v>
      </c>
      <c r="C176" s="97">
        <v>0</v>
      </c>
      <c r="D176" s="160">
        <v>0</v>
      </c>
    </row>
    <row r="177" spans="1:4">
      <c r="A177" s="100" t="s">
        <v>727</v>
      </c>
      <c r="B177" s="97">
        <v>0</v>
      </c>
      <c r="C177" s="97">
        <v>0</v>
      </c>
      <c r="D177" s="160">
        <v>0</v>
      </c>
    </row>
    <row r="178" spans="1:4">
      <c r="A178" s="100" t="s">
        <v>728</v>
      </c>
      <c r="B178" s="97">
        <v>0</v>
      </c>
      <c r="C178" s="97">
        <v>0</v>
      </c>
      <c r="D178" s="160">
        <v>0</v>
      </c>
    </row>
    <row r="179" spans="1:4">
      <c r="A179" s="100" t="s">
        <v>729</v>
      </c>
      <c r="B179" s="97">
        <v>0</v>
      </c>
      <c r="C179" s="97">
        <v>0</v>
      </c>
      <c r="D179" s="160">
        <v>0</v>
      </c>
    </row>
    <row r="180" spans="1:4">
      <c r="A180" s="100" t="s">
        <v>730</v>
      </c>
      <c r="B180" s="97">
        <v>0</v>
      </c>
      <c r="C180" s="97">
        <v>0</v>
      </c>
      <c r="D180" s="160">
        <v>0</v>
      </c>
    </row>
    <row r="181" spans="1:4">
      <c r="A181" s="100" t="s">
        <v>731</v>
      </c>
      <c r="B181" s="97">
        <v>0</v>
      </c>
      <c r="C181" s="97">
        <v>0</v>
      </c>
      <c r="D181" s="160">
        <v>0</v>
      </c>
    </row>
    <row r="182" spans="1:4">
      <c r="A182" s="100" t="s">
        <v>732</v>
      </c>
      <c r="B182" s="97">
        <v>0</v>
      </c>
      <c r="C182" s="97">
        <v>0</v>
      </c>
      <c r="D182" s="160">
        <v>0</v>
      </c>
    </row>
    <row r="183" spans="1:4">
      <c r="A183" s="100" t="s">
        <v>733</v>
      </c>
      <c r="B183" s="97">
        <v>0</v>
      </c>
      <c r="C183" s="97">
        <v>0</v>
      </c>
      <c r="D183" s="160">
        <v>0</v>
      </c>
    </row>
    <row r="184" spans="1:4">
      <c r="A184" s="100" t="s">
        <v>734</v>
      </c>
      <c r="B184" s="97">
        <v>0</v>
      </c>
      <c r="C184" s="97">
        <v>0</v>
      </c>
      <c r="D184" s="160">
        <v>0</v>
      </c>
    </row>
    <row r="185" spans="1:4">
      <c r="A185" s="100" t="s">
        <v>735</v>
      </c>
      <c r="B185" s="97">
        <v>0</v>
      </c>
      <c r="C185" s="97">
        <v>0</v>
      </c>
      <c r="D185" s="160">
        <v>0</v>
      </c>
    </row>
    <row r="186" spans="1:4">
      <c r="A186" s="100" t="s">
        <v>736</v>
      </c>
      <c r="B186" s="97">
        <v>0</v>
      </c>
      <c r="C186" s="97">
        <v>0</v>
      </c>
      <c r="D186" s="160">
        <v>0</v>
      </c>
    </row>
    <row r="187" spans="1:4">
      <c r="A187" s="100" t="s">
        <v>737</v>
      </c>
      <c r="B187" s="97">
        <v>0</v>
      </c>
      <c r="C187" s="97">
        <v>0</v>
      </c>
      <c r="D187" s="160">
        <v>0</v>
      </c>
    </row>
    <row r="188" spans="1:4">
      <c r="A188" s="100" t="s">
        <v>738</v>
      </c>
      <c r="B188" s="97">
        <v>0</v>
      </c>
      <c r="C188" s="97">
        <v>0</v>
      </c>
      <c r="D188" s="160">
        <v>0</v>
      </c>
    </row>
    <row r="189" spans="1:4">
      <c r="A189" s="72" t="s">
        <v>159</v>
      </c>
      <c r="B189" s="699">
        <v>0</v>
      </c>
      <c r="C189" s="699">
        <v>0</v>
      </c>
      <c r="D189" s="700">
        <v>0</v>
      </c>
    </row>
    <row r="190" spans="1:4">
      <c r="A190" s="54" t="s">
        <v>739</v>
      </c>
      <c r="B190" s="160">
        <v>0</v>
      </c>
      <c r="C190" s="160">
        <v>0</v>
      </c>
      <c r="D190" s="234"/>
    </row>
    <row r="191" spans="1:4" ht="30" customHeight="1">
      <c r="A191" s="433" t="s">
        <v>742</v>
      </c>
      <c r="B191" s="73" t="s">
        <v>119</v>
      </c>
      <c r="C191" s="176" t="s">
        <v>518</v>
      </c>
      <c r="D191" s="73" t="s">
        <v>681</v>
      </c>
    </row>
    <row r="192" spans="1:4">
      <c r="A192" s="100" t="s">
        <v>725</v>
      </c>
      <c r="B192" s="97">
        <v>0</v>
      </c>
      <c r="C192" s="97">
        <v>0</v>
      </c>
      <c r="D192" s="160">
        <v>0</v>
      </c>
    </row>
    <row r="193" spans="1:4">
      <c r="A193" s="100" t="s">
        <v>726</v>
      </c>
      <c r="B193" s="97">
        <v>0</v>
      </c>
      <c r="C193" s="97">
        <v>0</v>
      </c>
      <c r="D193" s="160">
        <v>0</v>
      </c>
    </row>
    <row r="194" spans="1:4">
      <c r="A194" s="100" t="s">
        <v>727</v>
      </c>
      <c r="B194" s="97">
        <v>0</v>
      </c>
      <c r="C194" s="97">
        <v>0</v>
      </c>
      <c r="D194" s="160">
        <v>0</v>
      </c>
    </row>
    <row r="195" spans="1:4">
      <c r="A195" s="100" t="s">
        <v>728</v>
      </c>
      <c r="B195" s="97">
        <v>0</v>
      </c>
      <c r="C195" s="97">
        <v>0</v>
      </c>
      <c r="D195" s="160">
        <v>0</v>
      </c>
    </row>
    <row r="196" spans="1:4">
      <c r="A196" s="100" t="s">
        <v>729</v>
      </c>
      <c r="B196" s="97">
        <v>0</v>
      </c>
      <c r="C196" s="97">
        <v>0</v>
      </c>
      <c r="D196" s="160">
        <v>0</v>
      </c>
    </row>
    <row r="197" spans="1:4">
      <c r="A197" s="100" t="s">
        <v>730</v>
      </c>
      <c r="B197" s="97">
        <v>0</v>
      </c>
      <c r="C197" s="97">
        <v>0</v>
      </c>
      <c r="D197" s="160">
        <v>0</v>
      </c>
    </row>
    <row r="198" spans="1:4">
      <c r="A198" s="100" t="s">
        <v>731</v>
      </c>
      <c r="B198" s="97">
        <v>0</v>
      </c>
      <c r="C198" s="97">
        <v>0</v>
      </c>
      <c r="D198" s="160">
        <v>0</v>
      </c>
    </row>
    <row r="199" spans="1:4">
      <c r="A199" s="100" t="s">
        <v>732</v>
      </c>
      <c r="B199" s="97">
        <v>0</v>
      </c>
      <c r="C199" s="97">
        <v>0</v>
      </c>
      <c r="D199" s="160">
        <v>0</v>
      </c>
    </row>
    <row r="200" spans="1:4">
      <c r="A200" s="100" t="s">
        <v>733</v>
      </c>
      <c r="B200" s="97">
        <v>0</v>
      </c>
      <c r="C200" s="97">
        <v>0</v>
      </c>
      <c r="D200" s="160">
        <v>0</v>
      </c>
    </row>
    <row r="201" spans="1:4">
      <c r="A201" s="100" t="s">
        <v>734</v>
      </c>
      <c r="B201" s="97">
        <v>0</v>
      </c>
      <c r="C201" s="97">
        <v>0</v>
      </c>
      <c r="D201" s="160">
        <v>0</v>
      </c>
    </row>
    <row r="202" spans="1:4">
      <c r="A202" s="100" t="s">
        <v>735</v>
      </c>
      <c r="B202" s="97">
        <v>0</v>
      </c>
      <c r="C202" s="97">
        <v>0</v>
      </c>
      <c r="D202" s="160">
        <v>0</v>
      </c>
    </row>
    <row r="203" spans="1:4">
      <c r="A203" s="100" t="s">
        <v>736</v>
      </c>
      <c r="B203" s="97">
        <v>0</v>
      </c>
      <c r="C203" s="97">
        <v>0</v>
      </c>
      <c r="D203" s="160">
        <v>0</v>
      </c>
    </row>
    <row r="204" spans="1:4">
      <c r="A204" s="100" t="s">
        <v>737</v>
      </c>
      <c r="B204" s="97">
        <v>0</v>
      </c>
      <c r="C204" s="97">
        <v>0</v>
      </c>
      <c r="D204" s="160">
        <v>0</v>
      </c>
    </row>
    <row r="205" spans="1:4">
      <c r="A205" s="100" t="s">
        <v>738</v>
      </c>
      <c r="B205" s="97">
        <v>0</v>
      </c>
      <c r="C205" s="97">
        <v>0</v>
      </c>
      <c r="D205" s="160">
        <v>0</v>
      </c>
    </row>
    <row r="206" spans="1:4">
      <c r="A206" s="72" t="s">
        <v>159</v>
      </c>
      <c r="B206" s="699">
        <v>0</v>
      </c>
      <c r="C206" s="699">
        <v>0</v>
      </c>
      <c r="D206" s="700">
        <v>0</v>
      </c>
    </row>
    <row r="207" spans="1:4">
      <c r="A207" s="54" t="s">
        <v>739</v>
      </c>
      <c r="B207" s="106">
        <v>0</v>
      </c>
      <c r="C207" s="106">
        <v>0</v>
      </c>
      <c r="D207" s="144"/>
    </row>
    <row r="208" spans="1:4" ht="15.75" thickBot="1">
      <c r="A208" s="252"/>
      <c r="B208" s="255"/>
      <c r="C208" s="254"/>
      <c r="D208" s="254"/>
    </row>
    <row r="209" spans="1:4" ht="15.75" thickTop="1">
      <c r="A209" s="747" t="s">
        <v>1423</v>
      </c>
      <c r="B209" s="748"/>
      <c r="C209" s="748"/>
      <c r="D209" s="748"/>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4"/>
  <sheetViews>
    <sheetView zoomScaleNormal="100" workbookViewId="0">
      <selection activeCell="A2" sqref="A2:M2"/>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23" bestFit="1" customWidth="1"/>
    <col min="6" max="6" width="15.42578125" style="623" bestFit="1" customWidth="1"/>
    <col min="7" max="7" width="16.5703125" style="623" bestFit="1" customWidth="1"/>
    <col min="8" max="8" width="11.85546875" style="623" bestFit="1" customWidth="1"/>
    <col min="9" max="9" width="15.42578125" style="623" bestFit="1" customWidth="1"/>
    <col min="10" max="10" width="16.5703125" style="623" bestFit="1" customWidth="1"/>
    <col min="11" max="11" width="11.85546875" style="623" bestFit="1" customWidth="1"/>
    <col min="12" max="12" width="15.42578125" style="623" bestFit="1" customWidth="1"/>
    <col min="13" max="13" width="16.5703125" style="623" bestFit="1" customWidth="1"/>
    <col min="14" max="255" width="11.42578125" style="623"/>
    <col min="256" max="256" width="0" style="623" hidden="1" customWidth="1"/>
    <col min="257" max="257" width="45.7109375" style="623" customWidth="1"/>
    <col min="258" max="258" width="11.85546875" style="623" customWidth="1"/>
    <col min="259" max="259" width="15.42578125" style="623" customWidth="1"/>
    <col min="260" max="260" width="16.5703125" style="623" customWidth="1"/>
    <col min="261" max="261" width="11.85546875" style="623" bestFit="1" customWidth="1"/>
    <col min="262" max="262" width="15.42578125" style="623" bestFit="1" customWidth="1"/>
    <col min="263" max="263" width="16.5703125" style="623" bestFit="1" customWidth="1"/>
    <col min="264" max="264" width="11.85546875" style="623" bestFit="1" customWidth="1"/>
    <col min="265" max="265" width="15.42578125" style="623" bestFit="1" customWidth="1"/>
    <col min="266" max="266" width="16.5703125" style="623" bestFit="1" customWidth="1"/>
    <col min="267" max="267" width="11.85546875" style="623" bestFit="1" customWidth="1"/>
    <col min="268" max="268" width="15.42578125" style="623" bestFit="1" customWidth="1"/>
    <col min="269" max="269" width="16.5703125" style="623" bestFit="1" customWidth="1"/>
    <col min="270" max="511" width="11.42578125" style="623"/>
    <col min="512" max="512" width="0" style="623" hidden="1" customWidth="1"/>
    <col min="513" max="513" width="45.7109375" style="623" customWidth="1"/>
    <col min="514" max="514" width="11.85546875" style="623" customWidth="1"/>
    <col min="515" max="515" width="15.42578125" style="623" customWidth="1"/>
    <col min="516" max="516" width="16.5703125" style="623" customWidth="1"/>
    <col min="517" max="517" width="11.85546875" style="623" bestFit="1" customWidth="1"/>
    <col min="518" max="518" width="15.42578125" style="623" bestFit="1" customWidth="1"/>
    <col min="519" max="519" width="16.5703125" style="623" bestFit="1" customWidth="1"/>
    <col min="520" max="520" width="11.85546875" style="623" bestFit="1" customWidth="1"/>
    <col min="521" max="521" width="15.42578125" style="623" bestFit="1" customWidth="1"/>
    <col min="522" max="522" width="16.5703125" style="623" bestFit="1" customWidth="1"/>
    <col min="523" max="523" width="11.85546875" style="623" bestFit="1" customWidth="1"/>
    <col min="524" max="524" width="15.42578125" style="623" bestFit="1" customWidth="1"/>
    <col min="525" max="525" width="16.5703125" style="623" bestFit="1" customWidth="1"/>
    <col min="526" max="767" width="11.42578125" style="623"/>
    <col min="768" max="768" width="0" style="623" hidden="1" customWidth="1"/>
    <col min="769" max="769" width="45.7109375" style="623" customWidth="1"/>
    <col min="770" max="770" width="11.85546875" style="623" customWidth="1"/>
    <col min="771" max="771" width="15.42578125" style="623" customWidth="1"/>
    <col min="772" max="772" width="16.5703125" style="623" customWidth="1"/>
    <col min="773" max="773" width="11.85546875" style="623" bestFit="1" customWidth="1"/>
    <col min="774" max="774" width="15.42578125" style="623" bestFit="1" customWidth="1"/>
    <col min="775" max="775" width="16.5703125" style="623" bestFit="1" customWidth="1"/>
    <col min="776" max="776" width="11.85546875" style="623" bestFit="1" customWidth="1"/>
    <col min="777" max="777" width="15.42578125" style="623" bestFit="1" customWidth="1"/>
    <col min="778" max="778" width="16.5703125" style="623" bestFit="1" customWidth="1"/>
    <col min="779" max="779" width="11.85546875" style="623" bestFit="1" customWidth="1"/>
    <col min="780" max="780" width="15.42578125" style="623" bestFit="1" customWidth="1"/>
    <col min="781" max="781" width="16.5703125" style="623" bestFit="1" customWidth="1"/>
    <col min="782" max="1023" width="11.42578125" style="623"/>
    <col min="1024" max="1024" width="0" style="623" hidden="1" customWidth="1"/>
    <col min="1025" max="1025" width="45.7109375" style="623" customWidth="1"/>
    <col min="1026" max="1026" width="11.85546875" style="623" customWidth="1"/>
    <col min="1027" max="1027" width="15.42578125" style="623" customWidth="1"/>
    <col min="1028" max="1028" width="16.5703125" style="623" customWidth="1"/>
    <col min="1029" max="1029" width="11.85546875" style="623" bestFit="1" customWidth="1"/>
    <col min="1030" max="1030" width="15.42578125" style="623" bestFit="1" customWidth="1"/>
    <col min="1031" max="1031" width="16.5703125" style="623" bestFit="1" customWidth="1"/>
    <col min="1032" max="1032" width="11.85546875" style="623" bestFit="1" customWidth="1"/>
    <col min="1033" max="1033" width="15.42578125" style="623" bestFit="1" customWidth="1"/>
    <col min="1034" max="1034" width="16.5703125" style="623" bestFit="1" customWidth="1"/>
    <col min="1035" max="1035" width="11.85546875" style="623" bestFit="1" customWidth="1"/>
    <col min="1036" max="1036" width="15.42578125" style="623" bestFit="1" customWidth="1"/>
    <col min="1037" max="1037" width="16.5703125" style="623" bestFit="1" customWidth="1"/>
    <col min="1038" max="1279" width="11.42578125" style="623"/>
    <col min="1280" max="1280" width="0" style="623" hidden="1" customWidth="1"/>
    <col min="1281" max="1281" width="45.7109375" style="623" customWidth="1"/>
    <col min="1282" max="1282" width="11.85546875" style="623" customWidth="1"/>
    <col min="1283" max="1283" width="15.42578125" style="623" customWidth="1"/>
    <col min="1284" max="1284" width="16.5703125" style="623" customWidth="1"/>
    <col min="1285" max="1285" width="11.85546875" style="623" bestFit="1" customWidth="1"/>
    <col min="1286" max="1286" width="15.42578125" style="623" bestFit="1" customWidth="1"/>
    <col min="1287" max="1287" width="16.5703125" style="623" bestFit="1" customWidth="1"/>
    <col min="1288" max="1288" width="11.85546875" style="623" bestFit="1" customWidth="1"/>
    <col min="1289" max="1289" width="15.42578125" style="623" bestFit="1" customWidth="1"/>
    <col min="1290" max="1290" width="16.5703125" style="623" bestFit="1" customWidth="1"/>
    <col min="1291" max="1291" width="11.85546875" style="623" bestFit="1" customWidth="1"/>
    <col min="1292" max="1292" width="15.42578125" style="623" bestFit="1" customWidth="1"/>
    <col min="1293" max="1293" width="16.5703125" style="623" bestFit="1" customWidth="1"/>
    <col min="1294" max="1535" width="11.42578125" style="623"/>
    <col min="1536" max="1536" width="0" style="623" hidden="1" customWidth="1"/>
    <col min="1537" max="1537" width="45.7109375" style="623" customWidth="1"/>
    <col min="1538" max="1538" width="11.85546875" style="623" customWidth="1"/>
    <col min="1539" max="1539" width="15.42578125" style="623" customWidth="1"/>
    <col min="1540" max="1540" width="16.5703125" style="623" customWidth="1"/>
    <col min="1541" max="1541" width="11.85546875" style="623" bestFit="1" customWidth="1"/>
    <col min="1542" max="1542" width="15.42578125" style="623" bestFit="1" customWidth="1"/>
    <col min="1543" max="1543" width="16.5703125" style="623" bestFit="1" customWidth="1"/>
    <col min="1544" max="1544" width="11.85546875" style="623" bestFit="1" customWidth="1"/>
    <col min="1545" max="1545" width="15.42578125" style="623" bestFit="1" customWidth="1"/>
    <col min="1546" max="1546" width="16.5703125" style="623" bestFit="1" customWidth="1"/>
    <col min="1547" max="1547" width="11.85546875" style="623" bestFit="1" customWidth="1"/>
    <col min="1548" max="1548" width="15.42578125" style="623" bestFit="1" customWidth="1"/>
    <col min="1549" max="1549" width="16.5703125" style="623" bestFit="1" customWidth="1"/>
    <col min="1550" max="1791" width="11.42578125" style="623"/>
    <col min="1792" max="1792" width="0" style="623" hidden="1" customWidth="1"/>
    <col min="1793" max="1793" width="45.7109375" style="623" customWidth="1"/>
    <col min="1794" max="1794" width="11.85546875" style="623" customWidth="1"/>
    <col min="1795" max="1795" width="15.42578125" style="623" customWidth="1"/>
    <col min="1796" max="1796" width="16.5703125" style="623" customWidth="1"/>
    <col min="1797" max="1797" width="11.85546875" style="623" bestFit="1" customWidth="1"/>
    <col min="1798" max="1798" width="15.42578125" style="623" bestFit="1" customWidth="1"/>
    <col min="1799" max="1799" width="16.5703125" style="623" bestFit="1" customWidth="1"/>
    <col min="1800" max="1800" width="11.85546875" style="623" bestFit="1" customWidth="1"/>
    <col min="1801" max="1801" width="15.42578125" style="623" bestFit="1" customWidth="1"/>
    <col min="1802" max="1802" width="16.5703125" style="623" bestFit="1" customWidth="1"/>
    <col min="1803" max="1803" width="11.85546875" style="623" bestFit="1" customWidth="1"/>
    <col min="1804" max="1804" width="15.42578125" style="623" bestFit="1" customWidth="1"/>
    <col min="1805" max="1805" width="16.5703125" style="623" bestFit="1" customWidth="1"/>
    <col min="1806" max="2047" width="11.42578125" style="623"/>
    <col min="2048" max="2048" width="0" style="623" hidden="1" customWidth="1"/>
    <col min="2049" max="2049" width="45.7109375" style="623" customWidth="1"/>
    <col min="2050" max="2050" width="11.85546875" style="623" customWidth="1"/>
    <col min="2051" max="2051" width="15.42578125" style="623" customWidth="1"/>
    <col min="2052" max="2052" width="16.5703125" style="623" customWidth="1"/>
    <col min="2053" max="2053" width="11.85546875" style="623" bestFit="1" customWidth="1"/>
    <col min="2054" max="2054" width="15.42578125" style="623" bestFit="1" customWidth="1"/>
    <col min="2055" max="2055" width="16.5703125" style="623" bestFit="1" customWidth="1"/>
    <col min="2056" max="2056" width="11.85546875" style="623" bestFit="1" customWidth="1"/>
    <col min="2057" max="2057" width="15.42578125" style="623" bestFit="1" customWidth="1"/>
    <col min="2058" max="2058" width="16.5703125" style="623" bestFit="1" customWidth="1"/>
    <col min="2059" max="2059" width="11.85546875" style="623" bestFit="1" customWidth="1"/>
    <col min="2060" max="2060" width="15.42578125" style="623" bestFit="1" customWidth="1"/>
    <col min="2061" max="2061" width="16.5703125" style="623" bestFit="1" customWidth="1"/>
    <col min="2062" max="2303" width="11.42578125" style="623"/>
    <col min="2304" max="2304" width="0" style="623" hidden="1" customWidth="1"/>
    <col min="2305" max="2305" width="45.7109375" style="623" customWidth="1"/>
    <col min="2306" max="2306" width="11.85546875" style="623" customWidth="1"/>
    <col min="2307" max="2307" width="15.42578125" style="623" customWidth="1"/>
    <col min="2308" max="2308" width="16.5703125" style="623" customWidth="1"/>
    <col min="2309" max="2309" width="11.85546875" style="623" bestFit="1" customWidth="1"/>
    <col min="2310" max="2310" width="15.42578125" style="623" bestFit="1" customWidth="1"/>
    <col min="2311" max="2311" width="16.5703125" style="623" bestFit="1" customWidth="1"/>
    <col min="2312" max="2312" width="11.85546875" style="623" bestFit="1" customWidth="1"/>
    <col min="2313" max="2313" width="15.42578125" style="623" bestFit="1" customWidth="1"/>
    <col min="2314" max="2314" width="16.5703125" style="623" bestFit="1" customWidth="1"/>
    <col min="2315" max="2315" width="11.85546875" style="623" bestFit="1" customWidth="1"/>
    <col min="2316" max="2316" width="15.42578125" style="623" bestFit="1" customWidth="1"/>
    <col min="2317" max="2317" width="16.5703125" style="623" bestFit="1" customWidth="1"/>
    <col min="2318" max="2559" width="11.42578125" style="623"/>
    <col min="2560" max="2560" width="0" style="623" hidden="1" customWidth="1"/>
    <col min="2561" max="2561" width="45.7109375" style="623" customWidth="1"/>
    <col min="2562" max="2562" width="11.85546875" style="623" customWidth="1"/>
    <col min="2563" max="2563" width="15.42578125" style="623" customWidth="1"/>
    <col min="2564" max="2564" width="16.5703125" style="623" customWidth="1"/>
    <col min="2565" max="2565" width="11.85546875" style="623" bestFit="1" customWidth="1"/>
    <col min="2566" max="2566" width="15.42578125" style="623" bestFit="1" customWidth="1"/>
    <col min="2567" max="2567" width="16.5703125" style="623" bestFit="1" customWidth="1"/>
    <col min="2568" max="2568" width="11.85546875" style="623" bestFit="1" customWidth="1"/>
    <col min="2569" max="2569" width="15.42578125" style="623" bestFit="1" customWidth="1"/>
    <col min="2570" max="2570" width="16.5703125" style="623" bestFit="1" customWidth="1"/>
    <col min="2571" max="2571" width="11.85546875" style="623" bestFit="1" customWidth="1"/>
    <col min="2572" max="2572" width="15.42578125" style="623" bestFit="1" customWidth="1"/>
    <col min="2573" max="2573" width="16.5703125" style="623" bestFit="1" customWidth="1"/>
    <col min="2574" max="2815" width="11.42578125" style="623"/>
    <col min="2816" max="2816" width="0" style="623" hidden="1" customWidth="1"/>
    <col min="2817" max="2817" width="45.7109375" style="623" customWidth="1"/>
    <col min="2818" max="2818" width="11.85546875" style="623" customWidth="1"/>
    <col min="2819" max="2819" width="15.42578125" style="623" customWidth="1"/>
    <col min="2820" max="2820" width="16.5703125" style="623" customWidth="1"/>
    <col min="2821" max="2821" width="11.85546875" style="623" bestFit="1" customWidth="1"/>
    <col min="2822" max="2822" width="15.42578125" style="623" bestFit="1" customWidth="1"/>
    <col min="2823" max="2823" width="16.5703125" style="623" bestFit="1" customWidth="1"/>
    <col min="2824" max="2824" width="11.85546875" style="623" bestFit="1" customWidth="1"/>
    <col min="2825" max="2825" width="15.42578125" style="623" bestFit="1" customWidth="1"/>
    <col min="2826" max="2826" width="16.5703125" style="623" bestFit="1" customWidth="1"/>
    <col min="2827" max="2827" width="11.85546875" style="623" bestFit="1" customWidth="1"/>
    <col min="2828" max="2828" width="15.42578125" style="623" bestFit="1" customWidth="1"/>
    <col min="2829" max="2829" width="16.5703125" style="623" bestFit="1" customWidth="1"/>
    <col min="2830" max="3071" width="11.42578125" style="623"/>
    <col min="3072" max="3072" width="0" style="623" hidden="1" customWidth="1"/>
    <col min="3073" max="3073" width="45.7109375" style="623" customWidth="1"/>
    <col min="3074" max="3074" width="11.85546875" style="623" customWidth="1"/>
    <col min="3075" max="3075" width="15.42578125" style="623" customWidth="1"/>
    <col min="3076" max="3076" width="16.5703125" style="623" customWidth="1"/>
    <col min="3077" max="3077" width="11.85546875" style="623" bestFit="1" customWidth="1"/>
    <col min="3078" max="3078" width="15.42578125" style="623" bestFit="1" customWidth="1"/>
    <col min="3079" max="3079" width="16.5703125" style="623" bestFit="1" customWidth="1"/>
    <col min="3080" max="3080" width="11.85546875" style="623" bestFit="1" customWidth="1"/>
    <col min="3081" max="3081" width="15.42578125" style="623" bestFit="1" customWidth="1"/>
    <col min="3082" max="3082" width="16.5703125" style="623" bestFit="1" customWidth="1"/>
    <col min="3083" max="3083" width="11.85546875" style="623" bestFit="1" customWidth="1"/>
    <col min="3084" max="3084" width="15.42578125" style="623" bestFit="1" customWidth="1"/>
    <col min="3085" max="3085" width="16.5703125" style="623" bestFit="1" customWidth="1"/>
    <col min="3086" max="3327" width="11.42578125" style="623"/>
    <col min="3328" max="3328" width="0" style="623" hidden="1" customWidth="1"/>
    <col min="3329" max="3329" width="45.7109375" style="623" customWidth="1"/>
    <col min="3330" max="3330" width="11.85546875" style="623" customWidth="1"/>
    <col min="3331" max="3331" width="15.42578125" style="623" customWidth="1"/>
    <col min="3332" max="3332" width="16.5703125" style="623" customWidth="1"/>
    <col min="3333" max="3333" width="11.85546875" style="623" bestFit="1" customWidth="1"/>
    <col min="3334" max="3334" width="15.42578125" style="623" bestFit="1" customWidth="1"/>
    <col min="3335" max="3335" width="16.5703125" style="623" bestFit="1" customWidth="1"/>
    <col min="3336" max="3336" width="11.85546875" style="623" bestFit="1" customWidth="1"/>
    <col min="3337" max="3337" width="15.42578125" style="623" bestFit="1" customWidth="1"/>
    <col min="3338" max="3338" width="16.5703125" style="623" bestFit="1" customWidth="1"/>
    <col min="3339" max="3339" width="11.85546875" style="623" bestFit="1" customWidth="1"/>
    <col min="3340" max="3340" width="15.42578125" style="623" bestFit="1" customWidth="1"/>
    <col min="3341" max="3341" width="16.5703125" style="623" bestFit="1" customWidth="1"/>
    <col min="3342" max="3583" width="11.42578125" style="623"/>
    <col min="3584" max="3584" width="0" style="623" hidden="1" customWidth="1"/>
    <col min="3585" max="3585" width="45.7109375" style="623" customWidth="1"/>
    <col min="3586" max="3586" width="11.85546875" style="623" customWidth="1"/>
    <col min="3587" max="3587" width="15.42578125" style="623" customWidth="1"/>
    <col min="3588" max="3588" width="16.5703125" style="623" customWidth="1"/>
    <col min="3589" max="3589" width="11.85546875" style="623" bestFit="1" customWidth="1"/>
    <col min="3590" max="3590" width="15.42578125" style="623" bestFit="1" customWidth="1"/>
    <col min="3591" max="3591" width="16.5703125" style="623" bestFit="1" customWidth="1"/>
    <col min="3592" max="3592" width="11.85546875" style="623" bestFit="1" customWidth="1"/>
    <col min="3593" max="3593" width="15.42578125" style="623" bestFit="1" customWidth="1"/>
    <col min="3594" max="3594" width="16.5703125" style="623" bestFit="1" customWidth="1"/>
    <col min="3595" max="3595" width="11.85546875" style="623" bestFit="1" customWidth="1"/>
    <col min="3596" max="3596" width="15.42578125" style="623" bestFit="1" customWidth="1"/>
    <col min="3597" max="3597" width="16.5703125" style="623" bestFit="1" customWidth="1"/>
    <col min="3598" max="3839" width="11.42578125" style="623"/>
    <col min="3840" max="3840" width="0" style="623" hidden="1" customWidth="1"/>
    <col min="3841" max="3841" width="45.7109375" style="623" customWidth="1"/>
    <col min="3842" max="3842" width="11.85546875" style="623" customWidth="1"/>
    <col min="3843" max="3843" width="15.42578125" style="623" customWidth="1"/>
    <col min="3844" max="3844" width="16.5703125" style="623" customWidth="1"/>
    <col min="3845" max="3845" width="11.85546875" style="623" bestFit="1" customWidth="1"/>
    <col min="3846" max="3846" width="15.42578125" style="623" bestFit="1" customWidth="1"/>
    <col min="3847" max="3847" width="16.5703125" style="623" bestFit="1" customWidth="1"/>
    <col min="3848" max="3848" width="11.85546875" style="623" bestFit="1" customWidth="1"/>
    <col min="3849" max="3849" width="15.42578125" style="623" bestFit="1" customWidth="1"/>
    <col min="3850" max="3850" width="16.5703125" style="623" bestFit="1" customWidth="1"/>
    <col min="3851" max="3851" width="11.85546875" style="623" bestFit="1" customWidth="1"/>
    <col min="3852" max="3852" width="15.42578125" style="623" bestFit="1" customWidth="1"/>
    <col min="3853" max="3853" width="16.5703125" style="623" bestFit="1" customWidth="1"/>
    <col min="3854" max="4095" width="11.42578125" style="623"/>
    <col min="4096" max="4096" width="0" style="623" hidden="1" customWidth="1"/>
    <col min="4097" max="4097" width="45.7109375" style="623" customWidth="1"/>
    <col min="4098" max="4098" width="11.85546875" style="623" customWidth="1"/>
    <col min="4099" max="4099" width="15.42578125" style="623" customWidth="1"/>
    <col min="4100" max="4100" width="16.5703125" style="623" customWidth="1"/>
    <col min="4101" max="4101" width="11.85546875" style="623" bestFit="1" customWidth="1"/>
    <col min="4102" max="4102" width="15.42578125" style="623" bestFit="1" customWidth="1"/>
    <col min="4103" max="4103" width="16.5703125" style="623" bestFit="1" customWidth="1"/>
    <col min="4104" max="4104" width="11.85546875" style="623" bestFit="1" customWidth="1"/>
    <col min="4105" max="4105" width="15.42578125" style="623" bestFit="1" customWidth="1"/>
    <col min="4106" max="4106" width="16.5703125" style="623" bestFit="1" customWidth="1"/>
    <col min="4107" max="4107" width="11.85546875" style="623" bestFit="1" customWidth="1"/>
    <col min="4108" max="4108" width="15.42578125" style="623" bestFit="1" customWidth="1"/>
    <col min="4109" max="4109" width="16.5703125" style="623" bestFit="1" customWidth="1"/>
    <col min="4110" max="4351" width="11.42578125" style="623"/>
    <col min="4352" max="4352" width="0" style="623" hidden="1" customWidth="1"/>
    <col min="4353" max="4353" width="45.7109375" style="623" customWidth="1"/>
    <col min="4354" max="4354" width="11.85546875" style="623" customWidth="1"/>
    <col min="4355" max="4355" width="15.42578125" style="623" customWidth="1"/>
    <col min="4356" max="4356" width="16.5703125" style="623" customWidth="1"/>
    <col min="4357" max="4357" width="11.85546875" style="623" bestFit="1" customWidth="1"/>
    <col min="4358" max="4358" width="15.42578125" style="623" bestFit="1" customWidth="1"/>
    <col min="4359" max="4359" width="16.5703125" style="623" bestFit="1" customWidth="1"/>
    <col min="4360" max="4360" width="11.85546875" style="623" bestFit="1" customWidth="1"/>
    <col min="4361" max="4361" width="15.42578125" style="623" bestFit="1" customWidth="1"/>
    <col min="4362" max="4362" width="16.5703125" style="623" bestFit="1" customWidth="1"/>
    <col min="4363" max="4363" width="11.85546875" style="623" bestFit="1" customWidth="1"/>
    <col min="4364" max="4364" width="15.42578125" style="623" bestFit="1" customWidth="1"/>
    <col min="4365" max="4365" width="16.5703125" style="623" bestFit="1" customWidth="1"/>
    <col min="4366" max="4607" width="11.42578125" style="623"/>
    <col min="4608" max="4608" width="0" style="623" hidden="1" customWidth="1"/>
    <col min="4609" max="4609" width="45.7109375" style="623" customWidth="1"/>
    <col min="4610" max="4610" width="11.85546875" style="623" customWidth="1"/>
    <col min="4611" max="4611" width="15.42578125" style="623" customWidth="1"/>
    <col min="4612" max="4612" width="16.5703125" style="623" customWidth="1"/>
    <col min="4613" max="4613" width="11.85546875" style="623" bestFit="1" customWidth="1"/>
    <col min="4614" max="4614" width="15.42578125" style="623" bestFit="1" customWidth="1"/>
    <col min="4615" max="4615" width="16.5703125" style="623" bestFit="1" customWidth="1"/>
    <col min="4616" max="4616" width="11.85546875" style="623" bestFit="1" customWidth="1"/>
    <col min="4617" max="4617" width="15.42578125" style="623" bestFit="1" customWidth="1"/>
    <col min="4618" max="4618" width="16.5703125" style="623" bestFit="1" customWidth="1"/>
    <col min="4619" max="4619" width="11.85546875" style="623" bestFit="1" customWidth="1"/>
    <col min="4620" max="4620" width="15.42578125" style="623" bestFit="1" customWidth="1"/>
    <col min="4621" max="4621" width="16.5703125" style="623" bestFit="1" customWidth="1"/>
    <col min="4622" max="4863" width="11.42578125" style="623"/>
    <col min="4864" max="4864" width="0" style="623" hidden="1" customWidth="1"/>
    <col min="4865" max="4865" width="45.7109375" style="623" customWidth="1"/>
    <col min="4866" max="4866" width="11.85546875" style="623" customWidth="1"/>
    <col min="4867" max="4867" width="15.42578125" style="623" customWidth="1"/>
    <col min="4868" max="4868" width="16.5703125" style="623" customWidth="1"/>
    <col min="4869" max="4869" width="11.85546875" style="623" bestFit="1" customWidth="1"/>
    <col min="4870" max="4870" width="15.42578125" style="623" bestFit="1" customWidth="1"/>
    <col min="4871" max="4871" width="16.5703125" style="623" bestFit="1" customWidth="1"/>
    <col min="4872" max="4872" width="11.85546875" style="623" bestFit="1" customWidth="1"/>
    <col min="4873" max="4873" width="15.42578125" style="623" bestFit="1" customWidth="1"/>
    <col min="4874" max="4874" width="16.5703125" style="623" bestFit="1" customWidth="1"/>
    <col min="4875" max="4875" width="11.85546875" style="623" bestFit="1" customWidth="1"/>
    <col min="4876" max="4876" width="15.42578125" style="623" bestFit="1" customWidth="1"/>
    <col min="4877" max="4877" width="16.5703125" style="623" bestFit="1" customWidth="1"/>
    <col min="4878" max="5119" width="11.42578125" style="623"/>
    <col min="5120" max="5120" width="0" style="623" hidden="1" customWidth="1"/>
    <col min="5121" max="5121" width="45.7109375" style="623" customWidth="1"/>
    <col min="5122" max="5122" width="11.85546875" style="623" customWidth="1"/>
    <col min="5123" max="5123" width="15.42578125" style="623" customWidth="1"/>
    <col min="5124" max="5124" width="16.5703125" style="623" customWidth="1"/>
    <col min="5125" max="5125" width="11.85546875" style="623" bestFit="1" customWidth="1"/>
    <col min="5126" max="5126" width="15.42578125" style="623" bestFit="1" customWidth="1"/>
    <col min="5127" max="5127" width="16.5703125" style="623" bestFit="1" customWidth="1"/>
    <col min="5128" max="5128" width="11.85546875" style="623" bestFit="1" customWidth="1"/>
    <col min="5129" max="5129" width="15.42578125" style="623" bestFit="1" customWidth="1"/>
    <col min="5130" max="5130" width="16.5703125" style="623" bestFit="1" customWidth="1"/>
    <col min="5131" max="5131" width="11.85546875" style="623" bestFit="1" customWidth="1"/>
    <col min="5132" max="5132" width="15.42578125" style="623" bestFit="1" customWidth="1"/>
    <col min="5133" max="5133" width="16.5703125" style="623" bestFit="1" customWidth="1"/>
    <col min="5134" max="5375" width="11.42578125" style="623"/>
    <col min="5376" max="5376" width="0" style="623" hidden="1" customWidth="1"/>
    <col min="5377" max="5377" width="45.7109375" style="623" customWidth="1"/>
    <col min="5378" max="5378" width="11.85546875" style="623" customWidth="1"/>
    <col min="5379" max="5379" width="15.42578125" style="623" customWidth="1"/>
    <col min="5380" max="5380" width="16.5703125" style="623" customWidth="1"/>
    <col min="5381" max="5381" width="11.85546875" style="623" bestFit="1" customWidth="1"/>
    <col min="5382" max="5382" width="15.42578125" style="623" bestFit="1" customWidth="1"/>
    <col min="5383" max="5383" width="16.5703125" style="623" bestFit="1" customWidth="1"/>
    <col min="5384" max="5384" width="11.85546875" style="623" bestFit="1" customWidth="1"/>
    <col min="5385" max="5385" width="15.42578125" style="623" bestFit="1" customWidth="1"/>
    <col min="5386" max="5386" width="16.5703125" style="623" bestFit="1" customWidth="1"/>
    <col min="5387" max="5387" width="11.85546875" style="623" bestFit="1" customWidth="1"/>
    <col min="5388" max="5388" width="15.42578125" style="623" bestFit="1" customWidth="1"/>
    <col min="5389" max="5389" width="16.5703125" style="623" bestFit="1" customWidth="1"/>
    <col min="5390" max="5631" width="11.42578125" style="623"/>
    <col min="5632" max="5632" width="0" style="623" hidden="1" customWidth="1"/>
    <col min="5633" max="5633" width="45.7109375" style="623" customWidth="1"/>
    <col min="5634" max="5634" width="11.85546875" style="623" customWidth="1"/>
    <col min="5635" max="5635" width="15.42578125" style="623" customWidth="1"/>
    <col min="5636" max="5636" width="16.5703125" style="623" customWidth="1"/>
    <col min="5637" max="5637" width="11.85546875" style="623" bestFit="1" customWidth="1"/>
    <col min="5638" max="5638" width="15.42578125" style="623" bestFit="1" customWidth="1"/>
    <col min="5639" max="5639" width="16.5703125" style="623" bestFit="1" customWidth="1"/>
    <col min="5640" max="5640" width="11.85546875" style="623" bestFit="1" customWidth="1"/>
    <col min="5641" max="5641" width="15.42578125" style="623" bestFit="1" customWidth="1"/>
    <col min="5642" max="5642" width="16.5703125" style="623" bestFit="1" customWidth="1"/>
    <col min="5643" max="5643" width="11.85546875" style="623" bestFit="1" customWidth="1"/>
    <col min="5644" max="5644" width="15.42578125" style="623" bestFit="1" customWidth="1"/>
    <col min="5645" max="5645" width="16.5703125" style="623" bestFit="1" customWidth="1"/>
    <col min="5646" max="5887" width="11.42578125" style="623"/>
    <col min="5888" max="5888" width="0" style="623" hidden="1" customWidth="1"/>
    <col min="5889" max="5889" width="45.7109375" style="623" customWidth="1"/>
    <col min="5890" max="5890" width="11.85546875" style="623" customWidth="1"/>
    <col min="5891" max="5891" width="15.42578125" style="623" customWidth="1"/>
    <col min="5892" max="5892" width="16.5703125" style="623" customWidth="1"/>
    <col min="5893" max="5893" width="11.85546875" style="623" bestFit="1" customWidth="1"/>
    <col min="5894" max="5894" width="15.42578125" style="623" bestFit="1" customWidth="1"/>
    <col min="5895" max="5895" width="16.5703125" style="623" bestFit="1" customWidth="1"/>
    <col min="5896" max="5896" width="11.85546875" style="623" bestFit="1" customWidth="1"/>
    <col min="5897" max="5897" width="15.42578125" style="623" bestFit="1" customWidth="1"/>
    <col min="5898" max="5898" width="16.5703125" style="623" bestFit="1" customWidth="1"/>
    <col min="5899" max="5899" width="11.85546875" style="623" bestFit="1" customWidth="1"/>
    <col min="5900" max="5900" width="15.42578125" style="623" bestFit="1" customWidth="1"/>
    <col min="5901" max="5901" width="16.5703125" style="623" bestFit="1" customWidth="1"/>
    <col min="5902" max="6143" width="11.42578125" style="623"/>
    <col min="6144" max="6144" width="0" style="623" hidden="1" customWidth="1"/>
    <col min="6145" max="6145" width="45.7109375" style="623" customWidth="1"/>
    <col min="6146" max="6146" width="11.85546875" style="623" customWidth="1"/>
    <col min="6147" max="6147" width="15.42578125" style="623" customWidth="1"/>
    <col min="6148" max="6148" width="16.5703125" style="623" customWidth="1"/>
    <col min="6149" max="6149" width="11.85546875" style="623" bestFit="1" customWidth="1"/>
    <col min="6150" max="6150" width="15.42578125" style="623" bestFit="1" customWidth="1"/>
    <col min="6151" max="6151" width="16.5703125" style="623" bestFit="1" customWidth="1"/>
    <col min="6152" max="6152" width="11.85546875" style="623" bestFit="1" customWidth="1"/>
    <col min="6153" max="6153" width="15.42578125" style="623" bestFit="1" customWidth="1"/>
    <col min="6154" max="6154" width="16.5703125" style="623" bestFit="1" customWidth="1"/>
    <col min="6155" max="6155" width="11.85546875" style="623" bestFit="1" customWidth="1"/>
    <col min="6156" max="6156" width="15.42578125" style="623" bestFit="1" customWidth="1"/>
    <col min="6157" max="6157" width="16.5703125" style="623" bestFit="1" customWidth="1"/>
    <col min="6158" max="6399" width="11.42578125" style="623"/>
    <col min="6400" max="6400" width="0" style="623" hidden="1" customWidth="1"/>
    <col min="6401" max="6401" width="45.7109375" style="623" customWidth="1"/>
    <col min="6402" max="6402" width="11.85546875" style="623" customWidth="1"/>
    <col min="6403" max="6403" width="15.42578125" style="623" customWidth="1"/>
    <col min="6404" max="6404" width="16.5703125" style="623" customWidth="1"/>
    <col min="6405" max="6405" width="11.85546875" style="623" bestFit="1" customWidth="1"/>
    <col min="6406" max="6406" width="15.42578125" style="623" bestFit="1" customWidth="1"/>
    <col min="6407" max="6407" width="16.5703125" style="623" bestFit="1" customWidth="1"/>
    <col min="6408" max="6408" width="11.85546875" style="623" bestFit="1" customWidth="1"/>
    <col min="6409" max="6409" width="15.42578125" style="623" bestFit="1" customWidth="1"/>
    <col min="6410" max="6410" width="16.5703125" style="623" bestFit="1" customWidth="1"/>
    <col min="6411" max="6411" width="11.85546875" style="623" bestFit="1" customWidth="1"/>
    <col min="6412" max="6412" width="15.42578125" style="623" bestFit="1" customWidth="1"/>
    <col min="6413" max="6413" width="16.5703125" style="623" bestFit="1" customWidth="1"/>
    <col min="6414" max="6655" width="11.42578125" style="623"/>
    <col min="6656" max="6656" width="0" style="623" hidden="1" customWidth="1"/>
    <col min="6657" max="6657" width="45.7109375" style="623" customWidth="1"/>
    <col min="6658" max="6658" width="11.85546875" style="623" customWidth="1"/>
    <col min="6659" max="6659" width="15.42578125" style="623" customWidth="1"/>
    <col min="6660" max="6660" width="16.5703125" style="623" customWidth="1"/>
    <col min="6661" max="6661" width="11.85546875" style="623" bestFit="1" customWidth="1"/>
    <col min="6662" max="6662" width="15.42578125" style="623" bestFit="1" customWidth="1"/>
    <col min="6663" max="6663" width="16.5703125" style="623" bestFit="1" customWidth="1"/>
    <col min="6664" max="6664" width="11.85546875" style="623" bestFit="1" customWidth="1"/>
    <col min="6665" max="6665" width="15.42578125" style="623" bestFit="1" customWidth="1"/>
    <col min="6666" max="6666" width="16.5703125" style="623" bestFit="1" customWidth="1"/>
    <col min="6667" max="6667" width="11.85546875" style="623" bestFit="1" customWidth="1"/>
    <col min="6668" max="6668" width="15.42578125" style="623" bestFit="1" customWidth="1"/>
    <col min="6669" max="6669" width="16.5703125" style="623" bestFit="1" customWidth="1"/>
    <col min="6670" max="6911" width="11.42578125" style="623"/>
    <col min="6912" max="6912" width="0" style="623" hidden="1" customWidth="1"/>
    <col min="6913" max="6913" width="45.7109375" style="623" customWidth="1"/>
    <col min="6914" max="6914" width="11.85546875" style="623" customWidth="1"/>
    <col min="6915" max="6915" width="15.42578125" style="623" customWidth="1"/>
    <col min="6916" max="6916" width="16.5703125" style="623" customWidth="1"/>
    <col min="6917" max="6917" width="11.85546875" style="623" bestFit="1" customWidth="1"/>
    <col min="6918" max="6918" width="15.42578125" style="623" bestFit="1" customWidth="1"/>
    <col min="6919" max="6919" width="16.5703125" style="623" bestFit="1" customWidth="1"/>
    <col min="6920" max="6920" width="11.85546875" style="623" bestFit="1" customWidth="1"/>
    <col min="6921" max="6921" width="15.42578125" style="623" bestFit="1" customWidth="1"/>
    <col min="6922" max="6922" width="16.5703125" style="623" bestFit="1" customWidth="1"/>
    <col min="6923" max="6923" width="11.85546875" style="623" bestFit="1" customWidth="1"/>
    <col min="6924" max="6924" width="15.42578125" style="623" bestFit="1" customWidth="1"/>
    <col min="6925" max="6925" width="16.5703125" style="623" bestFit="1" customWidth="1"/>
    <col min="6926" max="7167" width="11.42578125" style="623"/>
    <col min="7168" max="7168" width="0" style="623" hidden="1" customWidth="1"/>
    <col min="7169" max="7169" width="45.7109375" style="623" customWidth="1"/>
    <col min="7170" max="7170" width="11.85546875" style="623" customWidth="1"/>
    <col min="7171" max="7171" width="15.42578125" style="623" customWidth="1"/>
    <col min="7172" max="7172" width="16.5703125" style="623" customWidth="1"/>
    <col min="7173" max="7173" width="11.85546875" style="623" bestFit="1" customWidth="1"/>
    <col min="7174" max="7174" width="15.42578125" style="623" bestFit="1" customWidth="1"/>
    <col min="7175" max="7175" width="16.5703125" style="623" bestFit="1" customWidth="1"/>
    <col min="7176" max="7176" width="11.85546875" style="623" bestFit="1" customWidth="1"/>
    <col min="7177" max="7177" width="15.42578125" style="623" bestFit="1" customWidth="1"/>
    <col min="7178" max="7178" width="16.5703125" style="623" bestFit="1" customWidth="1"/>
    <col min="7179" max="7179" width="11.85546875" style="623" bestFit="1" customWidth="1"/>
    <col min="7180" max="7180" width="15.42578125" style="623" bestFit="1" customWidth="1"/>
    <col min="7181" max="7181" width="16.5703125" style="623" bestFit="1" customWidth="1"/>
    <col min="7182" max="7423" width="11.42578125" style="623"/>
    <col min="7424" max="7424" width="0" style="623" hidden="1" customWidth="1"/>
    <col min="7425" max="7425" width="45.7109375" style="623" customWidth="1"/>
    <col min="7426" max="7426" width="11.85546875" style="623" customWidth="1"/>
    <col min="7427" max="7427" width="15.42578125" style="623" customWidth="1"/>
    <col min="7428" max="7428" width="16.5703125" style="623" customWidth="1"/>
    <col min="7429" max="7429" width="11.85546875" style="623" bestFit="1" customWidth="1"/>
    <col min="7430" max="7430" width="15.42578125" style="623" bestFit="1" customWidth="1"/>
    <col min="7431" max="7431" width="16.5703125" style="623" bestFit="1" customWidth="1"/>
    <col min="7432" max="7432" width="11.85546875" style="623" bestFit="1" customWidth="1"/>
    <col min="7433" max="7433" width="15.42578125" style="623" bestFit="1" customWidth="1"/>
    <col min="7434" max="7434" width="16.5703125" style="623" bestFit="1" customWidth="1"/>
    <col min="7435" max="7435" width="11.85546875" style="623" bestFit="1" customWidth="1"/>
    <col min="7436" max="7436" width="15.42578125" style="623" bestFit="1" customWidth="1"/>
    <col min="7437" max="7437" width="16.5703125" style="623" bestFit="1" customWidth="1"/>
    <col min="7438" max="7679" width="11.42578125" style="623"/>
    <col min="7680" max="7680" width="0" style="623" hidden="1" customWidth="1"/>
    <col min="7681" max="7681" width="45.7109375" style="623" customWidth="1"/>
    <col min="7682" max="7682" width="11.85546875" style="623" customWidth="1"/>
    <col min="7683" max="7683" width="15.42578125" style="623" customWidth="1"/>
    <col min="7684" max="7684" width="16.5703125" style="623" customWidth="1"/>
    <col min="7685" max="7685" width="11.85546875" style="623" bestFit="1" customWidth="1"/>
    <col min="7686" max="7686" width="15.42578125" style="623" bestFit="1" customWidth="1"/>
    <col min="7687" max="7687" width="16.5703125" style="623" bestFit="1" customWidth="1"/>
    <col min="7688" max="7688" width="11.85546875" style="623" bestFit="1" customWidth="1"/>
    <col min="7689" max="7689" width="15.42578125" style="623" bestFit="1" customWidth="1"/>
    <col min="7690" max="7690" width="16.5703125" style="623" bestFit="1" customWidth="1"/>
    <col min="7691" max="7691" width="11.85546875" style="623" bestFit="1" customWidth="1"/>
    <col min="7692" max="7692" width="15.42578125" style="623" bestFit="1" customWidth="1"/>
    <col min="7693" max="7693" width="16.5703125" style="623" bestFit="1" customWidth="1"/>
    <col min="7694" max="7935" width="11.42578125" style="623"/>
    <col min="7936" max="7936" width="0" style="623" hidden="1" customWidth="1"/>
    <col min="7937" max="7937" width="45.7109375" style="623" customWidth="1"/>
    <col min="7938" max="7938" width="11.85546875" style="623" customWidth="1"/>
    <col min="7939" max="7939" width="15.42578125" style="623" customWidth="1"/>
    <col min="7940" max="7940" width="16.5703125" style="623" customWidth="1"/>
    <col min="7941" max="7941" width="11.85546875" style="623" bestFit="1" customWidth="1"/>
    <col min="7942" max="7942" width="15.42578125" style="623" bestFit="1" customWidth="1"/>
    <col min="7943" max="7943" width="16.5703125" style="623" bestFit="1" customWidth="1"/>
    <col min="7944" max="7944" width="11.85546875" style="623" bestFit="1" customWidth="1"/>
    <col min="7945" max="7945" width="15.42578125" style="623" bestFit="1" customWidth="1"/>
    <col min="7946" max="7946" width="16.5703125" style="623" bestFit="1" customWidth="1"/>
    <col min="7947" max="7947" width="11.85546875" style="623" bestFit="1" customWidth="1"/>
    <col min="7948" max="7948" width="15.42578125" style="623" bestFit="1" customWidth="1"/>
    <col min="7949" max="7949" width="16.5703125" style="623" bestFit="1" customWidth="1"/>
    <col min="7950" max="8191" width="11.42578125" style="623"/>
    <col min="8192" max="8192" width="0" style="623" hidden="1" customWidth="1"/>
    <col min="8193" max="8193" width="45.7109375" style="623" customWidth="1"/>
    <col min="8194" max="8194" width="11.85546875" style="623" customWidth="1"/>
    <col min="8195" max="8195" width="15.42578125" style="623" customWidth="1"/>
    <col min="8196" max="8196" width="16.5703125" style="623" customWidth="1"/>
    <col min="8197" max="8197" width="11.85546875" style="623" bestFit="1" customWidth="1"/>
    <col min="8198" max="8198" width="15.42578125" style="623" bestFit="1" customWidth="1"/>
    <col min="8199" max="8199" width="16.5703125" style="623" bestFit="1" customWidth="1"/>
    <col min="8200" max="8200" width="11.85546875" style="623" bestFit="1" customWidth="1"/>
    <col min="8201" max="8201" width="15.42578125" style="623" bestFit="1" customWidth="1"/>
    <col min="8202" max="8202" width="16.5703125" style="623" bestFit="1" customWidth="1"/>
    <col min="8203" max="8203" width="11.85546875" style="623" bestFit="1" customWidth="1"/>
    <col min="8204" max="8204" width="15.42578125" style="623" bestFit="1" customWidth="1"/>
    <col min="8205" max="8205" width="16.5703125" style="623" bestFit="1" customWidth="1"/>
    <col min="8206" max="8447" width="11.42578125" style="623"/>
    <col min="8448" max="8448" width="0" style="623" hidden="1" customWidth="1"/>
    <col min="8449" max="8449" width="45.7109375" style="623" customWidth="1"/>
    <col min="8450" max="8450" width="11.85546875" style="623" customWidth="1"/>
    <col min="8451" max="8451" width="15.42578125" style="623" customWidth="1"/>
    <col min="8452" max="8452" width="16.5703125" style="623" customWidth="1"/>
    <col min="8453" max="8453" width="11.85546875" style="623" bestFit="1" customWidth="1"/>
    <col min="8454" max="8454" width="15.42578125" style="623" bestFit="1" customWidth="1"/>
    <col min="8455" max="8455" width="16.5703125" style="623" bestFit="1" customWidth="1"/>
    <col min="8456" max="8456" width="11.85546875" style="623" bestFit="1" customWidth="1"/>
    <col min="8457" max="8457" width="15.42578125" style="623" bestFit="1" customWidth="1"/>
    <col min="8458" max="8458" width="16.5703125" style="623" bestFit="1" customWidth="1"/>
    <col min="8459" max="8459" width="11.85546875" style="623" bestFit="1" customWidth="1"/>
    <col min="8460" max="8460" width="15.42578125" style="623" bestFit="1" customWidth="1"/>
    <col min="8461" max="8461" width="16.5703125" style="623" bestFit="1" customWidth="1"/>
    <col min="8462" max="8703" width="11.42578125" style="623"/>
    <col min="8704" max="8704" width="0" style="623" hidden="1" customWidth="1"/>
    <col min="8705" max="8705" width="45.7109375" style="623" customWidth="1"/>
    <col min="8706" max="8706" width="11.85546875" style="623" customWidth="1"/>
    <col min="8707" max="8707" width="15.42578125" style="623" customWidth="1"/>
    <col min="8708" max="8708" width="16.5703125" style="623" customWidth="1"/>
    <col min="8709" max="8709" width="11.85546875" style="623" bestFit="1" customWidth="1"/>
    <col min="8710" max="8710" width="15.42578125" style="623" bestFit="1" customWidth="1"/>
    <col min="8711" max="8711" width="16.5703125" style="623" bestFit="1" customWidth="1"/>
    <col min="8712" max="8712" width="11.85546875" style="623" bestFit="1" customWidth="1"/>
    <col min="8713" max="8713" width="15.42578125" style="623" bestFit="1" customWidth="1"/>
    <col min="8714" max="8714" width="16.5703125" style="623" bestFit="1" customWidth="1"/>
    <col min="8715" max="8715" width="11.85546875" style="623" bestFit="1" customWidth="1"/>
    <col min="8716" max="8716" width="15.42578125" style="623" bestFit="1" customWidth="1"/>
    <col min="8717" max="8717" width="16.5703125" style="623" bestFit="1" customWidth="1"/>
    <col min="8718" max="8959" width="11.42578125" style="623"/>
    <col min="8960" max="8960" width="0" style="623" hidden="1" customWidth="1"/>
    <col min="8961" max="8961" width="45.7109375" style="623" customWidth="1"/>
    <col min="8962" max="8962" width="11.85546875" style="623" customWidth="1"/>
    <col min="8963" max="8963" width="15.42578125" style="623" customWidth="1"/>
    <col min="8964" max="8964" width="16.5703125" style="623" customWidth="1"/>
    <col min="8965" max="8965" width="11.85546875" style="623" bestFit="1" customWidth="1"/>
    <col min="8966" max="8966" width="15.42578125" style="623" bestFit="1" customWidth="1"/>
    <col min="8967" max="8967" width="16.5703125" style="623" bestFit="1" customWidth="1"/>
    <col min="8968" max="8968" width="11.85546875" style="623" bestFit="1" customWidth="1"/>
    <col min="8969" max="8969" width="15.42578125" style="623" bestFit="1" customWidth="1"/>
    <col min="8970" max="8970" width="16.5703125" style="623" bestFit="1" customWidth="1"/>
    <col min="8971" max="8971" width="11.85546875" style="623" bestFit="1" customWidth="1"/>
    <col min="8972" max="8972" width="15.42578125" style="623" bestFit="1" customWidth="1"/>
    <col min="8973" max="8973" width="16.5703125" style="623" bestFit="1" customWidth="1"/>
    <col min="8974" max="9215" width="11.42578125" style="623"/>
    <col min="9216" max="9216" width="0" style="623" hidden="1" customWidth="1"/>
    <col min="9217" max="9217" width="45.7109375" style="623" customWidth="1"/>
    <col min="9218" max="9218" width="11.85546875" style="623" customWidth="1"/>
    <col min="9219" max="9219" width="15.42578125" style="623" customWidth="1"/>
    <col min="9220" max="9220" width="16.5703125" style="623" customWidth="1"/>
    <col min="9221" max="9221" width="11.85546875" style="623" bestFit="1" customWidth="1"/>
    <col min="9222" max="9222" width="15.42578125" style="623" bestFit="1" customWidth="1"/>
    <col min="9223" max="9223" width="16.5703125" style="623" bestFit="1" customWidth="1"/>
    <col min="9224" max="9224" width="11.85546875" style="623" bestFit="1" customWidth="1"/>
    <col min="9225" max="9225" width="15.42578125" style="623" bestFit="1" customWidth="1"/>
    <col min="9226" max="9226" width="16.5703125" style="623" bestFit="1" customWidth="1"/>
    <col min="9227" max="9227" width="11.85546875" style="623" bestFit="1" customWidth="1"/>
    <col min="9228" max="9228" width="15.42578125" style="623" bestFit="1" customWidth="1"/>
    <col min="9229" max="9229" width="16.5703125" style="623" bestFit="1" customWidth="1"/>
    <col min="9230" max="9471" width="11.42578125" style="623"/>
    <col min="9472" max="9472" width="0" style="623" hidden="1" customWidth="1"/>
    <col min="9473" max="9473" width="45.7109375" style="623" customWidth="1"/>
    <col min="9474" max="9474" width="11.85546875" style="623" customWidth="1"/>
    <col min="9475" max="9475" width="15.42578125" style="623" customWidth="1"/>
    <col min="9476" max="9476" width="16.5703125" style="623" customWidth="1"/>
    <col min="9477" max="9477" width="11.85546875" style="623" bestFit="1" customWidth="1"/>
    <col min="9478" max="9478" width="15.42578125" style="623" bestFit="1" customWidth="1"/>
    <col min="9479" max="9479" width="16.5703125" style="623" bestFit="1" customWidth="1"/>
    <col min="9480" max="9480" width="11.85546875" style="623" bestFit="1" customWidth="1"/>
    <col min="9481" max="9481" width="15.42578125" style="623" bestFit="1" customWidth="1"/>
    <col min="9482" max="9482" width="16.5703125" style="623" bestFit="1" customWidth="1"/>
    <col min="9483" max="9483" width="11.85546875" style="623" bestFit="1" customWidth="1"/>
    <col min="9484" max="9484" width="15.42578125" style="623" bestFit="1" customWidth="1"/>
    <col min="9485" max="9485" width="16.5703125" style="623" bestFit="1" customWidth="1"/>
    <col min="9486" max="9727" width="11.42578125" style="623"/>
    <col min="9728" max="9728" width="0" style="623" hidden="1" customWidth="1"/>
    <col min="9729" max="9729" width="45.7109375" style="623" customWidth="1"/>
    <col min="9730" max="9730" width="11.85546875" style="623" customWidth="1"/>
    <col min="9731" max="9731" width="15.42578125" style="623" customWidth="1"/>
    <col min="9732" max="9732" width="16.5703125" style="623" customWidth="1"/>
    <col min="9733" max="9733" width="11.85546875" style="623" bestFit="1" customWidth="1"/>
    <col min="9734" max="9734" width="15.42578125" style="623" bestFit="1" customWidth="1"/>
    <col min="9735" max="9735" width="16.5703125" style="623" bestFit="1" customWidth="1"/>
    <col min="9736" max="9736" width="11.85546875" style="623" bestFit="1" customWidth="1"/>
    <col min="9737" max="9737" width="15.42578125" style="623" bestFit="1" customWidth="1"/>
    <col min="9738" max="9738" width="16.5703125" style="623" bestFit="1" customWidth="1"/>
    <col min="9739" max="9739" width="11.85546875" style="623" bestFit="1" customWidth="1"/>
    <col min="9740" max="9740" width="15.42578125" style="623" bestFit="1" customWidth="1"/>
    <col min="9741" max="9741" width="16.5703125" style="623" bestFit="1" customWidth="1"/>
    <col min="9742" max="9983" width="11.42578125" style="623"/>
    <col min="9984" max="9984" width="0" style="623" hidden="1" customWidth="1"/>
    <col min="9985" max="9985" width="45.7109375" style="623" customWidth="1"/>
    <col min="9986" max="9986" width="11.85546875" style="623" customWidth="1"/>
    <col min="9987" max="9987" width="15.42578125" style="623" customWidth="1"/>
    <col min="9988" max="9988" width="16.5703125" style="623" customWidth="1"/>
    <col min="9989" max="9989" width="11.85546875" style="623" bestFit="1" customWidth="1"/>
    <col min="9990" max="9990" width="15.42578125" style="623" bestFit="1" customWidth="1"/>
    <col min="9991" max="9991" width="16.5703125" style="623" bestFit="1" customWidth="1"/>
    <col min="9992" max="9992" width="11.85546875" style="623" bestFit="1" customWidth="1"/>
    <col min="9993" max="9993" width="15.42578125" style="623" bestFit="1" customWidth="1"/>
    <col min="9994" max="9994" width="16.5703125" style="623" bestFit="1" customWidth="1"/>
    <col min="9995" max="9995" width="11.85546875" style="623" bestFit="1" customWidth="1"/>
    <col min="9996" max="9996" width="15.42578125" style="623" bestFit="1" customWidth="1"/>
    <col min="9997" max="9997" width="16.5703125" style="623" bestFit="1" customWidth="1"/>
    <col min="9998" max="10239" width="11.42578125" style="623"/>
    <col min="10240" max="10240" width="0" style="623" hidden="1" customWidth="1"/>
    <col min="10241" max="10241" width="45.7109375" style="623" customWidth="1"/>
    <col min="10242" max="10242" width="11.85546875" style="623" customWidth="1"/>
    <col min="10243" max="10243" width="15.42578125" style="623" customWidth="1"/>
    <col min="10244" max="10244" width="16.5703125" style="623" customWidth="1"/>
    <col min="10245" max="10245" width="11.85546875" style="623" bestFit="1" customWidth="1"/>
    <col min="10246" max="10246" width="15.42578125" style="623" bestFit="1" customWidth="1"/>
    <col min="10247" max="10247" width="16.5703125" style="623" bestFit="1" customWidth="1"/>
    <col min="10248" max="10248" width="11.85546875" style="623" bestFit="1" customWidth="1"/>
    <col min="10249" max="10249" width="15.42578125" style="623" bestFit="1" customWidth="1"/>
    <col min="10250" max="10250" width="16.5703125" style="623" bestFit="1" customWidth="1"/>
    <col min="10251" max="10251" width="11.85546875" style="623" bestFit="1" customWidth="1"/>
    <col min="10252" max="10252" width="15.42578125" style="623" bestFit="1" customWidth="1"/>
    <col min="10253" max="10253" width="16.5703125" style="623" bestFit="1" customWidth="1"/>
    <col min="10254" max="10495" width="11.42578125" style="623"/>
    <col min="10496" max="10496" width="0" style="623" hidden="1" customWidth="1"/>
    <col min="10497" max="10497" width="45.7109375" style="623" customWidth="1"/>
    <col min="10498" max="10498" width="11.85546875" style="623" customWidth="1"/>
    <col min="10499" max="10499" width="15.42578125" style="623" customWidth="1"/>
    <col min="10500" max="10500" width="16.5703125" style="623" customWidth="1"/>
    <col min="10501" max="10501" width="11.85546875" style="623" bestFit="1" customWidth="1"/>
    <col min="10502" max="10502" width="15.42578125" style="623" bestFit="1" customWidth="1"/>
    <col min="10503" max="10503" width="16.5703125" style="623" bestFit="1" customWidth="1"/>
    <col min="10504" max="10504" width="11.85546875" style="623" bestFit="1" customWidth="1"/>
    <col min="10505" max="10505" width="15.42578125" style="623" bestFit="1" customWidth="1"/>
    <col min="10506" max="10506" width="16.5703125" style="623" bestFit="1" customWidth="1"/>
    <col min="10507" max="10507" width="11.85546875" style="623" bestFit="1" customWidth="1"/>
    <col min="10508" max="10508" width="15.42578125" style="623" bestFit="1" customWidth="1"/>
    <col min="10509" max="10509" width="16.5703125" style="623" bestFit="1" customWidth="1"/>
    <col min="10510" max="10751" width="11.42578125" style="623"/>
    <col min="10752" max="10752" width="0" style="623" hidden="1" customWidth="1"/>
    <col min="10753" max="10753" width="45.7109375" style="623" customWidth="1"/>
    <col min="10754" max="10754" width="11.85546875" style="623" customWidth="1"/>
    <col min="10755" max="10755" width="15.42578125" style="623" customWidth="1"/>
    <col min="10756" max="10756" width="16.5703125" style="623" customWidth="1"/>
    <col min="10757" max="10757" width="11.85546875" style="623" bestFit="1" customWidth="1"/>
    <col min="10758" max="10758" width="15.42578125" style="623" bestFit="1" customWidth="1"/>
    <col min="10759" max="10759" width="16.5703125" style="623" bestFit="1" customWidth="1"/>
    <col min="10760" max="10760" width="11.85546875" style="623" bestFit="1" customWidth="1"/>
    <col min="10761" max="10761" width="15.42578125" style="623" bestFit="1" customWidth="1"/>
    <col min="10762" max="10762" width="16.5703125" style="623" bestFit="1" customWidth="1"/>
    <col min="10763" max="10763" width="11.85546875" style="623" bestFit="1" customWidth="1"/>
    <col min="10764" max="10764" width="15.42578125" style="623" bestFit="1" customWidth="1"/>
    <col min="10765" max="10765" width="16.5703125" style="623" bestFit="1" customWidth="1"/>
    <col min="10766" max="11007" width="11.42578125" style="623"/>
    <col min="11008" max="11008" width="0" style="623" hidden="1" customWidth="1"/>
    <col min="11009" max="11009" width="45.7109375" style="623" customWidth="1"/>
    <col min="11010" max="11010" width="11.85546875" style="623" customWidth="1"/>
    <col min="11011" max="11011" width="15.42578125" style="623" customWidth="1"/>
    <col min="11012" max="11012" width="16.5703125" style="623" customWidth="1"/>
    <col min="11013" max="11013" width="11.85546875" style="623" bestFit="1" customWidth="1"/>
    <col min="11014" max="11014" width="15.42578125" style="623" bestFit="1" customWidth="1"/>
    <col min="11015" max="11015" width="16.5703125" style="623" bestFit="1" customWidth="1"/>
    <col min="11016" max="11016" width="11.85546875" style="623" bestFit="1" customWidth="1"/>
    <col min="11017" max="11017" width="15.42578125" style="623" bestFit="1" customWidth="1"/>
    <col min="11018" max="11018" width="16.5703125" style="623" bestFit="1" customWidth="1"/>
    <col min="11019" max="11019" width="11.85546875" style="623" bestFit="1" customWidth="1"/>
    <col min="11020" max="11020" width="15.42578125" style="623" bestFit="1" customWidth="1"/>
    <col min="11021" max="11021" width="16.5703125" style="623" bestFit="1" customWidth="1"/>
    <col min="11022" max="11263" width="11.42578125" style="623"/>
    <col min="11264" max="11264" width="0" style="623" hidden="1" customWidth="1"/>
    <col min="11265" max="11265" width="45.7109375" style="623" customWidth="1"/>
    <col min="11266" max="11266" width="11.85546875" style="623" customWidth="1"/>
    <col min="11267" max="11267" width="15.42578125" style="623" customWidth="1"/>
    <col min="11268" max="11268" width="16.5703125" style="623" customWidth="1"/>
    <col min="11269" max="11269" width="11.85546875" style="623" bestFit="1" customWidth="1"/>
    <col min="11270" max="11270" width="15.42578125" style="623" bestFit="1" customWidth="1"/>
    <col min="11271" max="11271" width="16.5703125" style="623" bestFit="1" customWidth="1"/>
    <col min="11272" max="11272" width="11.85546875" style="623" bestFit="1" customWidth="1"/>
    <col min="11273" max="11273" width="15.42578125" style="623" bestFit="1" customWidth="1"/>
    <col min="11274" max="11274" width="16.5703125" style="623" bestFit="1" customWidth="1"/>
    <col min="11275" max="11275" width="11.85546875" style="623" bestFit="1" customWidth="1"/>
    <col min="11276" max="11276" width="15.42578125" style="623" bestFit="1" customWidth="1"/>
    <col min="11277" max="11277" width="16.5703125" style="623" bestFit="1" customWidth="1"/>
    <col min="11278" max="11519" width="11.42578125" style="623"/>
    <col min="11520" max="11520" width="0" style="623" hidden="1" customWidth="1"/>
    <col min="11521" max="11521" width="45.7109375" style="623" customWidth="1"/>
    <col min="11522" max="11522" width="11.85546875" style="623" customWidth="1"/>
    <col min="11523" max="11523" width="15.42578125" style="623" customWidth="1"/>
    <col min="11524" max="11524" width="16.5703125" style="623" customWidth="1"/>
    <col min="11525" max="11525" width="11.85546875" style="623" bestFit="1" customWidth="1"/>
    <col min="11526" max="11526" width="15.42578125" style="623" bestFit="1" customWidth="1"/>
    <col min="11527" max="11527" width="16.5703125" style="623" bestFit="1" customWidth="1"/>
    <col min="11528" max="11528" width="11.85546875" style="623" bestFit="1" customWidth="1"/>
    <col min="11529" max="11529" width="15.42578125" style="623" bestFit="1" customWidth="1"/>
    <col min="11530" max="11530" width="16.5703125" style="623" bestFit="1" customWidth="1"/>
    <col min="11531" max="11531" width="11.85546875" style="623" bestFit="1" customWidth="1"/>
    <col min="11532" max="11532" width="15.42578125" style="623" bestFit="1" customWidth="1"/>
    <col min="11533" max="11533" width="16.5703125" style="623" bestFit="1" customWidth="1"/>
    <col min="11534" max="11775" width="11.42578125" style="623"/>
    <col min="11776" max="11776" width="0" style="623" hidden="1" customWidth="1"/>
    <col min="11777" max="11777" width="45.7109375" style="623" customWidth="1"/>
    <col min="11778" max="11778" width="11.85546875" style="623" customWidth="1"/>
    <col min="11779" max="11779" width="15.42578125" style="623" customWidth="1"/>
    <col min="11780" max="11780" width="16.5703125" style="623" customWidth="1"/>
    <col min="11781" max="11781" width="11.85546875" style="623" bestFit="1" customWidth="1"/>
    <col min="11782" max="11782" width="15.42578125" style="623" bestFit="1" customWidth="1"/>
    <col min="11783" max="11783" width="16.5703125" style="623" bestFit="1" customWidth="1"/>
    <col min="11784" max="11784" width="11.85546875" style="623" bestFit="1" customWidth="1"/>
    <col min="11785" max="11785" width="15.42578125" style="623" bestFit="1" customWidth="1"/>
    <col min="11786" max="11786" width="16.5703125" style="623" bestFit="1" customWidth="1"/>
    <col min="11787" max="11787" width="11.85546875" style="623" bestFit="1" customWidth="1"/>
    <col min="11788" max="11788" width="15.42578125" style="623" bestFit="1" customWidth="1"/>
    <col min="11789" max="11789" width="16.5703125" style="623" bestFit="1" customWidth="1"/>
    <col min="11790" max="12031" width="11.42578125" style="623"/>
    <col min="12032" max="12032" width="0" style="623" hidden="1" customWidth="1"/>
    <col min="12033" max="12033" width="45.7109375" style="623" customWidth="1"/>
    <col min="12034" max="12034" width="11.85546875" style="623" customWidth="1"/>
    <col min="12035" max="12035" width="15.42578125" style="623" customWidth="1"/>
    <col min="12036" max="12036" width="16.5703125" style="623" customWidth="1"/>
    <col min="12037" max="12037" width="11.85546875" style="623" bestFit="1" customWidth="1"/>
    <col min="12038" max="12038" width="15.42578125" style="623" bestFit="1" customWidth="1"/>
    <col min="12039" max="12039" width="16.5703125" style="623" bestFit="1" customWidth="1"/>
    <col min="12040" max="12040" width="11.85546875" style="623" bestFit="1" customWidth="1"/>
    <col min="12041" max="12041" width="15.42578125" style="623" bestFit="1" customWidth="1"/>
    <col min="12042" max="12042" width="16.5703125" style="623" bestFit="1" customWidth="1"/>
    <col min="12043" max="12043" width="11.85546875" style="623" bestFit="1" customWidth="1"/>
    <col min="12044" max="12044" width="15.42578125" style="623" bestFit="1" customWidth="1"/>
    <col min="12045" max="12045" width="16.5703125" style="623" bestFit="1" customWidth="1"/>
    <col min="12046" max="12287" width="11.42578125" style="623"/>
    <col min="12288" max="12288" width="0" style="623" hidden="1" customWidth="1"/>
    <col min="12289" max="12289" width="45.7109375" style="623" customWidth="1"/>
    <col min="12290" max="12290" width="11.85546875" style="623" customWidth="1"/>
    <col min="12291" max="12291" width="15.42578125" style="623" customWidth="1"/>
    <col min="12292" max="12292" width="16.5703125" style="623" customWidth="1"/>
    <col min="12293" max="12293" width="11.85546875" style="623" bestFit="1" customWidth="1"/>
    <col min="12294" max="12294" width="15.42578125" style="623" bestFit="1" customWidth="1"/>
    <col min="12295" max="12295" width="16.5703125" style="623" bestFit="1" customWidth="1"/>
    <col min="12296" max="12296" width="11.85546875" style="623" bestFit="1" customWidth="1"/>
    <col min="12297" max="12297" width="15.42578125" style="623" bestFit="1" customWidth="1"/>
    <col min="12298" max="12298" width="16.5703125" style="623" bestFit="1" customWidth="1"/>
    <col min="12299" max="12299" width="11.85546875" style="623" bestFit="1" customWidth="1"/>
    <col min="12300" max="12300" width="15.42578125" style="623" bestFit="1" customWidth="1"/>
    <col min="12301" max="12301" width="16.5703125" style="623" bestFit="1" customWidth="1"/>
    <col min="12302" max="12543" width="11.42578125" style="623"/>
    <col min="12544" max="12544" width="0" style="623" hidden="1" customWidth="1"/>
    <col min="12545" max="12545" width="45.7109375" style="623" customWidth="1"/>
    <col min="12546" max="12546" width="11.85546875" style="623" customWidth="1"/>
    <col min="12547" max="12547" width="15.42578125" style="623" customWidth="1"/>
    <col min="12548" max="12548" width="16.5703125" style="623" customWidth="1"/>
    <col min="12549" max="12549" width="11.85546875" style="623" bestFit="1" customWidth="1"/>
    <col min="12550" max="12550" width="15.42578125" style="623" bestFit="1" customWidth="1"/>
    <col min="12551" max="12551" width="16.5703125" style="623" bestFit="1" customWidth="1"/>
    <col min="12552" max="12552" width="11.85546875" style="623" bestFit="1" customWidth="1"/>
    <col min="12553" max="12553" width="15.42578125" style="623" bestFit="1" customWidth="1"/>
    <col min="12554" max="12554" width="16.5703125" style="623" bestFit="1" customWidth="1"/>
    <col min="12555" max="12555" width="11.85546875" style="623" bestFit="1" customWidth="1"/>
    <col min="12556" max="12556" width="15.42578125" style="623" bestFit="1" customWidth="1"/>
    <col min="12557" max="12557" width="16.5703125" style="623" bestFit="1" customWidth="1"/>
    <col min="12558" max="12799" width="11.42578125" style="623"/>
    <col min="12800" max="12800" width="0" style="623" hidden="1" customWidth="1"/>
    <col min="12801" max="12801" width="45.7109375" style="623" customWidth="1"/>
    <col min="12802" max="12802" width="11.85546875" style="623" customWidth="1"/>
    <col min="12803" max="12803" width="15.42578125" style="623" customWidth="1"/>
    <col min="12804" max="12804" width="16.5703125" style="623" customWidth="1"/>
    <col min="12805" max="12805" width="11.85546875" style="623" bestFit="1" customWidth="1"/>
    <col min="12806" max="12806" width="15.42578125" style="623" bestFit="1" customWidth="1"/>
    <col min="12807" max="12807" width="16.5703125" style="623" bestFit="1" customWidth="1"/>
    <col min="12808" max="12808" width="11.85546875" style="623" bestFit="1" customWidth="1"/>
    <col min="12809" max="12809" width="15.42578125" style="623" bestFit="1" customWidth="1"/>
    <col min="12810" max="12810" width="16.5703125" style="623" bestFit="1" customWidth="1"/>
    <col min="12811" max="12811" width="11.85546875" style="623" bestFit="1" customWidth="1"/>
    <col min="12812" max="12812" width="15.42578125" style="623" bestFit="1" customWidth="1"/>
    <col min="12813" max="12813" width="16.5703125" style="623" bestFit="1" customWidth="1"/>
    <col min="12814" max="13055" width="11.42578125" style="623"/>
    <col min="13056" max="13056" width="0" style="623" hidden="1" customWidth="1"/>
    <col min="13057" max="13057" width="45.7109375" style="623" customWidth="1"/>
    <col min="13058" max="13058" width="11.85546875" style="623" customWidth="1"/>
    <col min="13059" max="13059" width="15.42578125" style="623" customWidth="1"/>
    <col min="13060" max="13060" width="16.5703125" style="623" customWidth="1"/>
    <col min="13061" max="13061" width="11.85546875" style="623" bestFit="1" customWidth="1"/>
    <col min="13062" max="13062" width="15.42578125" style="623" bestFit="1" customWidth="1"/>
    <col min="13063" max="13063" width="16.5703125" style="623" bestFit="1" customWidth="1"/>
    <col min="13064" max="13064" width="11.85546875" style="623" bestFit="1" customWidth="1"/>
    <col min="13065" max="13065" width="15.42578125" style="623" bestFit="1" customWidth="1"/>
    <col min="13066" max="13066" width="16.5703125" style="623" bestFit="1" customWidth="1"/>
    <col min="13067" max="13067" width="11.85546875" style="623" bestFit="1" customWidth="1"/>
    <col min="13068" max="13068" width="15.42578125" style="623" bestFit="1" customWidth="1"/>
    <col min="13069" max="13069" width="16.5703125" style="623" bestFit="1" customWidth="1"/>
    <col min="13070" max="13311" width="11.42578125" style="623"/>
    <col min="13312" max="13312" width="0" style="623" hidden="1" customWidth="1"/>
    <col min="13313" max="13313" width="45.7109375" style="623" customWidth="1"/>
    <col min="13314" max="13314" width="11.85546875" style="623" customWidth="1"/>
    <col min="13315" max="13315" width="15.42578125" style="623" customWidth="1"/>
    <col min="13316" max="13316" width="16.5703125" style="623" customWidth="1"/>
    <col min="13317" max="13317" width="11.85546875" style="623" bestFit="1" customWidth="1"/>
    <col min="13318" max="13318" width="15.42578125" style="623" bestFit="1" customWidth="1"/>
    <col min="13319" max="13319" width="16.5703125" style="623" bestFit="1" customWidth="1"/>
    <col min="13320" max="13320" width="11.85546875" style="623" bestFit="1" customWidth="1"/>
    <col min="13321" max="13321" width="15.42578125" style="623" bestFit="1" customWidth="1"/>
    <col min="13322" max="13322" width="16.5703125" style="623" bestFit="1" customWidth="1"/>
    <col min="13323" max="13323" width="11.85546875" style="623" bestFit="1" customWidth="1"/>
    <col min="13324" max="13324" width="15.42578125" style="623" bestFit="1" customWidth="1"/>
    <col min="13325" max="13325" width="16.5703125" style="623" bestFit="1" customWidth="1"/>
    <col min="13326" max="13567" width="11.42578125" style="623"/>
    <col min="13568" max="13568" width="0" style="623" hidden="1" customWidth="1"/>
    <col min="13569" max="13569" width="45.7109375" style="623" customWidth="1"/>
    <col min="13570" max="13570" width="11.85546875" style="623" customWidth="1"/>
    <col min="13571" max="13571" width="15.42578125" style="623" customWidth="1"/>
    <col min="13572" max="13572" width="16.5703125" style="623" customWidth="1"/>
    <col min="13573" max="13573" width="11.85546875" style="623" bestFit="1" customWidth="1"/>
    <col min="13574" max="13574" width="15.42578125" style="623" bestFit="1" customWidth="1"/>
    <col min="13575" max="13575" width="16.5703125" style="623" bestFit="1" customWidth="1"/>
    <col min="13576" max="13576" width="11.85546875" style="623" bestFit="1" customWidth="1"/>
    <col min="13577" max="13577" width="15.42578125" style="623" bestFit="1" customWidth="1"/>
    <col min="13578" max="13578" width="16.5703125" style="623" bestFit="1" customWidth="1"/>
    <col min="13579" max="13579" width="11.85546875" style="623" bestFit="1" customWidth="1"/>
    <col min="13580" max="13580" width="15.42578125" style="623" bestFit="1" customWidth="1"/>
    <col min="13581" max="13581" width="16.5703125" style="623" bestFit="1" customWidth="1"/>
    <col min="13582" max="13823" width="11.42578125" style="623"/>
    <col min="13824" max="13824" width="0" style="623" hidden="1" customWidth="1"/>
    <col min="13825" max="13825" width="45.7109375" style="623" customWidth="1"/>
    <col min="13826" max="13826" width="11.85546875" style="623" customWidth="1"/>
    <col min="13827" max="13827" width="15.42578125" style="623" customWidth="1"/>
    <col min="13828" max="13828" width="16.5703125" style="623" customWidth="1"/>
    <col min="13829" max="13829" width="11.85546875" style="623" bestFit="1" customWidth="1"/>
    <col min="13830" max="13830" width="15.42578125" style="623" bestFit="1" customWidth="1"/>
    <col min="13831" max="13831" width="16.5703125" style="623" bestFit="1" customWidth="1"/>
    <col min="13832" max="13832" width="11.85546875" style="623" bestFit="1" customWidth="1"/>
    <col min="13833" max="13833" width="15.42578125" style="623" bestFit="1" customWidth="1"/>
    <col min="13834" max="13834" width="16.5703125" style="623" bestFit="1" customWidth="1"/>
    <col min="13835" max="13835" width="11.85546875" style="623" bestFit="1" customWidth="1"/>
    <col min="13836" max="13836" width="15.42578125" style="623" bestFit="1" customWidth="1"/>
    <col min="13837" max="13837" width="16.5703125" style="623" bestFit="1" customWidth="1"/>
    <col min="13838" max="14079" width="11.42578125" style="623"/>
    <col min="14080" max="14080" width="0" style="623" hidden="1" customWidth="1"/>
    <col min="14081" max="14081" width="45.7109375" style="623" customWidth="1"/>
    <col min="14082" max="14082" width="11.85546875" style="623" customWidth="1"/>
    <col min="14083" max="14083" width="15.42578125" style="623" customWidth="1"/>
    <col min="14084" max="14084" width="16.5703125" style="623" customWidth="1"/>
    <col min="14085" max="14085" width="11.85546875" style="623" bestFit="1" customWidth="1"/>
    <col min="14086" max="14086" width="15.42578125" style="623" bestFit="1" customWidth="1"/>
    <col min="14087" max="14087" width="16.5703125" style="623" bestFit="1" customWidth="1"/>
    <col min="14088" max="14088" width="11.85546875" style="623" bestFit="1" customWidth="1"/>
    <col min="14089" max="14089" width="15.42578125" style="623" bestFit="1" customWidth="1"/>
    <col min="14090" max="14090" width="16.5703125" style="623" bestFit="1" customWidth="1"/>
    <col min="14091" max="14091" width="11.85546875" style="623" bestFit="1" customWidth="1"/>
    <col min="14092" max="14092" width="15.42578125" style="623" bestFit="1" customWidth="1"/>
    <col min="14093" max="14093" width="16.5703125" style="623" bestFit="1" customWidth="1"/>
    <col min="14094" max="14335" width="11.42578125" style="623"/>
    <col min="14336" max="14336" width="0" style="623" hidden="1" customWidth="1"/>
    <col min="14337" max="14337" width="45.7109375" style="623" customWidth="1"/>
    <col min="14338" max="14338" width="11.85546875" style="623" customWidth="1"/>
    <col min="14339" max="14339" width="15.42578125" style="623" customWidth="1"/>
    <col min="14340" max="14340" width="16.5703125" style="623" customWidth="1"/>
    <col min="14341" max="14341" width="11.85546875" style="623" bestFit="1" customWidth="1"/>
    <col min="14342" max="14342" width="15.42578125" style="623" bestFit="1" customWidth="1"/>
    <col min="14343" max="14343" width="16.5703125" style="623" bestFit="1" customWidth="1"/>
    <col min="14344" max="14344" width="11.85546875" style="623" bestFit="1" customWidth="1"/>
    <col min="14345" max="14345" width="15.42578125" style="623" bestFit="1" customWidth="1"/>
    <col min="14346" max="14346" width="16.5703125" style="623" bestFit="1" customWidth="1"/>
    <col min="14347" max="14347" width="11.85546875" style="623" bestFit="1" customWidth="1"/>
    <col min="14348" max="14348" width="15.42578125" style="623" bestFit="1" customWidth="1"/>
    <col min="14349" max="14349" width="16.5703125" style="623" bestFit="1" customWidth="1"/>
    <col min="14350" max="14591" width="11.42578125" style="623"/>
    <col min="14592" max="14592" width="0" style="623" hidden="1" customWidth="1"/>
    <col min="14593" max="14593" width="45.7109375" style="623" customWidth="1"/>
    <col min="14594" max="14594" width="11.85546875" style="623" customWidth="1"/>
    <col min="14595" max="14595" width="15.42578125" style="623" customWidth="1"/>
    <col min="14596" max="14596" width="16.5703125" style="623" customWidth="1"/>
    <col min="14597" max="14597" width="11.85546875" style="623" bestFit="1" customWidth="1"/>
    <col min="14598" max="14598" width="15.42578125" style="623" bestFit="1" customWidth="1"/>
    <col min="14599" max="14599" width="16.5703125" style="623" bestFit="1" customWidth="1"/>
    <col min="14600" max="14600" width="11.85546875" style="623" bestFit="1" customWidth="1"/>
    <col min="14601" max="14601" width="15.42578125" style="623" bestFit="1" customWidth="1"/>
    <col min="14602" max="14602" width="16.5703125" style="623" bestFit="1" customWidth="1"/>
    <col min="14603" max="14603" width="11.85546875" style="623" bestFit="1" customWidth="1"/>
    <col min="14604" max="14604" width="15.42578125" style="623" bestFit="1" customWidth="1"/>
    <col min="14605" max="14605" width="16.5703125" style="623" bestFit="1" customWidth="1"/>
    <col min="14606" max="14847" width="11.42578125" style="623"/>
    <col min="14848" max="14848" width="0" style="623" hidden="1" customWidth="1"/>
    <col min="14849" max="14849" width="45.7109375" style="623" customWidth="1"/>
    <col min="14850" max="14850" width="11.85546875" style="623" customWidth="1"/>
    <col min="14851" max="14851" width="15.42578125" style="623" customWidth="1"/>
    <col min="14852" max="14852" width="16.5703125" style="623" customWidth="1"/>
    <col min="14853" max="14853" width="11.85546875" style="623" bestFit="1" customWidth="1"/>
    <col min="14854" max="14854" width="15.42578125" style="623" bestFit="1" customWidth="1"/>
    <col min="14855" max="14855" width="16.5703125" style="623" bestFit="1" customWidth="1"/>
    <col min="14856" max="14856" width="11.85546875" style="623" bestFit="1" customWidth="1"/>
    <col min="14857" max="14857" width="15.42578125" style="623" bestFit="1" customWidth="1"/>
    <col min="14858" max="14858" width="16.5703125" style="623" bestFit="1" customWidth="1"/>
    <col min="14859" max="14859" width="11.85546875" style="623" bestFit="1" customWidth="1"/>
    <col min="14860" max="14860" width="15.42578125" style="623" bestFit="1" customWidth="1"/>
    <col min="14861" max="14861" width="16.5703125" style="623" bestFit="1" customWidth="1"/>
    <col min="14862" max="15103" width="11.42578125" style="623"/>
    <col min="15104" max="15104" width="0" style="623" hidden="1" customWidth="1"/>
    <col min="15105" max="15105" width="45.7109375" style="623" customWidth="1"/>
    <col min="15106" max="15106" width="11.85546875" style="623" customWidth="1"/>
    <col min="15107" max="15107" width="15.42578125" style="623" customWidth="1"/>
    <col min="15108" max="15108" width="16.5703125" style="623" customWidth="1"/>
    <col min="15109" max="15109" width="11.85546875" style="623" bestFit="1" customWidth="1"/>
    <col min="15110" max="15110" width="15.42578125" style="623" bestFit="1" customWidth="1"/>
    <col min="15111" max="15111" width="16.5703125" style="623" bestFit="1" customWidth="1"/>
    <col min="15112" max="15112" width="11.85546875" style="623" bestFit="1" customWidth="1"/>
    <col min="15113" max="15113" width="15.42578125" style="623" bestFit="1" customWidth="1"/>
    <col min="15114" max="15114" width="16.5703125" style="623" bestFit="1" customWidth="1"/>
    <col min="15115" max="15115" width="11.85546875" style="623" bestFit="1" customWidth="1"/>
    <col min="15116" max="15116" width="15.42578125" style="623" bestFit="1" customWidth="1"/>
    <col min="15117" max="15117" width="16.5703125" style="623" bestFit="1" customWidth="1"/>
    <col min="15118" max="15359" width="11.42578125" style="623"/>
    <col min="15360" max="15360" width="0" style="623" hidden="1" customWidth="1"/>
    <col min="15361" max="15361" width="45.7109375" style="623" customWidth="1"/>
    <col min="15362" max="15362" width="11.85546875" style="623" customWidth="1"/>
    <col min="15363" max="15363" width="15.42578125" style="623" customWidth="1"/>
    <col min="15364" max="15364" width="16.5703125" style="623" customWidth="1"/>
    <col min="15365" max="15365" width="11.85546875" style="623" bestFit="1" customWidth="1"/>
    <col min="15366" max="15366" width="15.42578125" style="623" bestFit="1" customWidth="1"/>
    <col min="15367" max="15367" width="16.5703125" style="623" bestFit="1" customWidth="1"/>
    <col min="15368" max="15368" width="11.85546875" style="623" bestFit="1" customWidth="1"/>
    <col min="15369" max="15369" width="15.42578125" style="623" bestFit="1" customWidth="1"/>
    <col min="15370" max="15370" width="16.5703125" style="623" bestFit="1" customWidth="1"/>
    <col min="15371" max="15371" width="11.85546875" style="623" bestFit="1" customWidth="1"/>
    <col min="15372" max="15372" width="15.42578125" style="623" bestFit="1" customWidth="1"/>
    <col min="15373" max="15373" width="16.5703125" style="623" bestFit="1" customWidth="1"/>
    <col min="15374" max="15615" width="11.42578125" style="623"/>
    <col min="15616" max="15616" width="0" style="623" hidden="1" customWidth="1"/>
    <col min="15617" max="15617" width="45.7109375" style="623" customWidth="1"/>
    <col min="15618" max="15618" width="11.85546875" style="623" customWidth="1"/>
    <col min="15619" max="15619" width="15.42578125" style="623" customWidth="1"/>
    <col min="15620" max="15620" width="16.5703125" style="623" customWidth="1"/>
    <col min="15621" max="15621" width="11.85546875" style="623" bestFit="1" customWidth="1"/>
    <col min="15622" max="15622" width="15.42578125" style="623" bestFit="1" customWidth="1"/>
    <col min="15623" max="15623" width="16.5703125" style="623" bestFit="1" customWidth="1"/>
    <col min="15624" max="15624" width="11.85546875" style="623" bestFit="1" customWidth="1"/>
    <col min="15625" max="15625" width="15.42578125" style="623" bestFit="1" customWidth="1"/>
    <col min="15626" max="15626" width="16.5703125" style="623" bestFit="1" customWidth="1"/>
    <col min="15627" max="15627" width="11.85546875" style="623" bestFit="1" customWidth="1"/>
    <col min="15628" max="15628" width="15.42578125" style="623" bestFit="1" customWidth="1"/>
    <col min="15629" max="15629" width="16.5703125" style="623" bestFit="1" customWidth="1"/>
    <col min="15630" max="15871" width="11.42578125" style="623"/>
    <col min="15872" max="15872" width="0" style="623" hidden="1" customWidth="1"/>
    <col min="15873" max="15873" width="45.7109375" style="623" customWidth="1"/>
    <col min="15874" max="15874" width="11.85546875" style="623" customWidth="1"/>
    <col min="15875" max="15875" width="15.42578125" style="623" customWidth="1"/>
    <col min="15876" max="15876" width="16.5703125" style="623" customWidth="1"/>
    <col min="15877" max="15877" width="11.85546875" style="623" bestFit="1" customWidth="1"/>
    <col min="15878" max="15878" width="15.42578125" style="623" bestFit="1" customWidth="1"/>
    <col min="15879" max="15879" width="16.5703125" style="623" bestFit="1" customWidth="1"/>
    <col min="15880" max="15880" width="11.85546875" style="623" bestFit="1" customWidth="1"/>
    <col min="15881" max="15881" width="15.42578125" style="623" bestFit="1" customWidth="1"/>
    <col min="15882" max="15882" width="16.5703125" style="623" bestFit="1" customWidth="1"/>
    <col min="15883" max="15883" width="11.85546875" style="623" bestFit="1" customWidth="1"/>
    <col min="15884" max="15884" width="15.42578125" style="623" bestFit="1" customWidth="1"/>
    <col min="15885" max="15885" width="16.5703125" style="623" bestFit="1" customWidth="1"/>
    <col min="15886" max="16127" width="11.42578125" style="623"/>
    <col min="16128" max="16128" width="0" style="623" hidden="1" customWidth="1"/>
    <col min="16129" max="16129" width="45.7109375" style="623" customWidth="1"/>
    <col min="16130" max="16130" width="11.85546875" style="623" customWidth="1"/>
    <col min="16131" max="16131" width="15.42578125" style="623" customWidth="1"/>
    <col min="16132" max="16132" width="16.5703125" style="623" customWidth="1"/>
    <col min="16133" max="16133" width="11.85546875" style="623" bestFit="1" customWidth="1"/>
    <col min="16134" max="16134" width="15.42578125" style="623" bestFit="1" customWidth="1"/>
    <col min="16135" max="16135" width="16.5703125" style="623" bestFit="1" customWidth="1"/>
    <col min="16136" max="16136" width="11.85546875" style="623" bestFit="1" customWidth="1"/>
    <col min="16137" max="16137" width="15.42578125" style="623" bestFit="1" customWidth="1"/>
    <col min="16138" max="16138" width="16.5703125" style="623" bestFit="1" customWidth="1"/>
    <col min="16139" max="16139" width="11.85546875" style="623" bestFit="1" customWidth="1"/>
    <col min="16140" max="16140" width="15.42578125" style="623" bestFit="1" customWidth="1"/>
    <col min="16141" max="16141" width="16.5703125" style="623" bestFit="1" customWidth="1"/>
    <col min="16142" max="16384" width="11.42578125" style="623"/>
  </cols>
  <sheetData>
    <row r="1" spans="1:13" s="28" customFormat="1" ht="30" customHeight="1">
      <c r="A1" s="726" t="s">
        <v>1017</v>
      </c>
      <c r="B1" s="726"/>
      <c r="C1" s="726"/>
      <c r="D1" s="726"/>
      <c r="E1" s="726"/>
      <c r="F1" s="726"/>
      <c r="G1" s="726"/>
      <c r="H1" s="726"/>
      <c r="I1" s="726"/>
      <c r="J1" s="726"/>
      <c r="K1" s="726"/>
      <c r="L1" s="726"/>
      <c r="M1" s="726"/>
    </row>
    <row r="2" spans="1:13" s="28" customFormat="1" ht="15" customHeight="1">
      <c r="A2" s="727" t="s">
        <v>1018</v>
      </c>
      <c r="B2" s="727"/>
      <c r="C2" s="727"/>
      <c r="D2" s="727"/>
      <c r="E2" s="727"/>
      <c r="F2" s="727"/>
      <c r="G2" s="727"/>
      <c r="H2" s="727"/>
      <c r="I2" s="727"/>
      <c r="J2" s="727"/>
      <c r="K2" s="727"/>
      <c r="L2" s="727"/>
      <c r="M2" s="727"/>
    </row>
    <row r="3" spans="1:13" s="343" customFormat="1" ht="30" customHeight="1">
      <c r="A3" s="728" t="s">
        <v>511</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1" customFormat="1" ht="15" customHeight="1">
      <c r="A5" s="447"/>
      <c r="B5" s="791" t="str">
        <f>"DIC-20"</f>
        <v>DIC-20</v>
      </c>
      <c r="C5" s="791"/>
      <c r="D5" s="791"/>
      <c r="E5" s="791" t="str">
        <f>"DIC-21"</f>
        <v>DIC-21</v>
      </c>
      <c r="F5" s="791"/>
      <c r="G5" s="791"/>
      <c r="H5" s="791" t="str">
        <f>"DIC-22"</f>
        <v>DIC-22</v>
      </c>
      <c r="I5" s="791"/>
      <c r="J5" s="791"/>
      <c r="K5" s="791" t="str">
        <f>UPPER("feb-23")</f>
        <v>FEB-23</v>
      </c>
      <c r="L5" s="791"/>
      <c r="M5" s="791"/>
    </row>
    <row r="6" spans="1:13" s="31" customFormat="1" ht="15" customHeight="1" thickBot="1">
      <c r="A6" s="448"/>
      <c r="B6" s="449" t="s">
        <v>1019</v>
      </c>
      <c r="C6" s="450" t="s">
        <v>1020</v>
      </c>
      <c r="D6" s="449" t="s">
        <v>1021</v>
      </c>
      <c r="E6" s="449" t="s">
        <v>1019</v>
      </c>
      <c r="F6" s="450" t="s">
        <v>1020</v>
      </c>
      <c r="G6" s="449" t="s">
        <v>1021</v>
      </c>
      <c r="H6" s="449" t="s">
        <v>1019</v>
      </c>
      <c r="I6" s="450" t="s">
        <v>1020</v>
      </c>
      <c r="J6" s="449" t="s">
        <v>1021</v>
      </c>
      <c r="K6" s="449" t="s">
        <v>1019</v>
      </c>
      <c r="L6" s="450" t="s">
        <v>1020</v>
      </c>
      <c r="M6" s="449" t="s">
        <v>1021</v>
      </c>
    </row>
    <row r="7" spans="1:13" s="45" customFormat="1" ht="15" customHeight="1" thickTop="1" thickBot="1">
      <c r="A7" s="451" t="s">
        <v>1022</v>
      </c>
      <c r="B7" s="451"/>
      <c r="C7" s="451"/>
      <c r="D7" s="451"/>
      <c r="E7" s="397"/>
      <c r="F7" s="397"/>
      <c r="G7" s="397"/>
      <c r="H7" s="397"/>
      <c r="I7" s="397"/>
      <c r="J7" s="397"/>
      <c r="K7" s="397"/>
      <c r="L7" s="397"/>
      <c r="M7" s="397"/>
    </row>
    <row r="8" spans="1:13" s="45" customFormat="1" ht="15" customHeight="1" thickTop="1">
      <c r="A8" s="47" t="s">
        <v>33</v>
      </c>
      <c r="B8" s="126">
        <v>22844367</v>
      </c>
      <c r="C8" s="248">
        <v>0.11923491855993945</v>
      </c>
      <c r="D8" s="126">
        <v>3</v>
      </c>
      <c r="E8" s="126">
        <v>23533738.546309996</v>
      </c>
      <c r="F8" s="248">
        <v>0.1150730887827143</v>
      </c>
      <c r="G8" s="126">
        <v>3</v>
      </c>
      <c r="H8" s="126">
        <v>23374378.329400003</v>
      </c>
      <c r="I8" s="248">
        <v>0.10725447736420544</v>
      </c>
      <c r="J8" s="126">
        <v>3</v>
      </c>
      <c r="K8" s="71">
        <v>24046862.945900004</v>
      </c>
      <c r="L8" s="248">
        <v>0.11302089091695454</v>
      </c>
      <c r="M8" s="71">
        <v>3</v>
      </c>
    </row>
    <row r="9" spans="1:13" s="45" customFormat="1" ht="15" customHeight="1">
      <c r="A9" s="47" t="s">
        <v>116</v>
      </c>
      <c r="B9" s="126">
        <v>26238688</v>
      </c>
      <c r="C9" s="248">
        <v>0.1369513905462848</v>
      </c>
      <c r="D9" s="126">
        <v>2</v>
      </c>
      <c r="E9" s="126">
        <v>29705597.856970005</v>
      </c>
      <c r="F9" s="248">
        <v>0.14525167315903134</v>
      </c>
      <c r="G9" s="126">
        <v>1</v>
      </c>
      <c r="H9" s="126">
        <v>33921879.979089998</v>
      </c>
      <c r="I9" s="248">
        <v>0.15565220418257827</v>
      </c>
      <c r="J9" s="126">
        <v>1</v>
      </c>
      <c r="K9" s="71">
        <v>30345647.3248</v>
      </c>
      <c r="L9" s="248">
        <v>0.14262534384699677</v>
      </c>
      <c r="M9" s="71">
        <v>1</v>
      </c>
    </row>
    <row r="10" spans="1:13" s="45" customFormat="1" ht="15" customHeight="1">
      <c r="A10" s="47" t="s">
        <v>35</v>
      </c>
      <c r="B10" s="126">
        <v>28656871</v>
      </c>
      <c r="C10" s="248">
        <v>0.14957296386753419</v>
      </c>
      <c r="D10" s="126">
        <v>1</v>
      </c>
      <c r="E10" s="126">
        <v>29450236.437630009</v>
      </c>
      <c r="F10" s="248">
        <v>0.14400303061031064</v>
      </c>
      <c r="G10" s="126">
        <v>2</v>
      </c>
      <c r="H10" s="126">
        <v>29834779.571079992</v>
      </c>
      <c r="I10" s="248">
        <v>0.13689834420741134</v>
      </c>
      <c r="J10" s="126">
        <v>2</v>
      </c>
      <c r="K10" s="71">
        <v>29282480.864369996</v>
      </c>
      <c r="L10" s="248">
        <v>0.13762843340503364</v>
      </c>
      <c r="M10" s="71">
        <v>2</v>
      </c>
    </row>
    <row r="11" spans="1:13" s="45" customFormat="1" ht="15" customHeight="1">
      <c r="A11" s="47" t="s">
        <v>37</v>
      </c>
      <c r="B11" s="126">
        <v>18160773</v>
      </c>
      <c r="C11" s="248">
        <v>9.4789156978634909E-2</v>
      </c>
      <c r="D11" s="126">
        <v>4</v>
      </c>
      <c r="E11" s="126">
        <v>18788879.70411</v>
      </c>
      <c r="F11" s="248">
        <v>9.1872118748331941E-2</v>
      </c>
      <c r="G11" s="126">
        <v>4</v>
      </c>
      <c r="H11" s="126">
        <v>19210351.320550002</v>
      </c>
      <c r="I11" s="248">
        <v>8.814763592137223E-2</v>
      </c>
      <c r="J11" s="126">
        <v>5</v>
      </c>
      <c r="K11" s="71">
        <v>18110226.966090001</v>
      </c>
      <c r="L11" s="248">
        <v>8.5118545026877698E-2</v>
      </c>
      <c r="M11" s="71">
        <v>5</v>
      </c>
    </row>
    <row r="12" spans="1:13" s="45" customFormat="1" ht="15" customHeight="1">
      <c r="A12" s="47" t="s">
        <v>45</v>
      </c>
      <c r="B12" s="126">
        <v>17080761</v>
      </c>
      <c r="C12" s="248">
        <v>8.9152093677044755E-2</v>
      </c>
      <c r="D12" s="126">
        <v>5</v>
      </c>
      <c r="E12" s="126">
        <v>16632418.634089999</v>
      </c>
      <c r="F12" s="248">
        <v>8.1327655713758634E-2</v>
      </c>
      <c r="G12" s="126">
        <v>6</v>
      </c>
      <c r="H12" s="126">
        <v>16755710.978510002</v>
      </c>
      <c r="I12" s="248">
        <v>7.6884398743788968E-2</v>
      </c>
      <c r="J12" s="126">
        <v>6</v>
      </c>
      <c r="K12" s="71">
        <v>16672301.500959998</v>
      </c>
      <c r="L12" s="248">
        <v>7.8360257365539407E-2</v>
      </c>
      <c r="M12" s="71">
        <v>6</v>
      </c>
    </row>
    <row r="13" spans="1:13" s="45" customFormat="1" ht="15" customHeight="1">
      <c r="A13" s="47" t="s">
        <v>43</v>
      </c>
      <c r="B13" s="126">
        <v>9627691</v>
      </c>
      <c r="C13" s="248">
        <v>5.0251204259906257E-2</v>
      </c>
      <c r="D13" s="126">
        <v>8</v>
      </c>
      <c r="E13" s="126">
        <v>10186040.968289997</v>
      </c>
      <c r="F13" s="248">
        <v>4.9806756983462243E-2</v>
      </c>
      <c r="G13" s="126">
        <v>9</v>
      </c>
      <c r="H13" s="126">
        <v>11485124.891730001</v>
      </c>
      <c r="I13" s="248">
        <v>5.2700056889887249E-2</v>
      </c>
      <c r="J13" s="126">
        <v>8</v>
      </c>
      <c r="K13" s="71">
        <v>11284055.81079</v>
      </c>
      <c r="L13" s="248">
        <v>5.3035360319611605E-2</v>
      </c>
      <c r="M13" s="71">
        <v>9</v>
      </c>
    </row>
    <row r="14" spans="1:13" s="45" customFormat="1" ht="15" customHeight="1">
      <c r="A14" s="47" t="s">
        <v>39</v>
      </c>
      <c r="B14" s="126">
        <v>8068322</v>
      </c>
      <c r="C14" s="248">
        <v>4.2112163431158665E-2</v>
      </c>
      <c r="D14" s="126">
        <v>10</v>
      </c>
      <c r="E14" s="126">
        <v>8041442.4690700006</v>
      </c>
      <c r="F14" s="248">
        <v>3.9320298445716925E-2</v>
      </c>
      <c r="G14" s="126">
        <v>10</v>
      </c>
      <c r="H14" s="126">
        <v>8459639.3927499987</v>
      </c>
      <c r="I14" s="248">
        <v>3.8817468810189132E-2</v>
      </c>
      <c r="J14" s="126">
        <v>10</v>
      </c>
      <c r="K14" s="71">
        <v>8495970.878779998</v>
      </c>
      <c r="L14" s="248">
        <v>3.9931287506586574E-2</v>
      </c>
      <c r="M14" s="71">
        <v>10</v>
      </c>
    </row>
    <row r="15" spans="1:13" s="45" customFormat="1" ht="15" customHeight="1">
      <c r="A15" s="47" t="s">
        <v>41</v>
      </c>
      <c r="B15" s="126">
        <v>9181639</v>
      </c>
      <c r="C15" s="248">
        <v>4.79230603505785E-2</v>
      </c>
      <c r="D15" s="126">
        <v>9</v>
      </c>
      <c r="E15" s="126">
        <v>10477933.529379999</v>
      </c>
      <c r="F15" s="248">
        <v>5.1234026115870884E-2</v>
      </c>
      <c r="G15" s="126">
        <v>8</v>
      </c>
      <c r="H15" s="126">
        <v>11364671.477059999</v>
      </c>
      <c r="I15" s="248">
        <v>5.2147350509631762E-2</v>
      </c>
      <c r="J15" s="126">
        <v>9</v>
      </c>
      <c r="K15" s="71">
        <v>11449462.790979998</v>
      </c>
      <c r="L15" s="248">
        <v>5.3812777494858736E-2</v>
      </c>
      <c r="M15" s="71">
        <v>8</v>
      </c>
    </row>
    <row r="16" spans="1:13" s="45" customFormat="1" ht="15" customHeight="1">
      <c r="A16" s="47" t="s">
        <v>47</v>
      </c>
      <c r="B16" s="126">
        <v>61880</v>
      </c>
      <c r="C16" s="248">
        <v>3.2297926051043802E-4</v>
      </c>
      <c r="D16" s="126">
        <v>46</v>
      </c>
      <c r="E16" s="126">
        <v>64629.939869999995</v>
      </c>
      <c r="F16" s="248">
        <v>3.1602147674272162E-4</v>
      </c>
      <c r="G16" s="126">
        <v>46</v>
      </c>
      <c r="H16" s="126">
        <v>67998.854350000009</v>
      </c>
      <c r="I16" s="248">
        <v>3.1201606656210856E-4</v>
      </c>
      <c r="J16" s="126">
        <v>49</v>
      </c>
      <c r="K16" s="71">
        <v>57107.626259999997</v>
      </c>
      <c r="L16" s="248">
        <v>2.6840735161914902E-4</v>
      </c>
      <c r="M16" s="71">
        <v>55</v>
      </c>
    </row>
    <row r="17" spans="1:13" s="45" customFormat="1" ht="15" customHeight="1">
      <c r="A17" s="47" t="s">
        <v>49</v>
      </c>
      <c r="B17" s="126">
        <v>10483735</v>
      </c>
      <c r="C17" s="248">
        <v>5.4719278889583008E-2</v>
      </c>
      <c r="D17" s="126">
        <v>7</v>
      </c>
      <c r="E17" s="126">
        <v>12114577.549849998</v>
      </c>
      <c r="F17" s="248">
        <v>5.923673602541786E-2</v>
      </c>
      <c r="G17" s="126">
        <v>7</v>
      </c>
      <c r="H17" s="126">
        <v>13612317.602320001</v>
      </c>
      <c r="I17" s="248">
        <v>6.2460784606881224E-2</v>
      </c>
      <c r="J17" s="126">
        <v>7</v>
      </c>
      <c r="K17" s="71">
        <v>13475411.49714</v>
      </c>
      <c r="L17" s="248">
        <v>6.3334789918574691E-2</v>
      </c>
      <c r="M17" s="71">
        <v>7</v>
      </c>
    </row>
    <row r="18" spans="1:13" s="45" customFormat="1" ht="15" customHeight="1">
      <c r="A18" s="47" t="s">
        <v>51</v>
      </c>
      <c r="B18" s="126">
        <v>2972417</v>
      </c>
      <c r="C18" s="248">
        <v>1.5514367236403597E-2</v>
      </c>
      <c r="D18" s="126">
        <v>14</v>
      </c>
      <c r="E18" s="126">
        <v>3092769.27147</v>
      </c>
      <c r="F18" s="248">
        <v>1.5122735907853489E-2</v>
      </c>
      <c r="G18" s="126">
        <v>14</v>
      </c>
      <c r="H18" s="126">
        <v>3235302.3067799998</v>
      </c>
      <c r="I18" s="248">
        <v>1.4845342756878543E-2</v>
      </c>
      <c r="J18" s="126">
        <v>14</v>
      </c>
      <c r="K18" s="71">
        <v>3287282.3123699999</v>
      </c>
      <c r="L18" s="248">
        <v>1.5450313684386431E-2</v>
      </c>
      <c r="M18" s="71">
        <v>14</v>
      </c>
    </row>
    <row r="19" spans="1:13" s="45" customFormat="1" ht="15" customHeight="1">
      <c r="A19" s="47" t="s">
        <v>53</v>
      </c>
      <c r="B19" s="126">
        <v>15751115</v>
      </c>
      <c r="C19" s="248">
        <v>8.2212079426549248E-2</v>
      </c>
      <c r="D19" s="126">
        <v>6</v>
      </c>
      <c r="E19" s="126">
        <v>17935451.161219999</v>
      </c>
      <c r="F19" s="248">
        <v>8.7699103131096662E-2</v>
      </c>
      <c r="G19" s="126">
        <v>5</v>
      </c>
      <c r="H19" s="126">
        <v>20112102.529790003</v>
      </c>
      <c r="I19" s="248">
        <v>9.2285365417173512E-2</v>
      </c>
      <c r="J19" s="126">
        <v>4</v>
      </c>
      <c r="K19" s="71">
        <v>19397042.510329999</v>
      </c>
      <c r="L19" s="248">
        <v>9.1166612069260355E-2</v>
      </c>
      <c r="M19" s="71">
        <v>4</v>
      </c>
    </row>
    <row r="20" spans="1:13" s="45" customFormat="1" ht="15" customHeight="1">
      <c r="A20" s="47" t="s">
        <v>55</v>
      </c>
      <c r="B20" s="126">
        <v>6399976</v>
      </c>
      <c r="C20" s="248">
        <v>3.3404323137759387E-2</v>
      </c>
      <c r="D20" s="126">
        <v>11</v>
      </c>
      <c r="E20" s="126">
        <v>7141485.3032399993</v>
      </c>
      <c r="F20" s="248">
        <v>3.4919771489899547E-2</v>
      </c>
      <c r="G20" s="126">
        <v>11</v>
      </c>
      <c r="H20" s="126">
        <v>7152620.1047200002</v>
      </c>
      <c r="I20" s="248">
        <v>3.2820146927781159E-2</v>
      </c>
      <c r="J20" s="126">
        <v>11</v>
      </c>
      <c r="K20" s="71">
        <v>7363473.2369100004</v>
      </c>
      <c r="L20" s="248">
        <v>3.4608518680837495E-2</v>
      </c>
      <c r="M20" s="71">
        <v>11</v>
      </c>
    </row>
    <row r="21" spans="1:13" s="45" customFormat="1" ht="15" customHeight="1">
      <c r="A21" s="49" t="s">
        <v>440</v>
      </c>
      <c r="B21" s="126">
        <v>175528236</v>
      </c>
      <c r="C21" s="248">
        <v>0.91615998484133232</v>
      </c>
      <c r="D21" s="344"/>
      <c r="E21" s="126">
        <v>187165201.37150002</v>
      </c>
      <c r="F21" s="248">
        <v>0.91518301659020695</v>
      </c>
      <c r="G21" s="344"/>
      <c r="H21" s="71">
        <f>SUM(H8:H20)</f>
        <v>198586877.33813</v>
      </c>
      <c r="I21" s="636">
        <f>H21/$H$90</f>
        <v>0.91122559240434076</v>
      </c>
      <c r="J21" s="344"/>
      <c r="K21" s="71">
        <v>193267326.26568002</v>
      </c>
      <c r="L21" s="636">
        <v>0.90836153758713722</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441</v>
      </c>
      <c r="B23" s="460"/>
      <c r="C23" s="452"/>
      <c r="D23" s="460"/>
      <c r="E23" s="460"/>
      <c r="F23" s="452"/>
      <c r="G23" s="460"/>
      <c r="H23" s="460"/>
      <c r="I23" s="452"/>
      <c r="J23" s="460"/>
      <c r="K23" s="705"/>
      <c r="L23" s="452"/>
      <c r="M23" s="705"/>
    </row>
    <row r="24" spans="1:13" s="45" customFormat="1" ht="15" customHeight="1">
      <c r="A24" s="47" t="s">
        <v>59</v>
      </c>
      <c r="B24" s="126">
        <v>3071552</v>
      </c>
      <c r="C24" s="248">
        <v>1.6031796922743324E-2</v>
      </c>
      <c r="D24" s="126">
        <v>13</v>
      </c>
      <c r="E24" s="126">
        <v>3705616.4035200002</v>
      </c>
      <c r="F24" s="248">
        <v>1.8119378889071579E-2</v>
      </c>
      <c r="G24" s="126">
        <v>13</v>
      </c>
      <c r="H24" s="126">
        <v>3936892.0321000004</v>
      </c>
      <c r="I24" s="248">
        <v>1.806462150101722E-2</v>
      </c>
      <c r="J24" s="126">
        <v>13</v>
      </c>
      <c r="K24" s="71">
        <v>3758832.1335300002</v>
      </c>
      <c r="L24" s="248">
        <v>1.7666610297343198E-2</v>
      </c>
      <c r="M24" s="71">
        <v>13</v>
      </c>
    </row>
    <row r="25" spans="1:13" s="45" customFormat="1" ht="15" customHeight="1">
      <c r="A25" s="47" t="s">
        <v>57</v>
      </c>
      <c r="B25" s="126">
        <v>434477</v>
      </c>
      <c r="C25" s="248">
        <v>2.2677288327212922E-3</v>
      </c>
      <c r="D25" s="126">
        <v>19</v>
      </c>
      <c r="E25" s="126">
        <v>441334.44633000001</v>
      </c>
      <c r="F25" s="248">
        <v>2.1579961817569E-3</v>
      </c>
      <c r="G25" s="126">
        <v>19</v>
      </c>
      <c r="H25" s="126">
        <v>414426.53825999994</v>
      </c>
      <c r="I25" s="248">
        <v>1.9016164254955031E-3</v>
      </c>
      <c r="J25" s="126">
        <v>20</v>
      </c>
      <c r="K25" s="71">
        <v>418294.50396999996</v>
      </c>
      <c r="L25" s="248">
        <v>1.9659952157050718E-3</v>
      </c>
      <c r="M25" s="71">
        <v>20</v>
      </c>
    </row>
    <row r="26" spans="1:13" s="45" customFormat="1" ht="15" customHeight="1">
      <c r="A26" s="49" t="s">
        <v>440</v>
      </c>
      <c r="B26" s="126">
        <v>3506029</v>
      </c>
      <c r="C26" s="248">
        <v>1.8299525755464615E-2</v>
      </c>
      <c r="D26" s="344"/>
      <c r="E26" s="126">
        <v>4146950.8498500003</v>
      </c>
      <c r="F26" s="248">
        <v>2.0277375070828475E-2</v>
      </c>
      <c r="G26" s="344"/>
      <c r="H26" s="71">
        <f>SUM(H24:H25)</f>
        <v>4351318.5703600002</v>
      </c>
      <c r="I26" s="636">
        <f>H26/$H$90</f>
        <v>1.9966237926512719E-2</v>
      </c>
      <c r="J26" s="344"/>
      <c r="K26" s="71">
        <v>4177126.6375000002</v>
      </c>
      <c r="L26" s="636">
        <v>1.9632605513048271E-2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1015</v>
      </c>
      <c r="B28" s="460"/>
      <c r="C28" s="452"/>
      <c r="D28" s="460"/>
      <c r="E28" s="460"/>
      <c r="F28" s="452"/>
      <c r="G28" s="460"/>
      <c r="H28" s="460"/>
      <c r="I28" s="452"/>
      <c r="J28" s="460"/>
      <c r="K28" s="705"/>
      <c r="L28" s="452"/>
      <c r="M28" s="705"/>
    </row>
    <row r="29" spans="1:13" s="45" customFormat="1" ht="15" customHeight="1">
      <c r="A29" s="186" t="s">
        <v>119</v>
      </c>
      <c r="B29" s="564">
        <v>4017968.2406000001</v>
      </c>
      <c r="C29" s="636">
        <v>2.0971564497469515E-2</v>
      </c>
      <c r="D29" s="564">
        <v>12</v>
      </c>
      <c r="E29" s="564">
        <v>3999937.96324</v>
      </c>
      <c r="F29" s="636">
        <v>1.9558525113360578E-2</v>
      </c>
      <c r="G29" s="564">
        <v>12</v>
      </c>
      <c r="H29" s="564">
        <v>4354856.0021200003</v>
      </c>
      <c r="I29" s="636">
        <v>1.9982469605031982E-2</v>
      </c>
      <c r="J29" s="564">
        <v>12</v>
      </c>
      <c r="K29" s="706">
        <v>4454434.6021199999</v>
      </c>
      <c r="L29" s="636">
        <v>2.0935960270391511E-2</v>
      </c>
      <c r="M29" s="637">
        <v>12</v>
      </c>
    </row>
    <row r="30" spans="1:13" s="45" customFormat="1" ht="15" customHeight="1">
      <c r="A30" s="638" t="s">
        <v>440</v>
      </c>
      <c r="B30" s="564">
        <v>4017968.2406000001</v>
      </c>
      <c r="C30" s="636">
        <v>2.0971564497469515E-2</v>
      </c>
      <c r="D30" s="637"/>
      <c r="E30" s="564">
        <v>3999937.96324</v>
      </c>
      <c r="F30" s="636">
        <v>1.9558525113360571E-2</v>
      </c>
      <c r="G30" s="637"/>
      <c r="H30" s="564">
        <f>SUM(H29)</f>
        <v>4354856.0021200003</v>
      </c>
      <c r="I30" s="636">
        <f>H30/$H$90</f>
        <v>1.9982469605031979E-2</v>
      </c>
      <c r="J30" s="637"/>
      <c r="K30" s="564">
        <v>4454434.6021199999</v>
      </c>
      <c r="L30" s="636">
        <v>2.0935960270391511E-2</v>
      </c>
      <c r="M30" s="637"/>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1024</v>
      </c>
      <c r="B32" s="460"/>
      <c r="C32" s="452"/>
      <c r="D32" s="460"/>
      <c r="E32" s="460"/>
      <c r="F32" s="452"/>
      <c r="G32" s="460"/>
      <c r="H32" s="460"/>
      <c r="I32" s="452"/>
      <c r="J32" s="460"/>
      <c r="K32" s="705"/>
      <c r="L32" s="452"/>
      <c r="M32" s="705"/>
    </row>
    <row r="33" spans="1:13" s="45" customFormat="1" ht="15" customHeight="1">
      <c r="A33" s="47" t="s">
        <v>62</v>
      </c>
      <c r="B33" s="126">
        <v>1527721</v>
      </c>
      <c r="C33" s="248">
        <v>7.9738558313876343E-3</v>
      </c>
      <c r="D33" s="126">
        <v>15</v>
      </c>
      <c r="E33" s="126">
        <v>1511571.7435600003</v>
      </c>
      <c r="F33" s="248">
        <v>7.3911431074088953E-3</v>
      </c>
      <c r="G33" s="126">
        <v>15</v>
      </c>
      <c r="H33" s="126">
        <v>1518667.9480799995</v>
      </c>
      <c r="I33" s="248">
        <v>6.9684821031675203E-3</v>
      </c>
      <c r="J33" s="126">
        <v>15</v>
      </c>
      <c r="K33" s="71">
        <v>1492677.8618999999</v>
      </c>
      <c r="L33" s="248">
        <v>7.015625372153454E-3</v>
      </c>
      <c r="M33" s="71">
        <v>15</v>
      </c>
    </row>
    <row r="34" spans="1:13" s="45" customFormat="1" ht="15" customHeight="1">
      <c r="A34" s="47" t="s">
        <v>64</v>
      </c>
      <c r="B34" s="126">
        <v>719872</v>
      </c>
      <c r="C34" s="248">
        <v>3.757332356531513E-3</v>
      </c>
      <c r="D34" s="126">
        <v>17</v>
      </c>
      <c r="E34" s="126">
        <v>735049.65483999997</v>
      </c>
      <c r="F34" s="248">
        <v>3.5941775262209388E-3</v>
      </c>
      <c r="G34" s="126">
        <v>17</v>
      </c>
      <c r="H34" s="126">
        <v>801028.22201999999</v>
      </c>
      <c r="I34" s="248">
        <v>3.6755571462053572E-3</v>
      </c>
      <c r="J34" s="126">
        <v>17</v>
      </c>
      <c r="K34" s="71">
        <v>785944.1047899999</v>
      </c>
      <c r="L34" s="248">
        <v>3.6939580490867843E-3</v>
      </c>
      <c r="M34" s="71">
        <v>17</v>
      </c>
    </row>
    <row r="35" spans="1:13" s="45" customFormat="1" ht="15" customHeight="1">
      <c r="A35" s="47" t="s">
        <v>66</v>
      </c>
      <c r="B35" s="126">
        <v>165502</v>
      </c>
      <c r="C35" s="248">
        <v>8.6382859684871539E-4</v>
      </c>
      <c r="D35" s="126">
        <v>32</v>
      </c>
      <c r="E35" s="126">
        <v>160193.27019000004</v>
      </c>
      <c r="F35" s="248">
        <v>7.8329817282080691E-4</v>
      </c>
      <c r="G35" s="126">
        <v>34</v>
      </c>
      <c r="H35" s="126">
        <v>160465.53902999999</v>
      </c>
      <c r="I35" s="248">
        <v>7.3630396843456659E-4</v>
      </c>
      <c r="J35" s="126">
        <v>36</v>
      </c>
      <c r="K35" s="71">
        <v>158261.64712000001</v>
      </c>
      <c r="L35" s="248">
        <v>7.4383392111180928E-4</v>
      </c>
      <c r="M35" s="71">
        <v>37</v>
      </c>
    </row>
    <row r="36" spans="1:13" s="45" customFormat="1" ht="15" customHeight="1">
      <c r="A36" s="49" t="s">
        <v>440</v>
      </c>
      <c r="B36" s="126">
        <v>2413096</v>
      </c>
      <c r="C36" s="248">
        <v>1.2595022004212926E-2</v>
      </c>
      <c r="D36" s="344"/>
      <c r="E36" s="126">
        <v>2406814.6685900004</v>
      </c>
      <c r="F36" s="248">
        <v>1.1768618806450637E-2</v>
      </c>
      <c r="G36" s="344"/>
      <c r="H36" s="71">
        <f>SUM(H33:H35)</f>
        <v>2480161.7091299999</v>
      </c>
      <c r="I36" s="636">
        <f>H36/$H$90</f>
        <v>1.1380343217807443E-2</v>
      </c>
      <c r="J36" s="344"/>
      <c r="K36" s="71">
        <v>2436883.6138099995</v>
      </c>
      <c r="L36" s="636">
        <v>1.1453417342352046E-2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961</v>
      </c>
      <c r="B38" s="460"/>
      <c r="C38" s="452"/>
      <c r="D38" s="460"/>
      <c r="E38" s="460"/>
      <c r="F38" s="452"/>
      <c r="G38" s="460"/>
      <c r="H38" s="460"/>
      <c r="I38" s="452"/>
      <c r="J38" s="460"/>
      <c r="K38" s="705"/>
      <c r="L38" s="452"/>
      <c r="M38" s="705"/>
    </row>
    <row r="39" spans="1:13" s="45" customFormat="1" ht="15" customHeight="1">
      <c r="A39" s="47" t="s">
        <v>67</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1115865.6242800001</v>
      </c>
      <c r="L39" s="248">
        <v>5.2445979038289519E-3</v>
      </c>
      <c r="M39" s="71">
        <v>16</v>
      </c>
    </row>
    <row r="40" spans="1:13" s="45" customFormat="1" ht="15" customHeight="1">
      <c r="A40" s="47" t="s">
        <v>68</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749439.45818000007</v>
      </c>
      <c r="L40" s="248">
        <v>3.5223852459418232E-3</v>
      </c>
      <c r="M40" s="71">
        <v>19</v>
      </c>
    </row>
    <row r="41" spans="1:13" s="45" customFormat="1" ht="15" customHeight="1">
      <c r="A41" s="47" t="s">
        <v>69</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390206.76506000001</v>
      </c>
      <c r="L41" s="248">
        <v>1.8339821010383928E-3</v>
      </c>
      <c r="M41" s="71">
        <v>21</v>
      </c>
    </row>
    <row r="42" spans="1:13" s="45" customFormat="1" ht="15" customHeight="1">
      <c r="A42" s="47" t="s">
        <v>70</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90761.343769999992</v>
      </c>
      <c r="L42" s="248">
        <v>4.265807127018354E-4</v>
      </c>
      <c r="M42" s="71">
        <v>46</v>
      </c>
    </row>
    <row r="43" spans="1:13" s="45" customFormat="1" ht="15" customHeight="1">
      <c r="A43" s="47" t="s">
        <v>71</v>
      </c>
      <c r="B43" s="126">
        <v>187356.23733999999</v>
      </c>
      <c r="C43" s="248">
        <v>9.9885661634344222E-4</v>
      </c>
      <c r="D43" s="126">
        <v>29</v>
      </c>
      <c r="E43" s="126">
        <v>190738.77317999999</v>
      </c>
      <c r="F43" s="248">
        <v>9.3265673608367884E-4</v>
      </c>
      <c r="G43" s="126">
        <v>30</v>
      </c>
      <c r="H43" s="126">
        <v>203936.13613</v>
      </c>
      <c r="I43" s="248">
        <v>9.3577092781059923E-4</v>
      </c>
      <c r="J43" s="126">
        <v>32</v>
      </c>
      <c r="K43" s="71">
        <v>197906.08541000003</v>
      </c>
      <c r="L43" s="248">
        <v>9.3016382807383066E-4</v>
      </c>
      <c r="M43" s="71">
        <v>32</v>
      </c>
    </row>
    <row r="44" spans="1:13" s="45" customFormat="1" ht="15" customHeight="1">
      <c r="A44" s="47" t="s">
        <v>89</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107276.53260000001</v>
      </c>
      <c r="L44" s="248">
        <v>5.0420253636455914E-4</v>
      </c>
      <c r="M44" s="71">
        <v>42</v>
      </c>
    </row>
    <row r="45" spans="1:13" s="45" customFormat="1" ht="15" customHeight="1">
      <c r="A45" s="47" t="s">
        <v>72</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284829.71992</v>
      </c>
      <c r="L45" s="248">
        <v>1.3387072059007899E-3</v>
      </c>
      <c r="M45" s="71">
        <v>23</v>
      </c>
    </row>
    <row r="46" spans="1:13" s="45" customFormat="1" ht="15" customHeight="1">
      <c r="A46" s="47" t="s">
        <v>73</v>
      </c>
      <c r="B46" s="126">
        <v>168857.75279999999</v>
      </c>
      <c r="C46" s="248">
        <v>9.0023522034703022E-4</v>
      </c>
      <c r="D46" s="126">
        <v>30</v>
      </c>
      <c r="E46" s="126">
        <v>163455.36465</v>
      </c>
      <c r="F46" s="248">
        <v>7.9924885930755026E-4</v>
      </c>
      <c r="G46" s="126">
        <v>32</v>
      </c>
      <c r="H46" s="126">
        <v>174131.00868999999</v>
      </c>
      <c r="I46" s="248">
        <v>7.9900864385586709E-4</v>
      </c>
      <c r="J46" s="126">
        <v>34</v>
      </c>
      <c r="K46" s="71">
        <v>176815.00535000002</v>
      </c>
      <c r="L46" s="248">
        <v>8.3103519478204232E-4</v>
      </c>
      <c r="M46" s="71">
        <v>33</v>
      </c>
    </row>
    <row r="47" spans="1:13" s="45" customFormat="1" ht="15" customHeight="1">
      <c r="A47" s="47" t="s">
        <v>74</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172370.74457000001</v>
      </c>
      <c r="L47" s="248">
        <v>8.1014705174430263E-4</v>
      </c>
      <c r="M47" s="71">
        <v>35</v>
      </c>
    </row>
    <row r="48" spans="1:13" s="45" customFormat="1" ht="15" customHeight="1">
      <c r="A48" s="47" t="s">
        <v>75</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151341.86368999997</v>
      </c>
      <c r="L48" s="248">
        <v>7.113107562411778E-4</v>
      </c>
      <c r="M48" s="71">
        <v>39</v>
      </c>
    </row>
    <row r="49" spans="1:13" s="45" customFormat="1" ht="15" customHeight="1">
      <c r="A49" s="47" t="s">
        <v>76</v>
      </c>
      <c r="B49" s="126">
        <v>100566.55936000001</v>
      </c>
      <c r="C49" s="248">
        <v>5.3615281042039499E-4</v>
      </c>
      <c r="D49" s="126">
        <v>39</v>
      </c>
      <c r="E49" s="126">
        <v>108328.87628</v>
      </c>
      <c r="F49" s="248">
        <v>5.2969647696943136E-4</v>
      </c>
      <c r="G49" s="126">
        <v>38</v>
      </c>
      <c r="H49" s="126">
        <v>114701.97467999998</v>
      </c>
      <c r="I49" s="248">
        <v>5.2631561676538981E-4</v>
      </c>
      <c r="J49" s="126">
        <v>39</v>
      </c>
      <c r="K49" s="71">
        <v>116470.04777999998</v>
      </c>
      <c r="L49" s="248">
        <v>5.4741230050883824E-4</v>
      </c>
      <c r="M49" s="71">
        <v>41</v>
      </c>
    </row>
    <row r="50" spans="1:13" s="45" customFormat="1" ht="15" customHeight="1">
      <c r="A50" s="47" t="s">
        <v>82</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54739.550469999987</v>
      </c>
      <c r="L50" s="248">
        <v>2.5727733286590014E-4</v>
      </c>
      <c r="M50" s="71">
        <v>57</v>
      </c>
    </row>
    <row r="51" spans="1:13" s="45" customFormat="1" ht="15" customHeight="1">
      <c r="A51" s="47" t="s">
        <v>80</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152537.90556000001</v>
      </c>
      <c r="L51" s="248">
        <v>7.1693218461732424E-4</v>
      </c>
      <c r="M51" s="71">
        <v>38</v>
      </c>
    </row>
    <row r="52" spans="1:13" s="45" customFormat="1" ht="15" customHeight="1">
      <c r="A52" s="47" t="s">
        <v>90</v>
      </c>
      <c r="B52" s="126">
        <v>203108.50115</v>
      </c>
      <c r="C52" s="248">
        <v>1.0828370226133039E-3</v>
      </c>
      <c r="D52" s="126">
        <v>28</v>
      </c>
      <c r="E52" s="126">
        <v>230072.17077999999</v>
      </c>
      <c r="F52" s="248">
        <v>1.1249855301358374E-3</v>
      </c>
      <c r="G52" s="126">
        <v>28</v>
      </c>
      <c r="H52" s="126">
        <v>254498.82788999999</v>
      </c>
      <c r="I52" s="248">
        <v>1.1677803101531935E-3</v>
      </c>
      <c r="J52" s="126">
        <v>27</v>
      </c>
      <c r="K52" s="71">
        <v>253413.45587000001</v>
      </c>
      <c r="L52" s="248">
        <v>1.1910499351706514E-3</v>
      </c>
      <c r="M52" s="71">
        <v>28</v>
      </c>
    </row>
    <row r="53" spans="1:13" s="45" customFormat="1" ht="15" customHeight="1">
      <c r="A53" s="47" t="s">
        <v>81</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81844.16161000001</v>
      </c>
      <c r="L53" s="248">
        <v>3.8466972104943747E-4</v>
      </c>
      <c r="M53" s="71">
        <v>47</v>
      </c>
    </row>
    <row r="54" spans="1:13" s="45" customFormat="1" ht="15" customHeight="1">
      <c r="A54" s="47" t="s">
        <v>79</v>
      </c>
      <c r="B54" s="126">
        <v>220681.60548</v>
      </c>
      <c r="C54" s="248">
        <v>1.1765249178172423E-3</v>
      </c>
      <c r="D54" s="126">
        <v>26</v>
      </c>
      <c r="E54" s="126">
        <v>240079.48277999999</v>
      </c>
      <c r="F54" s="248">
        <v>1.1739183548116212E-3</v>
      </c>
      <c r="G54" s="126">
        <v>27</v>
      </c>
      <c r="H54" s="126">
        <v>248406.20793999999</v>
      </c>
      <c r="I54" s="248">
        <v>1.1398240257418102E-3</v>
      </c>
      <c r="J54" s="126">
        <v>28</v>
      </c>
      <c r="K54" s="71">
        <v>249065.42698000002</v>
      </c>
      <c r="L54" s="248">
        <v>1.1706140845573706E-3</v>
      </c>
      <c r="M54" s="71">
        <v>29</v>
      </c>
    </row>
    <row r="55" spans="1:13" s="45" customFormat="1" ht="15" customHeight="1">
      <c r="A55" s="47" t="s">
        <v>77</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71744.990430000005</v>
      </c>
      <c r="L55" s="248">
        <v>3.3720334978702536E-4</v>
      </c>
      <c r="M55" s="71">
        <v>48</v>
      </c>
    </row>
    <row r="56" spans="1:13" s="45" customFormat="1" ht="15" customHeight="1">
      <c r="A56" s="47" t="s">
        <v>78</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66262.549130000014</v>
      </c>
      <c r="L56" s="248">
        <v>3.114357308872157E-4</v>
      </c>
      <c r="M56" s="71">
        <v>52</v>
      </c>
    </row>
    <row r="57" spans="1:13" s="45" customFormat="1" ht="15" customHeight="1">
      <c r="A57" s="47" t="s">
        <v>87</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277166.97774999996</v>
      </c>
      <c r="L57" s="248">
        <v>1.3026921153308168E-3</v>
      </c>
      <c r="M57" s="71">
        <v>26</v>
      </c>
    </row>
    <row r="58" spans="1:13" s="45" customFormat="1" ht="15" customHeight="1">
      <c r="A58" s="47" t="s">
        <v>88</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322633.85446999996</v>
      </c>
      <c r="L58" s="248">
        <v>1.516387636682881E-3</v>
      </c>
      <c r="M58" s="71">
        <v>22</v>
      </c>
    </row>
    <row r="59" spans="1:13" s="45" customFormat="1" ht="15" customHeight="1">
      <c r="A59" s="47" t="s">
        <v>86</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68155.002800000002</v>
      </c>
      <c r="L59" s="248">
        <v>3.2033031311541133E-4</v>
      </c>
      <c r="M59" s="71">
        <v>51</v>
      </c>
    </row>
    <row r="60" spans="1:13" s="45" customFormat="1" ht="15" customHeight="1">
      <c r="A60" s="47" t="s">
        <v>84</v>
      </c>
      <c r="B60" s="126">
        <v>147478.73498000001</v>
      </c>
      <c r="C60" s="248">
        <v>7.8625677103776775E-4</v>
      </c>
      <c r="D60" s="126">
        <v>33</v>
      </c>
      <c r="E60" s="126">
        <v>164173.2739</v>
      </c>
      <c r="F60" s="248">
        <v>8.0275922527429271E-4</v>
      </c>
      <c r="G60" s="126">
        <v>31</v>
      </c>
      <c r="H60" s="126">
        <v>176137.61692</v>
      </c>
      <c r="I60" s="248">
        <v>8.0821606379022598E-4</v>
      </c>
      <c r="J60" s="126">
        <v>33</v>
      </c>
      <c r="K60" s="71">
        <v>175875.30721</v>
      </c>
      <c r="L60" s="248">
        <v>8.2661858870686537E-4</v>
      </c>
      <c r="M60" s="71">
        <v>34</v>
      </c>
    </row>
    <row r="61" spans="1:13" s="45" customFormat="1" ht="15" customHeight="1">
      <c r="A61" s="47" t="s">
        <v>83</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94420.927849999993</v>
      </c>
      <c r="L61" s="248">
        <v>4.4378085452647298E-4</v>
      </c>
      <c r="M61" s="71">
        <v>45</v>
      </c>
    </row>
    <row r="62" spans="1:13" s="45" customFormat="1" ht="15" customHeight="1">
      <c r="A62" s="47" t="s">
        <v>91</v>
      </c>
      <c r="B62" s="126">
        <v>96553.669840000002</v>
      </c>
      <c r="C62" s="248">
        <v>5.1475880024696627E-4</v>
      </c>
      <c r="D62" s="126">
        <v>40</v>
      </c>
      <c r="E62" s="126">
        <v>99496.080949999989</v>
      </c>
      <c r="F62" s="248">
        <v>4.8650669481014903E-4</v>
      </c>
      <c r="G62" s="126">
        <v>40</v>
      </c>
      <c r="H62" s="126">
        <v>102645.52359</v>
      </c>
      <c r="I62" s="248">
        <v>4.7099400169173461E-4</v>
      </c>
      <c r="J62" s="126">
        <v>42</v>
      </c>
      <c r="K62" s="71">
        <v>105058.52227</v>
      </c>
      <c r="L62" s="248">
        <v>4.9377782923649906E-4</v>
      </c>
      <c r="M62" s="71">
        <v>43</v>
      </c>
    </row>
    <row r="63" spans="1:13" s="45" customFormat="1" ht="15" customHeight="1">
      <c r="A63" s="47" t="s">
        <v>92</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240288.30491000001</v>
      </c>
      <c r="L63" s="248">
        <v>1.129361379026922E-3</v>
      </c>
      <c r="M63" s="71">
        <v>30</v>
      </c>
    </row>
    <row r="64" spans="1:13" s="45" customFormat="1" ht="15" customHeight="1">
      <c r="A64" s="47" t="s">
        <v>93</v>
      </c>
      <c r="B64" s="126">
        <v>103284.01615</v>
      </c>
      <c r="C64" s="248">
        <v>5.5064045029220286E-4</v>
      </c>
      <c r="D64" s="126">
        <v>36</v>
      </c>
      <c r="E64" s="126">
        <v>97790.152360000007</v>
      </c>
      <c r="F64" s="248">
        <v>4.781652036480991E-4</v>
      </c>
      <c r="G64" s="126">
        <v>41</v>
      </c>
      <c r="H64" s="126">
        <v>98573.938489999986</v>
      </c>
      <c r="I64" s="248">
        <v>4.5231133446566697E-4</v>
      </c>
      <c r="J64" s="126">
        <v>43</v>
      </c>
      <c r="K64" s="71">
        <v>98966.425759999998</v>
      </c>
      <c r="L64" s="248">
        <v>4.6514481474885819E-4</v>
      </c>
      <c r="M64" s="71">
        <v>44</v>
      </c>
    </row>
    <row r="65" spans="1:13" s="45" customFormat="1" ht="15" customHeight="1">
      <c r="A65" s="47" t="s">
        <v>94</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283969.09187</v>
      </c>
      <c r="L65" s="248">
        <v>1.3346622313368331E-3</v>
      </c>
      <c r="M65" s="71">
        <v>24</v>
      </c>
    </row>
    <row r="66" spans="1:13" s="45" customFormat="1" ht="15" customHeight="1">
      <c r="A66" s="47" t="s">
        <v>95</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268620.97178000002</v>
      </c>
      <c r="L66" s="248">
        <v>1.2625256615740831E-3</v>
      </c>
      <c r="M66" s="71">
        <v>27</v>
      </c>
    </row>
    <row r="67" spans="1:13" s="45" customFormat="1" ht="15" customHeight="1">
      <c r="A67" s="47" t="s">
        <v>96</v>
      </c>
      <c r="B67" s="126">
        <v>49052.547079999997</v>
      </c>
      <c r="C67" s="248">
        <v>2.6151497219941019E-4</v>
      </c>
      <c r="D67" s="126">
        <v>47</v>
      </c>
      <c r="E67" s="126">
        <v>56552.214209999998</v>
      </c>
      <c r="F67" s="248">
        <v>2.7652376412020524E-4</v>
      </c>
      <c r="G67" s="126">
        <v>49</v>
      </c>
      <c r="H67" s="564">
        <v>59051.416570000001</v>
      </c>
      <c r="I67" s="248">
        <v>2.7096031101135626E-4</v>
      </c>
      <c r="J67" s="126">
        <v>53</v>
      </c>
      <c r="K67" s="71">
        <v>70436.533790000001</v>
      </c>
      <c r="L67" s="248">
        <v>3.3105356902303511E-4</v>
      </c>
      <c r="M67" s="71">
        <v>49</v>
      </c>
    </row>
    <row r="68" spans="1:13" s="45" customFormat="1" ht="15" customHeight="1">
      <c r="A68" s="47" t="s">
        <v>97</v>
      </c>
      <c r="B68" s="126">
        <v>223593.21939999997</v>
      </c>
      <c r="C68" s="248">
        <v>1.1920476720608168E-3</v>
      </c>
      <c r="D68" s="126">
        <v>24</v>
      </c>
      <c r="E68" s="126">
        <v>245911.02390999996</v>
      </c>
      <c r="F68" s="248">
        <v>1.202432882959031E-3</v>
      </c>
      <c r="G68" s="126">
        <v>25</v>
      </c>
      <c r="H68" s="564">
        <v>274374.05581999995</v>
      </c>
      <c r="I68" s="248">
        <v>1.2589787648922173E-3</v>
      </c>
      <c r="J68" s="126">
        <v>25</v>
      </c>
      <c r="K68" s="71">
        <v>277974.17686999997</v>
      </c>
      <c r="L68" s="248">
        <v>1.3064859725127299E-3</v>
      </c>
      <c r="M68" s="71">
        <v>25</v>
      </c>
    </row>
    <row r="69" spans="1:13" s="45" customFormat="1" ht="15" customHeight="1">
      <c r="A69" s="47" t="s">
        <v>1477</v>
      </c>
      <c r="B69" s="126">
        <v>16131.751659999996</v>
      </c>
      <c r="C69" s="248">
        <v>8.6003578570800857E-5</v>
      </c>
      <c r="D69" s="126">
        <v>49</v>
      </c>
      <c r="E69" s="126">
        <v>21404.121079999997</v>
      </c>
      <c r="F69" s="248">
        <v>1.0465988310816011E-4</v>
      </c>
      <c r="G69" s="126">
        <v>56</v>
      </c>
      <c r="H69" s="564">
        <v>26852.337090000001</v>
      </c>
      <c r="I69" s="248">
        <v>1.2321326111903259E-4</v>
      </c>
      <c r="J69" s="126">
        <v>57</v>
      </c>
      <c r="K69" s="71">
        <v>28142.428889999999</v>
      </c>
      <c r="L69" s="248">
        <v>1.3227015901702666E-4</v>
      </c>
      <c r="M69" s="71">
        <v>60</v>
      </c>
    </row>
    <row r="70" spans="1:13" s="45" customFormat="1" ht="15" customHeight="1">
      <c r="A70" s="47" t="s">
        <v>1478</v>
      </c>
      <c r="B70" s="126" t="s">
        <v>1023</v>
      </c>
      <c r="C70" s="248" t="s">
        <v>1023</v>
      </c>
      <c r="D70" s="126" t="s">
        <v>1023</v>
      </c>
      <c r="E70" s="126">
        <v>52749.027859999995</v>
      </c>
      <c r="F70" s="248">
        <v>2.5792729676974346E-4</v>
      </c>
      <c r="G70" s="126">
        <v>51</v>
      </c>
      <c r="H70" s="564">
        <v>63504.526100000003</v>
      </c>
      <c r="I70" s="248">
        <v>2.9139362173111021E-4</v>
      </c>
      <c r="J70" s="126">
        <v>51</v>
      </c>
      <c r="K70" s="71">
        <v>63511.348560000006</v>
      </c>
      <c r="L70" s="248">
        <v>2.985050155497438E-4</v>
      </c>
      <c r="M70" s="71">
        <v>54</v>
      </c>
    </row>
    <row r="71" spans="1:13" s="45" customFormat="1" ht="15" customHeight="1">
      <c r="A71" s="47" t="s">
        <v>1479</v>
      </c>
      <c r="B71" s="126" t="s">
        <v>1023</v>
      </c>
      <c r="C71" s="248" t="s">
        <v>1023</v>
      </c>
      <c r="D71" s="126" t="s">
        <v>1023</v>
      </c>
      <c r="E71" s="126">
        <v>54999.023270000005</v>
      </c>
      <c r="F71" s="248">
        <v>2.6892911533189567E-4</v>
      </c>
      <c r="G71" s="126">
        <v>50</v>
      </c>
      <c r="H71" s="564">
        <v>56873.294090000003</v>
      </c>
      <c r="I71" s="248">
        <v>2.6096588955828212E-4</v>
      </c>
      <c r="J71" s="126">
        <v>54</v>
      </c>
      <c r="K71" s="126">
        <v>56423.860650000002</v>
      </c>
      <c r="L71" s="138">
        <v>2.65193635194082E-4</v>
      </c>
      <c r="M71" s="78">
        <v>56</v>
      </c>
    </row>
    <row r="72" spans="1:13" s="45" customFormat="1" ht="15" customHeight="1">
      <c r="A72" s="47" t="s">
        <v>1480</v>
      </c>
      <c r="B72" s="126" t="s">
        <v>1023</v>
      </c>
      <c r="C72" s="248" t="s">
        <v>1023</v>
      </c>
      <c r="D72" s="126" t="s">
        <v>1023</v>
      </c>
      <c r="E72" s="126">
        <v>14055.812760000001</v>
      </c>
      <c r="F72" s="248">
        <v>6.8728807641924703E-5</v>
      </c>
      <c r="G72" s="126">
        <v>57</v>
      </c>
      <c r="H72" s="564">
        <v>15093.23704</v>
      </c>
      <c r="I72" s="248">
        <v>6.9256055825157027E-5</v>
      </c>
      <c r="J72" s="126">
        <v>59</v>
      </c>
      <c r="K72" s="71">
        <v>15519.447940000002</v>
      </c>
      <c r="L72" s="248">
        <v>7.2941815182472948E-5</v>
      </c>
      <c r="M72" s="71">
        <v>62</v>
      </c>
    </row>
    <row r="73" spans="1:13" s="45" customFormat="1" ht="15" customHeight="1">
      <c r="A73" s="47" t="s">
        <v>1481</v>
      </c>
      <c r="B73" s="126" t="s">
        <v>1023</v>
      </c>
      <c r="C73" s="248" t="s">
        <v>1023</v>
      </c>
      <c r="D73" s="126" t="s">
        <v>1023</v>
      </c>
      <c r="E73" s="126">
        <v>4749.4085299999997</v>
      </c>
      <c r="F73" s="248">
        <v>2.322321667518331E-5</v>
      </c>
      <c r="G73" s="126">
        <v>58</v>
      </c>
      <c r="H73" s="564">
        <v>5536.0787300000002</v>
      </c>
      <c r="I73" s="248">
        <v>2.5402567823008524E-5</v>
      </c>
      <c r="J73" s="126">
        <v>60</v>
      </c>
      <c r="K73" s="71">
        <v>5394.8280100000002</v>
      </c>
      <c r="L73" s="248">
        <v>2.5355834122966119E-5</v>
      </c>
      <c r="M73" s="71">
        <v>63</v>
      </c>
    </row>
    <row r="74" spans="1:13" s="45" customFormat="1" ht="15" customHeight="1">
      <c r="A74" s="47" t="s">
        <v>1482</v>
      </c>
      <c r="B74" s="126" t="s">
        <v>1023</v>
      </c>
      <c r="C74" s="248" t="s">
        <v>1023</v>
      </c>
      <c r="D74" s="126" t="s">
        <v>1023</v>
      </c>
      <c r="E74" s="126">
        <v>39248.17323</v>
      </c>
      <c r="F74" s="248">
        <v>1.9191207184390585E-4</v>
      </c>
      <c r="G74" s="126">
        <v>53</v>
      </c>
      <c r="H74" s="564">
        <v>42694.609499999999</v>
      </c>
      <c r="I74" s="248">
        <v>1.9590630234780167E-4</v>
      </c>
      <c r="J74" s="126">
        <v>56</v>
      </c>
      <c r="K74" s="71">
        <v>42686.271540000002</v>
      </c>
      <c r="L74" s="248">
        <v>2.0062660357102459E-4</v>
      </c>
      <c r="M74" s="71">
        <v>58</v>
      </c>
    </row>
    <row r="75" spans="1:13" s="45" customFormat="1" ht="15" customHeight="1">
      <c r="A75" s="47" t="s">
        <v>1483</v>
      </c>
      <c r="B75" s="126" t="s">
        <v>1023</v>
      </c>
      <c r="C75" s="248" t="s">
        <v>1023</v>
      </c>
      <c r="D75" s="126" t="s">
        <v>1023</v>
      </c>
      <c r="E75" s="126" t="s">
        <v>1023</v>
      </c>
      <c r="F75" s="248" t="s">
        <v>1023</v>
      </c>
      <c r="G75" s="126" t="s">
        <v>1023</v>
      </c>
      <c r="H75" s="564">
        <v>113427.61212999999</v>
      </c>
      <c r="I75" s="248">
        <v>5.2046814192149848E-4</v>
      </c>
      <c r="J75" s="126">
        <v>40</v>
      </c>
      <c r="K75" s="71">
        <v>117699.10155000001</v>
      </c>
      <c r="L75" s="248">
        <v>5.5318888568682003E-4</v>
      </c>
      <c r="M75" s="71">
        <v>40</v>
      </c>
    </row>
    <row r="76" spans="1:13" s="45" customFormat="1" ht="15" customHeight="1">
      <c r="A76" s="47" t="s">
        <v>1484</v>
      </c>
      <c r="B76" s="126" t="s">
        <v>1023</v>
      </c>
      <c r="C76" s="248" t="s">
        <v>1023</v>
      </c>
      <c r="D76" s="126" t="s">
        <v>1023</v>
      </c>
      <c r="E76" s="126" t="s">
        <v>1023</v>
      </c>
      <c r="F76" s="248" t="s">
        <v>1023</v>
      </c>
      <c r="G76" s="126" t="s">
        <v>1023</v>
      </c>
      <c r="H76" s="564" t="s">
        <v>1023</v>
      </c>
      <c r="I76" s="248" t="s">
        <v>1023</v>
      </c>
      <c r="J76" s="126" t="s">
        <v>1023</v>
      </c>
      <c r="K76" s="71">
        <v>164146.41637999998</v>
      </c>
      <c r="L76" s="248">
        <v>7.7149249204899273E-4</v>
      </c>
      <c r="M76" s="71">
        <v>36</v>
      </c>
    </row>
    <row r="77" spans="1:13" s="45" customFormat="1" ht="15" customHeight="1">
      <c r="A77" s="47" t="s">
        <v>1485</v>
      </c>
      <c r="B77" s="126" t="s">
        <v>1023</v>
      </c>
      <c r="C77" s="248" t="s">
        <v>1023</v>
      </c>
      <c r="D77" s="126" t="s">
        <v>1023</v>
      </c>
      <c r="E77" s="126" t="s">
        <v>1023</v>
      </c>
      <c r="F77" s="248" t="s">
        <v>1023</v>
      </c>
      <c r="G77" s="126" t="s">
        <v>1023</v>
      </c>
      <c r="H77" s="126" t="s">
        <v>1023</v>
      </c>
      <c r="I77" s="248" t="s">
        <v>1023</v>
      </c>
      <c r="J77" s="126" t="s">
        <v>1023</v>
      </c>
      <c r="K77" s="71">
        <v>65204.935360000003</v>
      </c>
      <c r="L77" s="248">
        <v>3.0646491823691857E-4</v>
      </c>
      <c r="M77" s="71">
        <v>53</v>
      </c>
    </row>
    <row r="78" spans="1:13" s="45" customFormat="1" ht="15" customHeight="1">
      <c r="A78" s="47" t="s">
        <v>1486</v>
      </c>
      <c r="B78" s="126" t="s">
        <v>1023</v>
      </c>
      <c r="C78" s="248" t="s">
        <v>1023</v>
      </c>
      <c r="D78" s="126" t="s">
        <v>1023</v>
      </c>
      <c r="E78" s="126" t="s">
        <v>1023</v>
      </c>
      <c r="F78" s="248" t="s">
        <v>1023</v>
      </c>
      <c r="G78" s="126" t="s">
        <v>1023</v>
      </c>
      <c r="H78" s="126" t="s">
        <v>1023</v>
      </c>
      <c r="I78" s="248" t="s">
        <v>1023</v>
      </c>
      <c r="J78" s="126" t="s">
        <v>1023</v>
      </c>
      <c r="K78" s="71">
        <v>22078.333429999999</v>
      </c>
      <c r="L78" s="248">
        <v>1.0376875020388603E-4</v>
      </c>
      <c r="M78" s="71">
        <v>61</v>
      </c>
    </row>
    <row r="79" spans="1:13" s="19" customFormat="1" ht="15" customHeight="1">
      <c r="A79" s="49" t="s">
        <v>440</v>
      </c>
      <c r="B79" s="126">
        <v>6123341</v>
      </c>
      <c r="C79" s="248">
        <v>3.1960441952702749E-2</v>
      </c>
      <c r="D79" s="126"/>
      <c r="E79" s="126">
        <v>6574933.4901700001</v>
      </c>
      <c r="F79" s="248">
        <v>3.2149499059230667E-2</v>
      </c>
      <c r="G79" s="126"/>
      <c r="H79" s="126">
        <f>SUM(H39:H78)</f>
        <v>7097301.3040500004</v>
      </c>
      <c r="I79" s="636">
        <f>H79/$H$90</f>
        <v>3.2566313907254882E-2</v>
      </c>
      <c r="J79" s="126"/>
      <c r="K79" s="126">
        <v>7347264.3003000002</v>
      </c>
      <c r="L79" s="636">
        <v>3.4532336250696814E-2</v>
      </c>
      <c r="M79" s="71"/>
    </row>
    <row r="80" spans="1:13" s="19" customFormat="1" ht="15" customHeight="1">
      <c r="A80" s="49"/>
      <c r="B80" s="126"/>
      <c r="C80" s="248"/>
      <c r="D80" s="126"/>
      <c r="E80" s="126"/>
      <c r="F80" s="248"/>
      <c r="G80" s="126"/>
      <c r="H80" s="126"/>
      <c r="I80" s="248"/>
      <c r="J80" s="126"/>
      <c r="K80" s="71"/>
      <c r="L80" s="248"/>
      <c r="M80" s="71"/>
    </row>
    <row r="81" spans="1:13" s="19" customFormat="1" ht="15" customHeight="1">
      <c r="A81" s="434" t="s">
        <v>446</v>
      </c>
      <c r="B81" s="460"/>
      <c r="C81" s="460"/>
      <c r="D81" s="460"/>
      <c r="E81" s="460"/>
      <c r="F81" s="460"/>
      <c r="G81" s="460"/>
      <c r="H81" s="460"/>
      <c r="I81" s="460"/>
      <c r="J81" s="460"/>
      <c r="K81" s="705"/>
      <c r="L81" s="705"/>
      <c r="M81" s="705"/>
    </row>
    <row r="82" spans="1:13" s="19" customFormat="1" ht="15" customHeight="1">
      <c r="A82" s="47" t="s">
        <v>1487</v>
      </c>
      <c r="B82" s="126">
        <v>2579</v>
      </c>
      <c r="C82" s="248">
        <v>1.3460948817977045E-5</v>
      </c>
      <c r="D82" s="126">
        <v>51</v>
      </c>
      <c r="E82" s="126">
        <v>37780.500150000007</v>
      </c>
      <c r="F82" s="248">
        <v>1.8473558034398988E-4</v>
      </c>
      <c r="G82" s="126">
        <v>54</v>
      </c>
      <c r="H82" s="126">
        <v>62469.228780000005</v>
      </c>
      <c r="I82" s="248">
        <v>2.8664310937915184E-4</v>
      </c>
      <c r="J82" s="126">
        <v>52</v>
      </c>
      <c r="K82" s="706">
        <v>69642.567220000012</v>
      </c>
      <c r="L82" s="636">
        <v>3.2732190517559024E-4</v>
      </c>
      <c r="M82" s="706">
        <v>50</v>
      </c>
    </row>
    <row r="83" spans="1:13" s="19" customFormat="1" ht="15" customHeight="1">
      <c r="A83" s="47" t="s">
        <v>1488</v>
      </c>
      <c r="B83" s="126" t="s">
        <v>1023</v>
      </c>
      <c r="C83" s="248" t="s">
        <v>1023</v>
      </c>
      <c r="D83" s="126" t="s">
        <v>1023</v>
      </c>
      <c r="E83" s="126">
        <v>147219.65950000001</v>
      </c>
      <c r="F83" s="248">
        <v>7.1986101633906186E-4</v>
      </c>
      <c r="G83" s="126">
        <v>35</v>
      </c>
      <c r="H83" s="126">
        <v>748742.33027999999</v>
      </c>
      <c r="I83" s="248">
        <v>3.4356407765348284E-3</v>
      </c>
      <c r="J83" s="126">
        <v>19</v>
      </c>
      <c r="K83" s="706">
        <v>762576.39693000005</v>
      </c>
      <c r="L83" s="636">
        <v>3.5841292050098647E-3</v>
      </c>
      <c r="M83" s="706">
        <v>18</v>
      </c>
    </row>
    <row r="84" spans="1:13" s="19" customFormat="1" ht="15" customHeight="1">
      <c r="A84" s="47" t="s">
        <v>1489</v>
      </c>
      <c r="B84" s="126" t="s">
        <v>1023</v>
      </c>
      <c r="C84" s="248" t="s">
        <v>1023</v>
      </c>
      <c r="D84" s="126" t="s">
        <v>1023</v>
      </c>
      <c r="E84" s="126">
        <v>32079.45117</v>
      </c>
      <c r="F84" s="248">
        <v>1.5685912059072181E-4</v>
      </c>
      <c r="G84" s="126">
        <v>55</v>
      </c>
      <c r="H84" s="126">
        <v>226183.56834999999</v>
      </c>
      <c r="I84" s="248">
        <v>1.0378543578734398E-3</v>
      </c>
      <c r="J84" s="126">
        <v>31</v>
      </c>
      <c r="K84" s="706">
        <v>209743.18034999998</v>
      </c>
      <c r="L84" s="636">
        <v>9.8579848690634464E-4</v>
      </c>
      <c r="M84" s="706">
        <v>31</v>
      </c>
    </row>
    <row r="85" spans="1:13" s="19" customFormat="1" ht="15" customHeight="1">
      <c r="A85" s="47" t="s">
        <v>1490</v>
      </c>
      <c r="B85" s="126" t="s">
        <v>1023</v>
      </c>
      <c r="C85" s="248" t="s">
        <v>1023</v>
      </c>
      <c r="D85" s="126" t="s">
        <v>1023</v>
      </c>
      <c r="E85" s="126">
        <v>308.73887000000002</v>
      </c>
      <c r="F85" s="248">
        <v>1.509642648926066E-6</v>
      </c>
      <c r="G85" s="126">
        <v>59</v>
      </c>
      <c r="H85" s="126">
        <v>877.20454000000007</v>
      </c>
      <c r="I85" s="248">
        <v>4.0250959042992137E-6</v>
      </c>
      <c r="J85" s="126">
        <v>62</v>
      </c>
      <c r="K85" s="706">
        <v>942.01041999999995</v>
      </c>
      <c r="L85" s="636">
        <v>4.4274738522434644E-6</v>
      </c>
      <c r="M85" s="706">
        <v>65</v>
      </c>
    </row>
    <row r="86" spans="1:13" s="19" customFormat="1" ht="15" customHeight="1">
      <c r="A86" s="47" t="s">
        <v>1491</v>
      </c>
      <c r="B86" s="126" t="s">
        <v>1023</v>
      </c>
      <c r="C86" s="248" t="s">
        <v>1023</v>
      </c>
      <c r="D86" s="126" t="s">
        <v>1023</v>
      </c>
      <c r="E86" s="126" t="s">
        <v>1023</v>
      </c>
      <c r="F86" s="248" t="s">
        <v>1023</v>
      </c>
      <c r="G86" s="126" t="s">
        <v>1023</v>
      </c>
      <c r="H86" s="126">
        <v>21730.638850000003</v>
      </c>
      <c r="I86" s="126">
        <v>9.9712098426828005E-5</v>
      </c>
      <c r="J86" s="126">
        <v>58</v>
      </c>
      <c r="K86" s="706">
        <v>33843.062239999999</v>
      </c>
      <c r="L86" s="636">
        <v>1.5906328631423009E-4</v>
      </c>
      <c r="M86" s="706">
        <v>59</v>
      </c>
    </row>
    <row r="87" spans="1:13" s="19" customFormat="1" ht="15" customHeight="1">
      <c r="A87" s="47" t="s">
        <v>1492</v>
      </c>
      <c r="B87" s="126" t="s">
        <v>1023</v>
      </c>
      <c r="C87" s="248" t="s">
        <v>1023</v>
      </c>
      <c r="D87" s="126" t="s">
        <v>1023</v>
      </c>
      <c r="E87" s="126" t="s">
        <v>1023</v>
      </c>
      <c r="F87" s="248" t="s">
        <v>1023</v>
      </c>
      <c r="G87" s="126" t="s">
        <v>1023</v>
      </c>
      <c r="H87" s="126">
        <v>3305.5114699999999</v>
      </c>
      <c r="I87" s="126">
        <v>1.516750093371732E-5</v>
      </c>
      <c r="J87" s="126">
        <v>61</v>
      </c>
      <c r="K87" s="706">
        <v>4979.2654499999999</v>
      </c>
      <c r="L87" s="636">
        <v>2.3402679116069956E-5</v>
      </c>
      <c r="M87" s="706">
        <v>64</v>
      </c>
    </row>
    <row r="88" spans="1:13" s="19" customFormat="1" ht="15" customHeight="1">
      <c r="A88" s="49" t="s">
        <v>440</v>
      </c>
      <c r="B88" s="126">
        <v>2579</v>
      </c>
      <c r="C88" s="248">
        <v>1.3460948817977045E-5</v>
      </c>
      <c r="D88" s="126"/>
      <c r="E88" s="126">
        <v>217388.34969</v>
      </c>
      <c r="F88" s="248">
        <v>1.0629653599226992E-3</v>
      </c>
      <c r="G88" s="126"/>
      <c r="H88" s="706">
        <f>SUM(H82:H87)</f>
        <v>1063308.48227</v>
      </c>
      <c r="I88" s="636">
        <f>H88/$H$90</f>
        <v>4.879042939052264E-3</v>
      </c>
      <c r="J88" s="126"/>
      <c r="K88" s="706">
        <v>1081726.4826100001</v>
      </c>
      <c r="L88" s="636">
        <v>5.0841430363743438E-3</v>
      </c>
      <c r="M88" s="706"/>
    </row>
    <row r="89" spans="1:13" s="19" customFormat="1" ht="15" customHeight="1">
      <c r="A89" s="49"/>
      <c r="B89" s="126"/>
      <c r="C89" s="248"/>
      <c r="D89" s="126"/>
      <c r="E89" s="126"/>
      <c r="F89" s="248"/>
      <c r="G89" s="126"/>
      <c r="H89" s="126"/>
      <c r="I89" s="248"/>
      <c r="J89" s="126"/>
      <c r="K89" s="71"/>
      <c r="L89" s="248"/>
      <c r="M89" s="71"/>
    </row>
    <row r="90" spans="1:13" s="45" customFormat="1" ht="15" customHeight="1">
      <c r="A90" s="434" t="s">
        <v>159</v>
      </c>
      <c r="B90" s="440">
        <v>191591249.24059999</v>
      </c>
      <c r="C90" s="452">
        <v>1</v>
      </c>
      <c r="D90" s="460"/>
      <c r="E90" s="440">
        <v>204511226.69304001</v>
      </c>
      <c r="F90" s="452">
        <v>1</v>
      </c>
      <c r="G90" s="460"/>
      <c r="H90" s="440">
        <v>217933823.40605998</v>
      </c>
      <c r="I90" s="452">
        <v>1</v>
      </c>
      <c r="J90" s="460"/>
      <c r="K90" s="440">
        <v>212764761.90201998</v>
      </c>
      <c r="L90" s="452">
        <v>1</v>
      </c>
      <c r="M90" s="705"/>
    </row>
    <row r="91" spans="1:13" s="31" customFormat="1" ht="15" customHeight="1" thickBot="1">
      <c r="A91" s="118"/>
      <c r="B91" s="118"/>
      <c r="C91" s="118"/>
      <c r="D91" s="118"/>
      <c r="E91" s="185"/>
      <c r="F91" s="183"/>
      <c r="G91" s="185"/>
      <c r="H91" s="185"/>
      <c r="I91" s="183"/>
      <c r="J91" s="185"/>
      <c r="K91" s="185"/>
      <c r="L91" s="183"/>
      <c r="M91" s="185"/>
    </row>
    <row r="92" spans="1:13" s="31" customFormat="1" ht="13.5" thickTop="1">
      <c r="A92" s="703" t="s">
        <v>1025</v>
      </c>
      <c r="B92" s="703"/>
      <c r="C92" s="703"/>
      <c r="D92" s="703"/>
      <c r="E92" s="71"/>
      <c r="F92" s="307"/>
      <c r="G92" s="47"/>
      <c r="H92" s="71"/>
      <c r="I92" s="307"/>
      <c r="J92" s="47"/>
      <c r="K92" s="71"/>
      <c r="L92" s="307"/>
      <c r="M92" s="71"/>
    </row>
    <row r="93" spans="1:13" s="31" customFormat="1">
      <c r="A93" s="703" t="s">
        <v>1026</v>
      </c>
      <c r="B93" s="703"/>
      <c r="C93" s="703"/>
      <c r="D93" s="703"/>
      <c r="E93" s="71"/>
      <c r="F93" s="307"/>
      <c r="G93" s="71"/>
      <c r="H93" s="71"/>
      <c r="I93" s="307"/>
      <c r="J93" s="71"/>
      <c r="K93" s="71"/>
      <c r="L93" s="307"/>
      <c r="M93" s="71"/>
    </row>
    <row r="94" spans="1:13" s="31" customFormat="1">
      <c r="A94" s="703" t="s">
        <v>1493</v>
      </c>
      <c r="B94" s="703"/>
      <c r="C94" s="703"/>
      <c r="D94" s="703"/>
      <c r="E94" s="71"/>
      <c r="F94" s="307"/>
      <c r="G94" s="71"/>
      <c r="H94" s="71"/>
      <c r="I94" s="307"/>
      <c r="J94" s="71"/>
      <c r="K94" s="71"/>
      <c r="L94" s="639"/>
      <c r="M94" s="71"/>
    </row>
    <row r="95" spans="1:13" s="31" customFormat="1">
      <c r="A95" s="703" t="s">
        <v>1494</v>
      </c>
      <c r="B95" s="703"/>
      <c r="C95" s="703"/>
      <c r="D95" s="703"/>
      <c r="E95" s="71"/>
      <c r="F95" s="307"/>
      <c r="G95" s="71"/>
      <c r="H95" s="71"/>
      <c r="I95" s="307"/>
      <c r="J95" s="71"/>
      <c r="K95" s="71"/>
      <c r="L95" s="307"/>
      <c r="M95" s="71"/>
    </row>
    <row r="96" spans="1:13" s="31" customFormat="1">
      <c r="A96" s="703" t="s">
        <v>1495</v>
      </c>
      <c r="B96" s="703"/>
      <c r="C96" s="703"/>
      <c r="D96" s="703"/>
      <c r="E96" s="71"/>
      <c r="F96" s="307"/>
      <c r="G96" s="71"/>
      <c r="H96" s="71"/>
      <c r="I96" s="307"/>
      <c r="J96" s="71"/>
      <c r="K96" s="71"/>
      <c r="L96" s="307"/>
      <c r="M96" s="71"/>
    </row>
    <row r="97" spans="1:13" s="31" customFormat="1">
      <c r="A97" s="703" t="s">
        <v>1496</v>
      </c>
      <c r="B97" s="703"/>
      <c r="C97" s="703"/>
      <c r="D97" s="703"/>
      <c r="E97" s="71"/>
      <c r="F97" s="307"/>
      <c r="G97" s="71"/>
      <c r="H97" s="71"/>
      <c r="I97" s="307"/>
      <c r="J97" s="71"/>
      <c r="K97" s="71"/>
      <c r="L97" s="307"/>
      <c r="M97" s="71"/>
    </row>
    <row r="98" spans="1:13" s="31" customFormat="1">
      <c r="A98" s="703" t="s">
        <v>1497</v>
      </c>
      <c r="B98" s="703"/>
      <c r="C98" s="703"/>
      <c r="D98" s="703"/>
      <c r="E98" s="71"/>
      <c r="F98" s="307"/>
      <c r="G98" s="71"/>
      <c r="H98" s="71"/>
      <c r="I98" s="307"/>
      <c r="J98" s="71"/>
      <c r="K98" s="71"/>
      <c r="L98" s="307"/>
      <c r="M98" s="71"/>
    </row>
    <row r="99" spans="1:13" s="31" customFormat="1">
      <c r="A99" s="703" t="s">
        <v>1498</v>
      </c>
      <c r="B99" s="703"/>
      <c r="C99" s="703"/>
      <c r="D99" s="703"/>
      <c r="E99" s="71"/>
      <c r="F99" s="307"/>
      <c r="G99" s="71"/>
      <c r="H99" s="71"/>
      <c r="I99" s="307"/>
      <c r="J99" s="71"/>
      <c r="K99" s="71"/>
      <c r="L99" s="307"/>
      <c r="M99" s="71"/>
    </row>
    <row r="100" spans="1:13" s="31" customFormat="1">
      <c r="A100" s="703" t="s">
        <v>1499</v>
      </c>
      <c r="B100" s="703"/>
      <c r="C100" s="703"/>
      <c r="D100" s="703"/>
      <c r="E100" s="71"/>
      <c r="F100" s="307"/>
      <c r="G100" s="71"/>
      <c r="H100" s="71"/>
      <c r="I100" s="307"/>
      <c r="J100" s="71"/>
      <c r="K100" s="71"/>
      <c r="L100" s="307"/>
      <c r="M100" s="71"/>
    </row>
    <row r="101" spans="1:13">
      <c r="A101" s="703" t="s">
        <v>1500</v>
      </c>
      <c r="B101" s="703"/>
      <c r="C101" s="703"/>
      <c r="D101" s="703"/>
    </row>
    <row r="102" spans="1:13">
      <c r="A102" s="703" t="s">
        <v>1501</v>
      </c>
      <c r="B102" s="703"/>
      <c r="C102" s="703"/>
      <c r="D102" s="703"/>
    </row>
    <row r="103" spans="1:13">
      <c r="A103" s="703" t="s">
        <v>1502</v>
      </c>
      <c r="B103" s="703"/>
      <c r="C103" s="703"/>
      <c r="D103" s="703"/>
    </row>
    <row r="104" spans="1:13">
      <c r="A104" s="703" t="s">
        <v>1503</v>
      </c>
      <c r="B104" s="703"/>
      <c r="C104" s="703"/>
      <c r="D104" s="703"/>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2"/>
  <sheetViews>
    <sheetView zoomScaleNormal="100" workbookViewId="0">
      <selection activeCell="A2" sqref="A2:M2"/>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23" bestFit="1" customWidth="1"/>
    <col min="6" max="6" width="15.42578125" style="623" customWidth="1"/>
    <col min="7" max="7" width="16.5703125" style="623" customWidth="1"/>
    <col min="8" max="8" width="11.140625" style="623" bestFit="1" customWidth="1"/>
    <col min="9" max="9" width="15.42578125" style="623" customWidth="1"/>
    <col min="10" max="10" width="16.5703125" style="623" customWidth="1"/>
    <col min="11" max="11" width="11.140625" style="623" bestFit="1" customWidth="1"/>
    <col min="12" max="12" width="15.42578125" style="623" customWidth="1"/>
    <col min="13" max="13" width="16.5703125" style="623" customWidth="1"/>
    <col min="14" max="255" width="9.140625" style="623"/>
    <col min="256" max="256" width="0" style="623" hidden="1" customWidth="1"/>
    <col min="257" max="257" width="45.7109375" style="623" customWidth="1"/>
    <col min="258" max="258" width="11.140625" style="623" bestFit="1" customWidth="1"/>
    <col min="259" max="259" width="15.42578125" style="623" customWidth="1"/>
    <col min="260" max="260" width="16.5703125" style="623" customWidth="1"/>
    <col min="261" max="261" width="11.140625" style="623" bestFit="1" customWidth="1"/>
    <col min="262" max="262" width="15.42578125" style="623" customWidth="1"/>
    <col min="263" max="263" width="16.5703125" style="623" customWidth="1"/>
    <col min="264" max="264" width="11.140625" style="623" bestFit="1" customWidth="1"/>
    <col min="265" max="265" width="15.42578125" style="623" customWidth="1"/>
    <col min="266" max="266" width="16.5703125" style="623" customWidth="1"/>
    <col min="267" max="267" width="11.140625" style="623" bestFit="1" customWidth="1"/>
    <col min="268" max="268" width="15.42578125" style="623" customWidth="1"/>
    <col min="269" max="269" width="16.5703125" style="623" customWidth="1"/>
    <col min="270" max="511" width="9.140625" style="623"/>
    <col min="512" max="512" width="0" style="623" hidden="1" customWidth="1"/>
    <col min="513" max="513" width="45.7109375" style="623" customWidth="1"/>
    <col min="514" max="514" width="11.140625" style="623" bestFit="1" customWidth="1"/>
    <col min="515" max="515" width="15.42578125" style="623" customWidth="1"/>
    <col min="516" max="516" width="16.5703125" style="623" customWidth="1"/>
    <col min="517" max="517" width="11.140625" style="623" bestFit="1" customWidth="1"/>
    <col min="518" max="518" width="15.42578125" style="623" customWidth="1"/>
    <col min="519" max="519" width="16.5703125" style="623" customWidth="1"/>
    <col min="520" max="520" width="11.140625" style="623" bestFit="1" customWidth="1"/>
    <col min="521" max="521" width="15.42578125" style="623" customWidth="1"/>
    <col min="522" max="522" width="16.5703125" style="623" customWidth="1"/>
    <col min="523" max="523" width="11.140625" style="623" bestFit="1" customWidth="1"/>
    <col min="524" max="524" width="15.42578125" style="623" customWidth="1"/>
    <col min="525" max="525" width="16.5703125" style="623" customWidth="1"/>
    <col min="526" max="767" width="9.140625" style="623"/>
    <col min="768" max="768" width="0" style="623" hidden="1" customWidth="1"/>
    <col min="769" max="769" width="45.7109375" style="623" customWidth="1"/>
    <col min="770" max="770" width="11.140625" style="623" bestFit="1" customWidth="1"/>
    <col min="771" max="771" width="15.42578125" style="623" customWidth="1"/>
    <col min="772" max="772" width="16.5703125" style="623" customWidth="1"/>
    <col min="773" max="773" width="11.140625" style="623" bestFit="1" customWidth="1"/>
    <col min="774" max="774" width="15.42578125" style="623" customWidth="1"/>
    <col min="775" max="775" width="16.5703125" style="623" customWidth="1"/>
    <col min="776" max="776" width="11.140625" style="623" bestFit="1" customWidth="1"/>
    <col min="777" max="777" width="15.42578125" style="623" customWidth="1"/>
    <col min="778" max="778" width="16.5703125" style="623" customWidth="1"/>
    <col min="779" max="779" width="11.140625" style="623" bestFit="1" customWidth="1"/>
    <col min="780" max="780" width="15.42578125" style="623" customWidth="1"/>
    <col min="781" max="781" width="16.5703125" style="623" customWidth="1"/>
    <col min="782" max="1023" width="9.140625" style="623"/>
    <col min="1024" max="1024" width="0" style="623" hidden="1" customWidth="1"/>
    <col min="1025" max="1025" width="45.7109375" style="623" customWidth="1"/>
    <col min="1026" max="1026" width="11.140625" style="623" bestFit="1" customWidth="1"/>
    <col min="1027" max="1027" width="15.42578125" style="623" customWidth="1"/>
    <col min="1028" max="1028" width="16.5703125" style="623" customWidth="1"/>
    <col min="1029" max="1029" width="11.140625" style="623" bestFit="1" customWidth="1"/>
    <col min="1030" max="1030" width="15.42578125" style="623" customWidth="1"/>
    <col min="1031" max="1031" width="16.5703125" style="623" customWidth="1"/>
    <col min="1032" max="1032" width="11.140625" style="623" bestFit="1" customWidth="1"/>
    <col min="1033" max="1033" width="15.42578125" style="623" customWidth="1"/>
    <col min="1034" max="1034" width="16.5703125" style="623" customWidth="1"/>
    <col min="1035" max="1035" width="11.140625" style="623" bestFit="1" customWidth="1"/>
    <col min="1036" max="1036" width="15.42578125" style="623" customWidth="1"/>
    <col min="1037" max="1037" width="16.5703125" style="623" customWidth="1"/>
    <col min="1038" max="1279" width="9.140625" style="623"/>
    <col min="1280" max="1280" width="0" style="623" hidden="1" customWidth="1"/>
    <col min="1281" max="1281" width="45.7109375" style="623" customWidth="1"/>
    <col min="1282" max="1282" width="11.140625" style="623" bestFit="1" customWidth="1"/>
    <col min="1283" max="1283" width="15.42578125" style="623" customWidth="1"/>
    <col min="1284" max="1284" width="16.5703125" style="623" customWidth="1"/>
    <col min="1285" max="1285" width="11.140625" style="623" bestFit="1" customWidth="1"/>
    <col min="1286" max="1286" width="15.42578125" style="623" customWidth="1"/>
    <col min="1287" max="1287" width="16.5703125" style="623" customWidth="1"/>
    <col min="1288" max="1288" width="11.140625" style="623" bestFit="1" customWidth="1"/>
    <col min="1289" max="1289" width="15.42578125" style="623" customWidth="1"/>
    <col min="1290" max="1290" width="16.5703125" style="623" customWidth="1"/>
    <col min="1291" max="1291" width="11.140625" style="623" bestFit="1" customWidth="1"/>
    <col min="1292" max="1292" width="15.42578125" style="623" customWidth="1"/>
    <col min="1293" max="1293" width="16.5703125" style="623" customWidth="1"/>
    <col min="1294" max="1535" width="9.140625" style="623"/>
    <col min="1536" max="1536" width="0" style="623" hidden="1" customWidth="1"/>
    <col min="1537" max="1537" width="45.7109375" style="623" customWidth="1"/>
    <col min="1538" max="1538" width="11.140625" style="623" bestFit="1" customWidth="1"/>
    <col min="1539" max="1539" width="15.42578125" style="623" customWidth="1"/>
    <col min="1540" max="1540" width="16.5703125" style="623" customWidth="1"/>
    <col min="1541" max="1541" width="11.140625" style="623" bestFit="1" customWidth="1"/>
    <col min="1542" max="1542" width="15.42578125" style="623" customWidth="1"/>
    <col min="1543" max="1543" width="16.5703125" style="623" customWidth="1"/>
    <col min="1544" max="1544" width="11.140625" style="623" bestFit="1" customWidth="1"/>
    <col min="1545" max="1545" width="15.42578125" style="623" customWidth="1"/>
    <col min="1546" max="1546" width="16.5703125" style="623" customWidth="1"/>
    <col min="1547" max="1547" width="11.140625" style="623" bestFit="1" customWidth="1"/>
    <col min="1548" max="1548" width="15.42578125" style="623" customWidth="1"/>
    <col min="1549" max="1549" width="16.5703125" style="623" customWidth="1"/>
    <col min="1550" max="1791" width="9.140625" style="623"/>
    <col min="1792" max="1792" width="0" style="623" hidden="1" customWidth="1"/>
    <col min="1793" max="1793" width="45.7109375" style="623" customWidth="1"/>
    <col min="1794" max="1794" width="11.140625" style="623" bestFit="1" customWidth="1"/>
    <col min="1795" max="1795" width="15.42578125" style="623" customWidth="1"/>
    <col min="1796" max="1796" width="16.5703125" style="623" customWidth="1"/>
    <col min="1797" max="1797" width="11.140625" style="623" bestFit="1" customWidth="1"/>
    <col min="1798" max="1798" width="15.42578125" style="623" customWidth="1"/>
    <col min="1799" max="1799" width="16.5703125" style="623" customWidth="1"/>
    <col min="1800" max="1800" width="11.140625" style="623" bestFit="1" customWidth="1"/>
    <col min="1801" max="1801" width="15.42578125" style="623" customWidth="1"/>
    <col min="1802" max="1802" width="16.5703125" style="623" customWidth="1"/>
    <col min="1803" max="1803" width="11.140625" style="623" bestFit="1" customWidth="1"/>
    <col min="1804" max="1804" width="15.42578125" style="623" customWidth="1"/>
    <col min="1805" max="1805" width="16.5703125" style="623" customWidth="1"/>
    <col min="1806" max="2047" width="9.140625" style="623"/>
    <col min="2048" max="2048" width="0" style="623" hidden="1" customWidth="1"/>
    <col min="2049" max="2049" width="45.7109375" style="623" customWidth="1"/>
    <col min="2050" max="2050" width="11.140625" style="623" bestFit="1" customWidth="1"/>
    <col min="2051" max="2051" width="15.42578125" style="623" customWidth="1"/>
    <col min="2052" max="2052" width="16.5703125" style="623" customWidth="1"/>
    <col min="2053" max="2053" width="11.140625" style="623" bestFit="1" customWidth="1"/>
    <col min="2054" max="2054" width="15.42578125" style="623" customWidth="1"/>
    <col min="2055" max="2055" width="16.5703125" style="623" customWidth="1"/>
    <col min="2056" max="2056" width="11.140625" style="623" bestFit="1" customWidth="1"/>
    <col min="2057" max="2057" width="15.42578125" style="623" customWidth="1"/>
    <col min="2058" max="2058" width="16.5703125" style="623" customWidth="1"/>
    <col min="2059" max="2059" width="11.140625" style="623" bestFit="1" customWidth="1"/>
    <col min="2060" max="2060" width="15.42578125" style="623" customWidth="1"/>
    <col min="2061" max="2061" width="16.5703125" style="623" customWidth="1"/>
    <col min="2062" max="2303" width="9.140625" style="623"/>
    <col min="2304" max="2304" width="0" style="623" hidden="1" customWidth="1"/>
    <col min="2305" max="2305" width="45.7109375" style="623" customWidth="1"/>
    <col min="2306" max="2306" width="11.140625" style="623" bestFit="1" customWidth="1"/>
    <col min="2307" max="2307" width="15.42578125" style="623" customWidth="1"/>
    <col min="2308" max="2308" width="16.5703125" style="623" customWidth="1"/>
    <col min="2309" max="2309" width="11.140625" style="623" bestFit="1" customWidth="1"/>
    <col min="2310" max="2310" width="15.42578125" style="623" customWidth="1"/>
    <col min="2311" max="2311" width="16.5703125" style="623" customWidth="1"/>
    <col min="2312" max="2312" width="11.140625" style="623" bestFit="1" customWidth="1"/>
    <col min="2313" max="2313" width="15.42578125" style="623" customWidth="1"/>
    <col min="2314" max="2314" width="16.5703125" style="623" customWidth="1"/>
    <col min="2315" max="2315" width="11.140625" style="623" bestFit="1" customWidth="1"/>
    <col min="2316" max="2316" width="15.42578125" style="623" customWidth="1"/>
    <col min="2317" max="2317" width="16.5703125" style="623" customWidth="1"/>
    <col min="2318" max="2559" width="9.140625" style="623"/>
    <col min="2560" max="2560" width="0" style="623" hidden="1" customWidth="1"/>
    <col min="2561" max="2561" width="45.7109375" style="623" customWidth="1"/>
    <col min="2562" max="2562" width="11.140625" style="623" bestFit="1" customWidth="1"/>
    <col min="2563" max="2563" width="15.42578125" style="623" customWidth="1"/>
    <col min="2564" max="2564" width="16.5703125" style="623" customWidth="1"/>
    <col min="2565" max="2565" width="11.140625" style="623" bestFit="1" customWidth="1"/>
    <col min="2566" max="2566" width="15.42578125" style="623" customWidth="1"/>
    <col min="2567" max="2567" width="16.5703125" style="623" customWidth="1"/>
    <col min="2568" max="2568" width="11.140625" style="623" bestFit="1" customWidth="1"/>
    <col min="2569" max="2569" width="15.42578125" style="623" customWidth="1"/>
    <col min="2570" max="2570" width="16.5703125" style="623" customWidth="1"/>
    <col min="2571" max="2571" width="11.140625" style="623" bestFit="1" customWidth="1"/>
    <col min="2572" max="2572" width="15.42578125" style="623" customWidth="1"/>
    <col min="2573" max="2573" width="16.5703125" style="623" customWidth="1"/>
    <col min="2574" max="2815" width="9.140625" style="623"/>
    <col min="2816" max="2816" width="0" style="623" hidden="1" customWidth="1"/>
    <col min="2817" max="2817" width="45.7109375" style="623" customWidth="1"/>
    <col min="2818" max="2818" width="11.140625" style="623" bestFit="1" customWidth="1"/>
    <col min="2819" max="2819" width="15.42578125" style="623" customWidth="1"/>
    <col min="2820" max="2820" width="16.5703125" style="623" customWidth="1"/>
    <col min="2821" max="2821" width="11.140625" style="623" bestFit="1" customWidth="1"/>
    <col min="2822" max="2822" width="15.42578125" style="623" customWidth="1"/>
    <col min="2823" max="2823" width="16.5703125" style="623" customWidth="1"/>
    <col min="2824" max="2824" width="11.140625" style="623" bestFit="1" customWidth="1"/>
    <col min="2825" max="2825" width="15.42578125" style="623" customWidth="1"/>
    <col min="2826" max="2826" width="16.5703125" style="623" customWidth="1"/>
    <col min="2827" max="2827" width="11.140625" style="623" bestFit="1" customWidth="1"/>
    <col min="2828" max="2828" width="15.42578125" style="623" customWidth="1"/>
    <col min="2829" max="2829" width="16.5703125" style="623" customWidth="1"/>
    <col min="2830" max="3071" width="9.140625" style="623"/>
    <col min="3072" max="3072" width="0" style="623" hidden="1" customWidth="1"/>
    <col min="3073" max="3073" width="45.7109375" style="623" customWidth="1"/>
    <col min="3074" max="3074" width="11.140625" style="623" bestFit="1" customWidth="1"/>
    <col min="3075" max="3075" width="15.42578125" style="623" customWidth="1"/>
    <col min="3076" max="3076" width="16.5703125" style="623" customWidth="1"/>
    <col min="3077" max="3077" width="11.140625" style="623" bestFit="1" customWidth="1"/>
    <col min="3078" max="3078" width="15.42578125" style="623" customWidth="1"/>
    <col min="3079" max="3079" width="16.5703125" style="623" customWidth="1"/>
    <col min="3080" max="3080" width="11.140625" style="623" bestFit="1" customWidth="1"/>
    <col min="3081" max="3081" width="15.42578125" style="623" customWidth="1"/>
    <col min="3082" max="3082" width="16.5703125" style="623" customWidth="1"/>
    <col min="3083" max="3083" width="11.140625" style="623" bestFit="1" customWidth="1"/>
    <col min="3084" max="3084" width="15.42578125" style="623" customWidth="1"/>
    <col min="3085" max="3085" width="16.5703125" style="623" customWidth="1"/>
    <col min="3086" max="3327" width="9.140625" style="623"/>
    <col min="3328" max="3328" width="0" style="623" hidden="1" customWidth="1"/>
    <col min="3329" max="3329" width="45.7109375" style="623" customWidth="1"/>
    <col min="3330" max="3330" width="11.140625" style="623" bestFit="1" customWidth="1"/>
    <col min="3331" max="3331" width="15.42578125" style="623" customWidth="1"/>
    <col min="3332" max="3332" width="16.5703125" style="623" customWidth="1"/>
    <col min="3333" max="3333" width="11.140625" style="623" bestFit="1" customWidth="1"/>
    <col min="3334" max="3334" width="15.42578125" style="623" customWidth="1"/>
    <col min="3335" max="3335" width="16.5703125" style="623" customWidth="1"/>
    <col min="3336" max="3336" width="11.140625" style="623" bestFit="1" customWidth="1"/>
    <col min="3337" max="3337" width="15.42578125" style="623" customWidth="1"/>
    <col min="3338" max="3338" width="16.5703125" style="623" customWidth="1"/>
    <col min="3339" max="3339" width="11.140625" style="623" bestFit="1" customWidth="1"/>
    <col min="3340" max="3340" width="15.42578125" style="623" customWidth="1"/>
    <col min="3341" max="3341" width="16.5703125" style="623" customWidth="1"/>
    <col min="3342" max="3583" width="9.140625" style="623"/>
    <col min="3584" max="3584" width="0" style="623" hidden="1" customWidth="1"/>
    <col min="3585" max="3585" width="45.7109375" style="623" customWidth="1"/>
    <col min="3586" max="3586" width="11.140625" style="623" bestFit="1" customWidth="1"/>
    <col min="3587" max="3587" width="15.42578125" style="623" customWidth="1"/>
    <col min="3588" max="3588" width="16.5703125" style="623" customWidth="1"/>
    <col min="3589" max="3589" width="11.140625" style="623" bestFit="1" customWidth="1"/>
    <col min="3590" max="3590" width="15.42578125" style="623" customWidth="1"/>
    <col min="3591" max="3591" width="16.5703125" style="623" customWidth="1"/>
    <col min="3592" max="3592" width="11.140625" style="623" bestFit="1" customWidth="1"/>
    <col min="3593" max="3593" width="15.42578125" style="623" customWidth="1"/>
    <col min="3594" max="3594" width="16.5703125" style="623" customWidth="1"/>
    <col min="3595" max="3595" width="11.140625" style="623" bestFit="1" customWidth="1"/>
    <col min="3596" max="3596" width="15.42578125" style="623" customWidth="1"/>
    <col min="3597" max="3597" width="16.5703125" style="623" customWidth="1"/>
    <col min="3598" max="3839" width="9.140625" style="623"/>
    <col min="3840" max="3840" width="0" style="623" hidden="1" customWidth="1"/>
    <col min="3841" max="3841" width="45.7109375" style="623" customWidth="1"/>
    <col min="3842" max="3842" width="11.140625" style="623" bestFit="1" customWidth="1"/>
    <col min="3843" max="3843" width="15.42578125" style="623" customWidth="1"/>
    <col min="3844" max="3844" width="16.5703125" style="623" customWidth="1"/>
    <col min="3845" max="3845" width="11.140625" style="623" bestFit="1" customWidth="1"/>
    <col min="3846" max="3846" width="15.42578125" style="623" customWidth="1"/>
    <col min="3847" max="3847" width="16.5703125" style="623" customWidth="1"/>
    <col min="3848" max="3848" width="11.140625" style="623" bestFit="1" customWidth="1"/>
    <col min="3849" max="3849" width="15.42578125" style="623" customWidth="1"/>
    <col min="3850" max="3850" width="16.5703125" style="623" customWidth="1"/>
    <col min="3851" max="3851" width="11.140625" style="623" bestFit="1" customWidth="1"/>
    <col min="3852" max="3852" width="15.42578125" style="623" customWidth="1"/>
    <col min="3853" max="3853" width="16.5703125" style="623" customWidth="1"/>
    <col min="3854" max="4095" width="9.140625" style="623"/>
    <col min="4096" max="4096" width="0" style="623" hidden="1" customWidth="1"/>
    <col min="4097" max="4097" width="45.7109375" style="623" customWidth="1"/>
    <col min="4098" max="4098" width="11.140625" style="623" bestFit="1" customWidth="1"/>
    <col min="4099" max="4099" width="15.42578125" style="623" customWidth="1"/>
    <col min="4100" max="4100" width="16.5703125" style="623" customWidth="1"/>
    <col min="4101" max="4101" width="11.140625" style="623" bestFit="1" customWidth="1"/>
    <col min="4102" max="4102" width="15.42578125" style="623" customWidth="1"/>
    <col min="4103" max="4103" width="16.5703125" style="623" customWidth="1"/>
    <col min="4104" max="4104" width="11.140625" style="623" bestFit="1" customWidth="1"/>
    <col min="4105" max="4105" width="15.42578125" style="623" customWidth="1"/>
    <col min="4106" max="4106" width="16.5703125" style="623" customWidth="1"/>
    <col min="4107" max="4107" width="11.140625" style="623" bestFit="1" customWidth="1"/>
    <col min="4108" max="4108" width="15.42578125" style="623" customWidth="1"/>
    <col min="4109" max="4109" width="16.5703125" style="623" customWidth="1"/>
    <col min="4110" max="4351" width="9.140625" style="623"/>
    <col min="4352" max="4352" width="0" style="623" hidden="1" customWidth="1"/>
    <col min="4353" max="4353" width="45.7109375" style="623" customWidth="1"/>
    <col min="4354" max="4354" width="11.140625" style="623" bestFit="1" customWidth="1"/>
    <col min="4355" max="4355" width="15.42578125" style="623" customWidth="1"/>
    <col min="4356" max="4356" width="16.5703125" style="623" customWidth="1"/>
    <col min="4357" max="4357" width="11.140625" style="623" bestFit="1" customWidth="1"/>
    <col min="4358" max="4358" width="15.42578125" style="623" customWidth="1"/>
    <col min="4359" max="4359" width="16.5703125" style="623" customWidth="1"/>
    <col min="4360" max="4360" width="11.140625" style="623" bestFit="1" customWidth="1"/>
    <col min="4361" max="4361" width="15.42578125" style="623" customWidth="1"/>
    <col min="4362" max="4362" width="16.5703125" style="623" customWidth="1"/>
    <col min="4363" max="4363" width="11.140625" style="623" bestFit="1" customWidth="1"/>
    <col min="4364" max="4364" width="15.42578125" style="623" customWidth="1"/>
    <col min="4365" max="4365" width="16.5703125" style="623" customWidth="1"/>
    <col min="4366" max="4607" width="9.140625" style="623"/>
    <col min="4608" max="4608" width="0" style="623" hidden="1" customWidth="1"/>
    <col min="4609" max="4609" width="45.7109375" style="623" customWidth="1"/>
    <col min="4610" max="4610" width="11.140625" style="623" bestFit="1" customWidth="1"/>
    <col min="4611" max="4611" width="15.42578125" style="623" customWidth="1"/>
    <col min="4612" max="4612" width="16.5703125" style="623" customWidth="1"/>
    <col min="4613" max="4613" width="11.140625" style="623" bestFit="1" customWidth="1"/>
    <col min="4614" max="4614" width="15.42578125" style="623" customWidth="1"/>
    <col min="4615" max="4615" width="16.5703125" style="623" customWidth="1"/>
    <col min="4616" max="4616" width="11.140625" style="623" bestFit="1" customWidth="1"/>
    <col min="4617" max="4617" width="15.42578125" style="623" customWidth="1"/>
    <col min="4618" max="4618" width="16.5703125" style="623" customWidth="1"/>
    <col min="4619" max="4619" width="11.140625" style="623" bestFit="1" customWidth="1"/>
    <col min="4620" max="4620" width="15.42578125" style="623" customWidth="1"/>
    <col min="4621" max="4621" width="16.5703125" style="623" customWidth="1"/>
    <col min="4622" max="4863" width="9.140625" style="623"/>
    <col min="4864" max="4864" width="0" style="623" hidden="1" customWidth="1"/>
    <col min="4865" max="4865" width="45.7109375" style="623" customWidth="1"/>
    <col min="4866" max="4866" width="11.140625" style="623" bestFit="1" customWidth="1"/>
    <col min="4867" max="4867" width="15.42578125" style="623" customWidth="1"/>
    <col min="4868" max="4868" width="16.5703125" style="623" customWidth="1"/>
    <col min="4869" max="4869" width="11.140625" style="623" bestFit="1" customWidth="1"/>
    <col min="4870" max="4870" width="15.42578125" style="623" customWidth="1"/>
    <col min="4871" max="4871" width="16.5703125" style="623" customWidth="1"/>
    <col min="4872" max="4872" width="11.140625" style="623" bestFit="1" customWidth="1"/>
    <col min="4873" max="4873" width="15.42578125" style="623" customWidth="1"/>
    <col min="4874" max="4874" width="16.5703125" style="623" customWidth="1"/>
    <col min="4875" max="4875" width="11.140625" style="623" bestFit="1" customWidth="1"/>
    <col min="4876" max="4876" width="15.42578125" style="623" customWidth="1"/>
    <col min="4877" max="4877" width="16.5703125" style="623" customWidth="1"/>
    <col min="4878" max="5119" width="9.140625" style="623"/>
    <col min="5120" max="5120" width="0" style="623" hidden="1" customWidth="1"/>
    <col min="5121" max="5121" width="45.7109375" style="623" customWidth="1"/>
    <col min="5122" max="5122" width="11.140625" style="623" bestFit="1" customWidth="1"/>
    <col min="5123" max="5123" width="15.42578125" style="623" customWidth="1"/>
    <col min="5124" max="5124" width="16.5703125" style="623" customWidth="1"/>
    <col min="5125" max="5125" width="11.140625" style="623" bestFit="1" customWidth="1"/>
    <col min="5126" max="5126" width="15.42578125" style="623" customWidth="1"/>
    <col min="5127" max="5127" width="16.5703125" style="623" customWidth="1"/>
    <col min="5128" max="5128" width="11.140625" style="623" bestFit="1" customWidth="1"/>
    <col min="5129" max="5129" width="15.42578125" style="623" customWidth="1"/>
    <col min="5130" max="5130" width="16.5703125" style="623" customWidth="1"/>
    <col min="5131" max="5131" width="11.140625" style="623" bestFit="1" customWidth="1"/>
    <col min="5132" max="5132" width="15.42578125" style="623" customWidth="1"/>
    <col min="5133" max="5133" width="16.5703125" style="623" customWidth="1"/>
    <col min="5134" max="5375" width="9.140625" style="623"/>
    <col min="5376" max="5376" width="0" style="623" hidden="1" customWidth="1"/>
    <col min="5377" max="5377" width="45.7109375" style="623" customWidth="1"/>
    <col min="5378" max="5378" width="11.140625" style="623" bestFit="1" customWidth="1"/>
    <col min="5379" max="5379" width="15.42578125" style="623" customWidth="1"/>
    <col min="5380" max="5380" width="16.5703125" style="623" customWidth="1"/>
    <col min="5381" max="5381" width="11.140625" style="623" bestFit="1" customWidth="1"/>
    <col min="5382" max="5382" width="15.42578125" style="623" customWidth="1"/>
    <col min="5383" max="5383" width="16.5703125" style="623" customWidth="1"/>
    <col min="5384" max="5384" width="11.140625" style="623" bestFit="1" customWidth="1"/>
    <col min="5385" max="5385" width="15.42578125" style="623" customWidth="1"/>
    <col min="5386" max="5386" width="16.5703125" style="623" customWidth="1"/>
    <col min="5387" max="5387" width="11.140625" style="623" bestFit="1" customWidth="1"/>
    <col min="5388" max="5388" width="15.42578125" style="623" customWidth="1"/>
    <col min="5389" max="5389" width="16.5703125" style="623" customWidth="1"/>
    <col min="5390" max="5631" width="9.140625" style="623"/>
    <col min="5632" max="5632" width="0" style="623" hidden="1" customWidth="1"/>
    <col min="5633" max="5633" width="45.7109375" style="623" customWidth="1"/>
    <col min="5634" max="5634" width="11.140625" style="623" bestFit="1" customWidth="1"/>
    <col min="5635" max="5635" width="15.42578125" style="623" customWidth="1"/>
    <col min="5636" max="5636" width="16.5703125" style="623" customWidth="1"/>
    <col min="5637" max="5637" width="11.140625" style="623" bestFit="1" customWidth="1"/>
    <col min="5638" max="5638" width="15.42578125" style="623" customWidth="1"/>
    <col min="5639" max="5639" width="16.5703125" style="623" customWidth="1"/>
    <col min="5640" max="5640" width="11.140625" style="623" bestFit="1" customWidth="1"/>
    <col min="5641" max="5641" width="15.42578125" style="623" customWidth="1"/>
    <col min="5642" max="5642" width="16.5703125" style="623" customWidth="1"/>
    <col min="5643" max="5643" width="11.140625" style="623" bestFit="1" customWidth="1"/>
    <col min="5644" max="5644" width="15.42578125" style="623" customWidth="1"/>
    <col min="5645" max="5645" width="16.5703125" style="623" customWidth="1"/>
    <col min="5646" max="5887" width="9.140625" style="623"/>
    <col min="5888" max="5888" width="0" style="623" hidden="1" customWidth="1"/>
    <col min="5889" max="5889" width="45.7109375" style="623" customWidth="1"/>
    <col min="5890" max="5890" width="11.140625" style="623" bestFit="1" customWidth="1"/>
    <col min="5891" max="5891" width="15.42578125" style="623" customWidth="1"/>
    <col min="5892" max="5892" width="16.5703125" style="623" customWidth="1"/>
    <col min="5893" max="5893" width="11.140625" style="623" bestFit="1" customWidth="1"/>
    <col min="5894" max="5894" width="15.42578125" style="623" customWidth="1"/>
    <col min="5895" max="5895" width="16.5703125" style="623" customWidth="1"/>
    <col min="5896" max="5896" width="11.140625" style="623" bestFit="1" customWidth="1"/>
    <col min="5897" max="5897" width="15.42578125" style="623" customWidth="1"/>
    <col min="5898" max="5898" width="16.5703125" style="623" customWidth="1"/>
    <col min="5899" max="5899" width="11.140625" style="623" bestFit="1" customWidth="1"/>
    <col min="5900" max="5900" width="15.42578125" style="623" customWidth="1"/>
    <col min="5901" max="5901" width="16.5703125" style="623" customWidth="1"/>
    <col min="5902" max="6143" width="9.140625" style="623"/>
    <col min="6144" max="6144" width="0" style="623" hidden="1" customWidth="1"/>
    <col min="6145" max="6145" width="45.7109375" style="623" customWidth="1"/>
    <col min="6146" max="6146" width="11.140625" style="623" bestFit="1" customWidth="1"/>
    <col min="6147" max="6147" width="15.42578125" style="623" customWidth="1"/>
    <col min="6148" max="6148" width="16.5703125" style="623" customWidth="1"/>
    <col min="6149" max="6149" width="11.140625" style="623" bestFit="1" customWidth="1"/>
    <col min="6150" max="6150" width="15.42578125" style="623" customWidth="1"/>
    <col min="6151" max="6151" width="16.5703125" style="623" customWidth="1"/>
    <col min="6152" max="6152" width="11.140625" style="623" bestFit="1" customWidth="1"/>
    <col min="6153" max="6153" width="15.42578125" style="623" customWidth="1"/>
    <col min="6154" max="6154" width="16.5703125" style="623" customWidth="1"/>
    <col min="6155" max="6155" width="11.140625" style="623" bestFit="1" customWidth="1"/>
    <col min="6156" max="6156" width="15.42578125" style="623" customWidth="1"/>
    <col min="6157" max="6157" width="16.5703125" style="623" customWidth="1"/>
    <col min="6158" max="6399" width="9.140625" style="623"/>
    <col min="6400" max="6400" width="0" style="623" hidden="1" customWidth="1"/>
    <col min="6401" max="6401" width="45.7109375" style="623" customWidth="1"/>
    <col min="6402" max="6402" width="11.140625" style="623" bestFit="1" customWidth="1"/>
    <col min="6403" max="6403" width="15.42578125" style="623" customWidth="1"/>
    <col min="6404" max="6404" width="16.5703125" style="623" customWidth="1"/>
    <col min="6405" max="6405" width="11.140625" style="623" bestFit="1" customWidth="1"/>
    <col min="6406" max="6406" width="15.42578125" style="623" customWidth="1"/>
    <col min="6407" max="6407" width="16.5703125" style="623" customWidth="1"/>
    <col min="6408" max="6408" width="11.140625" style="623" bestFit="1" customWidth="1"/>
    <col min="6409" max="6409" width="15.42578125" style="623" customWidth="1"/>
    <col min="6410" max="6410" width="16.5703125" style="623" customWidth="1"/>
    <col min="6411" max="6411" width="11.140625" style="623" bestFit="1" customWidth="1"/>
    <col min="6412" max="6412" width="15.42578125" style="623" customWidth="1"/>
    <col min="6413" max="6413" width="16.5703125" style="623" customWidth="1"/>
    <col min="6414" max="6655" width="9.140625" style="623"/>
    <col min="6656" max="6656" width="0" style="623" hidden="1" customWidth="1"/>
    <col min="6657" max="6657" width="45.7109375" style="623" customWidth="1"/>
    <col min="6658" max="6658" width="11.140625" style="623" bestFit="1" customWidth="1"/>
    <col min="6659" max="6659" width="15.42578125" style="623" customWidth="1"/>
    <col min="6660" max="6660" width="16.5703125" style="623" customWidth="1"/>
    <col min="6661" max="6661" width="11.140625" style="623" bestFit="1" customWidth="1"/>
    <col min="6662" max="6662" width="15.42578125" style="623" customWidth="1"/>
    <col min="6663" max="6663" width="16.5703125" style="623" customWidth="1"/>
    <col min="6664" max="6664" width="11.140625" style="623" bestFit="1" customWidth="1"/>
    <col min="6665" max="6665" width="15.42578125" style="623" customWidth="1"/>
    <col min="6666" max="6666" width="16.5703125" style="623" customWidth="1"/>
    <col min="6667" max="6667" width="11.140625" style="623" bestFit="1" customWidth="1"/>
    <col min="6668" max="6668" width="15.42578125" style="623" customWidth="1"/>
    <col min="6669" max="6669" width="16.5703125" style="623" customWidth="1"/>
    <col min="6670" max="6911" width="9.140625" style="623"/>
    <col min="6912" max="6912" width="0" style="623" hidden="1" customWidth="1"/>
    <col min="6913" max="6913" width="45.7109375" style="623" customWidth="1"/>
    <col min="6914" max="6914" width="11.140625" style="623" bestFit="1" customWidth="1"/>
    <col min="6915" max="6915" width="15.42578125" style="623" customWidth="1"/>
    <col min="6916" max="6916" width="16.5703125" style="623" customWidth="1"/>
    <col min="6917" max="6917" width="11.140625" style="623" bestFit="1" customWidth="1"/>
    <col min="6918" max="6918" width="15.42578125" style="623" customWidth="1"/>
    <col min="6919" max="6919" width="16.5703125" style="623" customWidth="1"/>
    <col min="6920" max="6920" width="11.140625" style="623" bestFit="1" customWidth="1"/>
    <col min="6921" max="6921" width="15.42578125" style="623" customWidth="1"/>
    <col min="6922" max="6922" width="16.5703125" style="623" customWidth="1"/>
    <col min="6923" max="6923" width="11.140625" style="623" bestFit="1" customWidth="1"/>
    <col min="6924" max="6924" width="15.42578125" style="623" customWidth="1"/>
    <col min="6925" max="6925" width="16.5703125" style="623" customWidth="1"/>
    <col min="6926" max="7167" width="9.140625" style="623"/>
    <col min="7168" max="7168" width="0" style="623" hidden="1" customWidth="1"/>
    <col min="7169" max="7169" width="45.7109375" style="623" customWidth="1"/>
    <col min="7170" max="7170" width="11.140625" style="623" bestFit="1" customWidth="1"/>
    <col min="7171" max="7171" width="15.42578125" style="623" customWidth="1"/>
    <col min="7172" max="7172" width="16.5703125" style="623" customWidth="1"/>
    <col min="7173" max="7173" width="11.140625" style="623" bestFit="1" customWidth="1"/>
    <col min="7174" max="7174" width="15.42578125" style="623" customWidth="1"/>
    <col min="7175" max="7175" width="16.5703125" style="623" customWidth="1"/>
    <col min="7176" max="7176" width="11.140625" style="623" bestFit="1" customWidth="1"/>
    <col min="7177" max="7177" width="15.42578125" style="623" customWidth="1"/>
    <col min="7178" max="7178" width="16.5703125" style="623" customWidth="1"/>
    <col min="7179" max="7179" width="11.140625" style="623" bestFit="1" customWidth="1"/>
    <col min="7180" max="7180" width="15.42578125" style="623" customWidth="1"/>
    <col min="7181" max="7181" width="16.5703125" style="623" customWidth="1"/>
    <col min="7182" max="7423" width="9.140625" style="623"/>
    <col min="7424" max="7424" width="0" style="623" hidden="1" customWidth="1"/>
    <col min="7425" max="7425" width="45.7109375" style="623" customWidth="1"/>
    <col min="7426" max="7426" width="11.140625" style="623" bestFit="1" customWidth="1"/>
    <col min="7427" max="7427" width="15.42578125" style="623" customWidth="1"/>
    <col min="7428" max="7428" width="16.5703125" style="623" customWidth="1"/>
    <col min="7429" max="7429" width="11.140625" style="623" bestFit="1" customWidth="1"/>
    <col min="7430" max="7430" width="15.42578125" style="623" customWidth="1"/>
    <col min="7431" max="7431" width="16.5703125" style="623" customWidth="1"/>
    <col min="7432" max="7432" width="11.140625" style="623" bestFit="1" customWidth="1"/>
    <col min="7433" max="7433" width="15.42578125" style="623" customWidth="1"/>
    <col min="7434" max="7434" width="16.5703125" style="623" customWidth="1"/>
    <col min="7435" max="7435" width="11.140625" style="623" bestFit="1" customWidth="1"/>
    <col min="7436" max="7436" width="15.42578125" style="623" customWidth="1"/>
    <col min="7437" max="7437" width="16.5703125" style="623" customWidth="1"/>
    <col min="7438" max="7679" width="9.140625" style="623"/>
    <col min="7680" max="7680" width="0" style="623" hidden="1" customWidth="1"/>
    <col min="7681" max="7681" width="45.7109375" style="623" customWidth="1"/>
    <col min="7682" max="7682" width="11.140625" style="623" bestFit="1" customWidth="1"/>
    <col min="7683" max="7683" width="15.42578125" style="623" customWidth="1"/>
    <col min="7684" max="7684" width="16.5703125" style="623" customWidth="1"/>
    <col min="7685" max="7685" width="11.140625" style="623" bestFit="1" customWidth="1"/>
    <col min="7686" max="7686" width="15.42578125" style="623" customWidth="1"/>
    <col min="7687" max="7687" width="16.5703125" style="623" customWidth="1"/>
    <col min="7688" max="7688" width="11.140625" style="623" bestFit="1" customWidth="1"/>
    <col min="7689" max="7689" width="15.42578125" style="623" customWidth="1"/>
    <col min="7690" max="7690" width="16.5703125" style="623" customWidth="1"/>
    <col min="7691" max="7691" width="11.140625" style="623" bestFit="1" customWidth="1"/>
    <col min="7692" max="7692" width="15.42578125" style="623" customWidth="1"/>
    <col min="7693" max="7693" width="16.5703125" style="623" customWidth="1"/>
    <col min="7694" max="7935" width="9.140625" style="623"/>
    <col min="7936" max="7936" width="0" style="623" hidden="1" customWidth="1"/>
    <col min="7937" max="7937" width="45.7109375" style="623" customWidth="1"/>
    <col min="7938" max="7938" width="11.140625" style="623" bestFit="1" customWidth="1"/>
    <col min="7939" max="7939" width="15.42578125" style="623" customWidth="1"/>
    <col min="7940" max="7940" width="16.5703125" style="623" customWidth="1"/>
    <col min="7941" max="7941" width="11.140625" style="623" bestFit="1" customWidth="1"/>
    <col min="7942" max="7942" width="15.42578125" style="623" customWidth="1"/>
    <col min="7943" max="7943" width="16.5703125" style="623" customWidth="1"/>
    <col min="7944" max="7944" width="11.140625" style="623" bestFit="1" customWidth="1"/>
    <col min="7945" max="7945" width="15.42578125" style="623" customWidth="1"/>
    <col min="7946" max="7946" width="16.5703125" style="623" customWidth="1"/>
    <col min="7947" max="7947" width="11.140625" style="623" bestFit="1" customWidth="1"/>
    <col min="7948" max="7948" width="15.42578125" style="623" customWidth="1"/>
    <col min="7949" max="7949" width="16.5703125" style="623" customWidth="1"/>
    <col min="7950" max="8191" width="9.140625" style="623"/>
    <col min="8192" max="8192" width="0" style="623" hidden="1" customWidth="1"/>
    <col min="8193" max="8193" width="45.7109375" style="623" customWidth="1"/>
    <col min="8194" max="8194" width="11.140625" style="623" bestFit="1" customWidth="1"/>
    <col min="8195" max="8195" width="15.42578125" style="623" customWidth="1"/>
    <col min="8196" max="8196" width="16.5703125" style="623" customWidth="1"/>
    <col min="8197" max="8197" width="11.140625" style="623" bestFit="1" customWidth="1"/>
    <col min="8198" max="8198" width="15.42578125" style="623" customWidth="1"/>
    <col min="8199" max="8199" width="16.5703125" style="623" customWidth="1"/>
    <col min="8200" max="8200" width="11.140625" style="623" bestFit="1" customWidth="1"/>
    <col min="8201" max="8201" width="15.42578125" style="623" customWidth="1"/>
    <col min="8202" max="8202" width="16.5703125" style="623" customWidth="1"/>
    <col min="8203" max="8203" width="11.140625" style="623" bestFit="1" customWidth="1"/>
    <col min="8204" max="8204" width="15.42578125" style="623" customWidth="1"/>
    <col min="8205" max="8205" width="16.5703125" style="623" customWidth="1"/>
    <col min="8206" max="8447" width="9.140625" style="623"/>
    <col min="8448" max="8448" width="0" style="623" hidden="1" customWidth="1"/>
    <col min="8449" max="8449" width="45.7109375" style="623" customWidth="1"/>
    <col min="8450" max="8450" width="11.140625" style="623" bestFit="1" customWidth="1"/>
    <col min="8451" max="8451" width="15.42578125" style="623" customWidth="1"/>
    <col min="8452" max="8452" width="16.5703125" style="623" customWidth="1"/>
    <col min="8453" max="8453" width="11.140625" style="623" bestFit="1" customWidth="1"/>
    <col min="8454" max="8454" width="15.42578125" style="623" customWidth="1"/>
    <col min="8455" max="8455" width="16.5703125" style="623" customWidth="1"/>
    <col min="8456" max="8456" width="11.140625" style="623" bestFit="1" customWidth="1"/>
    <col min="8457" max="8457" width="15.42578125" style="623" customWidth="1"/>
    <col min="8458" max="8458" width="16.5703125" style="623" customWidth="1"/>
    <col min="8459" max="8459" width="11.140625" style="623" bestFit="1" customWidth="1"/>
    <col min="8460" max="8460" width="15.42578125" style="623" customWidth="1"/>
    <col min="8461" max="8461" width="16.5703125" style="623" customWidth="1"/>
    <col min="8462" max="8703" width="9.140625" style="623"/>
    <col min="8704" max="8704" width="0" style="623" hidden="1" customWidth="1"/>
    <col min="8705" max="8705" width="45.7109375" style="623" customWidth="1"/>
    <col min="8706" max="8706" width="11.140625" style="623" bestFit="1" customWidth="1"/>
    <col min="8707" max="8707" width="15.42578125" style="623" customWidth="1"/>
    <col min="8708" max="8708" width="16.5703125" style="623" customWidth="1"/>
    <col min="8709" max="8709" width="11.140625" style="623" bestFit="1" customWidth="1"/>
    <col min="8710" max="8710" width="15.42578125" style="623" customWidth="1"/>
    <col min="8711" max="8711" width="16.5703125" style="623" customWidth="1"/>
    <col min="8712" max="8712" width="11.140625" style="623" bestFit="1" customWidth="1"/>
    <col min="8713" max="8713" width="15.42578125" style="623" customWidth="1"/>
    <col min="8714" max="8714" width="16.5703125" style="623" customWidth="1"/>
    <col min="8715" max="8715" width="11.140625" style="623" bestFit="1" customWidth="1"/>
    <col min="8716" max="8716" width="15.42578125" style="623" customWidth="1"/>
    <col min="8717" max="8717" width="16.5703125" style="623" customWidth="1"/>
    <col min="8718" max="8959" width="9.140625" style="623"/>
    <col min="8960" max="8960" width="0" style="623" hidden="1" customWidth="1"/>
    <col min="8961" max="8961" width="45.7109375" style="623" customWidth="1"/>
    <col min="8962" max="8962" width="11.140625" style="623" bestFit="1" customWidth="1"/>
    <col min="8963" max="8963" width="15.42578125" style="623" customWidth="1"/>
    <col min="8964" max="8964" width="16.5703125" style="623" customWidth="1"/>
    <col min="8965" max="8965" width="11.140625" style="623" bestFit="1" customWidth="1"/>
    <col min="8966" max="8966" width="15.42578125" style="623" customWidth="1"/>
    <col min="8967" max="8967" width="16.5703125" style="623" customWidth="1"/>
    <col min="8968" max="8968" width="11.140625" style="623" bestFit="1" customWidth="1"/>
    <col min="8969" max="8969" width="15.42578125" style="623" customWidth="1"/>
    <col min="8970" max="8970" width="16.5703125" style="623" customWidth="1"/>
    <col min="8971" max="8971" width="11.140625" style="623" bestFit="1" customWidth="1"/>
    <col min="8972" max="8972" width="15.42578125" style="623" customWidth="1"/>
    <col min="8973" max="8973" width="16.5703125" style="623" customWidth="1"/>
    <col min="8974" max="9215" width="9.140625" style="623"/>
    <col min="9216" max="9216" width="0" style="623" hidden="1" customWidth="1"/>
    <col min="9217" max="9217" width="45.7109375" style="623" customWidth="1"/>
    <col min="9218" max="9218" width="11.140625" style="623" bestFit="1" customWidth="1"/>
    <col min="9219" max="9219" width="15.42578125" style="623" customWidth="1"/>
    <col min="9220" max="9220" width="16.5703125" style="623" customWidth="1"/>
    <col min="9221" max="9221" width="11.140625" style="623" bestFit="1" customWidth="1"/>
    <col min="9222" max="9222" width="15.42578125" style="623" customWidth="1"/>
    <col min="9223" max="9223" width="16.5703125" style="623" customWidth="1"/>
    <col min="9224" max="9224" width="11.140625" style="623" bestFit="1" customWidth="1"/>
    <col min="9225" max="9225" width="15.42578125" style="623" customWidth="1"/>
    <col min="9226" max="9226" width="16.5703125" style="623" customWidth="1"/>
    <col min="9227" max="9227" width="11.140625" style="623" bestFit="1" customWidth="1"/>
    <col min="9228" max="9228" width="15.42578125" style="623" customWidth="1"/>
    <col min="9229" max="9229" width="16.5703125" style="623" customWidth="1"/>
    <col min="9230" max="9471" width="9.140625" style="623"/>
    <col min="9472" max="9472" width="0" style="623" hidden="1" customWidth="1"/>
    <col min="9473" max="9473" width="45.7109375" style="623" customWidth="1"/>
    <col min="9474" max="9474" width="11.140625" style="623" bestFit="1" customWidth="1"/>
    <col min="9475" max="9475" width="15.42578125" style="623" customWidth="1"/>
    <col min="9476" max="9476" width="16.5703125" style="623" customWidth="1"/>
    <col min="9477" max="9477" width="11.140625" style="623" bestFit="1" customWidth="1"/>
    <col min="9478" max="9478" width="15.42578125" style="623" customWidth="1"/>
    <col min="9479" max="9479" width="16.5703125" style="623" customWidth="1"/>
    <col min="9480" max="9480" width="11.140625" style="623" bestFit="1" customWidth="1"/>
    <col min="9481" max="9481" width="15.42578125" style="623" customWidth="1"/>
    <col min="9482" max="9482" width="16.5703125" style="623" customWidth="1"/>
    <col min="9483" max="9483" width="11.140625" style="623" bestFit="1" customWidth="1"/>
    <col min="9484" max="9484" width="15.42578125" style="623" customWidth="1"/>
    <col min="9485" max="9485" width="16.5703125" style="623" customWidth="1"/>
    <col min="9486" max="9727" width="9.140625" style="623"/>
    <col min="9728" max="9728" width="0" style="623" hidden="1" customWidth="1"/>
    <col min="9729" max="9729" width="45.7109375" style="623" customWidth="1"/>
    <col min="9730" max="9730" width="11.140625" style="623" bestFit="1" customWidth="1"/>
    <col min="9731" max="9731" width="15.42578125" style="623" customWidth="1"/>
    <col min="9732" max="9732" width="16.5703125" style="623" customWidth="1"/>
    <col min="9733" max="9733" width="11.140625" style="623" bestFit="1" customWidth="1"/>
    <col min="9734" max="9734" width="15.42578125" style="623" customWidth="1"/>
    <col min="9735" max="9735" width="16.5703125" style="623" customWidth="1"/>
    <col min="9736" max="9736" width="11.140625" style="623" bestFit="1" customWidth="1"/>
    <col min="9737" max="9737" width="15.42578125" style="623" customWidth="1"/>
    <col min="9738" max="9738" width="16.5703125" style="623" customWidth="1"/>
    <col min="9739" max="9739" width="11.140625" style="623" bestFit="1" customWidth="1"/>
    <col min="9740" max="9740" width="15.42578125" style="623" customWidth="1"/>
    <col min="9741" max="9741" width="16.5703125" style="623" customWidth="1"/>
    <col min="9742" max="9983" width="9.140625" style="623"/>
    <col min="9984" max="9984" width="0" style="623" hidden="1" customWidth="1"/>
    <col min="9985" max="9985" width="45.7109375" style="623" customWidth="1"/>
    <col min="9986" max="9986" width="11.140625" style="623" bestFit="1" customWidth="1"/>
    <col min="9987" max="9987" width="15.42578125" style="623" customWidth="1"/>
    <col min="9988" max="9988" width="16.5703125" style="623" customWidth="1"/>
    <col min="9989" max="9989" width="11.140625" style="623" bestFit="1" customWidth="1"/>
    <col min="9990" max="9990" width="15.42578125" style="623" customWidth="1"/>
    <col min="9991" max="9991" width="16.5703125" style="623" customWidth="1"/>
    <col min="9992" max="9992" width="11.140625" style="623" bestFit="1" customWidth="1"/>
    <col min="9993" max="9993" width="15.42578125" style="623" customWidth="1"/>
    <col min="9994" max="9994" width="16.5703125" style="623" customWidth="1"/>
    <col min="9995" max="9995" width="11.140625" style="623" bestFit="1" customWidth="1"/>
    <col min="9996" max="9996" width="15.42578125" style="623" customWidth="1"/>
    <col min="9997" max="9997" width="16.5703125" style="623" customWidth="1"/>
    <col min="9998" max="10239" width="9.140625" style="623"/>
    <col min="10240" max="10240" width="0" style="623" hidden="1" customWidth="1"/>
    <col min="10241" max="10241" width="45.7109375" style="623" customWidth="1"/>
    <col min="10242" max="10242" width="11.140625" style="623" bestFit="1" customWidth="1"/>
    <col min="10243" max="10243" width="15.42578125" style="623" customWidth="1"/>
    <col min="10244" max="10244" width="16.5703125" style="623" customWidth="1"/>
    <col min="10245" max="10245" width="11.140625" style="623" bestFit="1" customWidth="1"/>
    <col min="10246" max="10246" width="15.42578125" style="623" customWidth="1"/>
    <col min="10247" max="10247" width="16.5703125" style="623" customWidth="1"/>
    <col min="10248" max="10248" width="11.140625" style="623" bestFit="1" customWidth="1"/>
    <col min="10249" max="10249" width="15.42578125" style="623" customWidth="1"/>
    <col min="10250" max="10250" width="16.5703125" style="623" customWidth="1"/>
    <col min="10251" max="10251" width="11.140625" style="623" bestFit="1" customWidth="1"/>
    <col min="10252" max="10252" width="15.42578125" style="623" customWidth="1"/>
    <col min="10253" max="10253" width="16.5703125" style="623" customWidth="1"/>
    <col min="10254" max="10495" width="9.140625" style="623"/>
    <col min="10496" max="10496" width="0" style="623" hidden="1" customWidth="1"/>
    <col min="10497" max="10497" width="45.7109375" style="623" customWidth="1"/>
    <col min="10498" max="10498" width="11.140625" style="623" bestFit="1" customWidth="1"/>
    <col min="10499" max="10499" width="15.42578125" style="623" customWidth="1"/>
    <col min="10500" max="10500" width="16.5703125" style="623" customWidth="1"/>
    <col min="10501" max="10501" width="11.140625" style="623" bestFit="1" customWidth="1"/>
    <col min="10502" max="10502" width="15.42578125" style="623" customWidth="1"/>
    <col min="10503" max="10503" width="16.5703125" style="623" customWidth="1"/>
    <col min="10504" max="10504" width="11.140625" style="623" bestFit="1" customWidth="1"/>
    <col min="10505" max="10505" width="15.42578125" style="623" customWidth="1"/>
    <col min="10506" max="10506" width="16.5703125" style="623" customWidth="1"/>
    <col min="10507" max="10507" width="11.140625" style="623" bestFit="1" customWidth="1"/>
    <col min="10508" max="10508" width="15.42578125" style="623" customWidth="1"/>
    <col min="10509" max="10509" width="16.5703125" style="623" customWidth="1"/>
    <col min="10510" max="10751" width="9.140625" style="623"/>
    <col min="10752" max="10752" width="0" style="623" hidden="1" customWidth="1"/>
    <col min="10753" max="10753" width="45.7109375" style="623" customWidth="1"/>
    <col min="10754" max="10754" width="11.140625" style="623" bestFit="1" customWidth="1"/>
    <col min="10755" max="10755" width="15.42578125" style="623" customWidth="1"/>
    <col min="10756" max="10756" width="16.5703125" style="623" customWidth="1"/>
    <col min="10757" max="10757" width="11.140625" style="623" bestFit="1" customWidth="1"/>
    <col min="10758" max="10758" width="15.42578125" style="623" customWidth="1"/>
    <col min="10759" max="10759" width="16.5703125" style="623" customWidth="1"/>
    <col min="10760" max="10760" width="11.140625" style="623" bestFit="1" customWidth="1"/>
    <col min="10761" max="10761" width="15.42578125" style="623" customWidth="1"/>
    <col min="10762" max="10762" width="16.5703125" style="623" customWidth="1"/>
    <col min="10763" max="10763" width="11.140625" style="623" bestFit="1" customWidth="1"/>
    <col min="10764" max="10764" width="15.42578125" style="623" customWidth="1"/>
    <col min="10765" max="10765" width="16.5703125" style="623" customWidth="1"/>
    <col min="10766" max="11007" width="9.140625" style="623"/>
    <col min="11008" max="11008" width="0" style="623" hidden="1" customWidth="1"/>
    <col min="11009" max="11009" width="45.7109375" style="623" customWidth="1"/>
    <col min="11010" max="11010" width="11.140625" style="623" bestFit="1" customWidth="1"/>
    <col min="11011" max="11011" width="15.42578125" style="623" customWidth="1"/>
    <col min="11012" max="11012" width="16.5703125" style="623" customWidth="1"/>
    <col min="11013" max="11013" width="11.140625" style="623" bestFit="1" customWidth="1"/>
    <col min="11014" max="11014" width="15.42578125" style="623" customWidth="1"/>
    <col min="11015" max="11015" width="16.5703125" style="623" customWidth="1"/>
    <col min="11016" max="11016" width="11.140625" style="623" bestFit="1" customWidth="1"/>
    <col min="11017" max="11017" width="15.42578125" style="623" customWidth="1"/>
    <col min="11018" max="11018" width="16.5703125" style="623" customWidth="1"/>
    <col min="11019" max="11019" width="11.140625" style="623" bestFit="1" customWidth="1"/>
    <col min="11020" max="11020" width="15.42578125" style="623" customWidth="1"/>
    <col min="11021" max="11021" width="16.5703125" style="623" customWidth="1"/>
    <col min="11022" max="11263" width="9.140625" style="623"/>
    <col min="11264" max="11264" width="0" style="623" hidden="1" customWidth="1"/>
    <col min="11265" max="11265" width="45.7109375" style="623" customWidth="1"/>
    <col min="11266" max="11266" width="11.140625" style="623" bestFit="1" customWidth="1"/>
    <col min="11267" max="11267" width="15.42578125" style="623" customWidth="1"/>
    <col min="11268" max="11268" width="16.5703125" style="623" customWidth="1"/>
    <col min="11269" max="11269" width="11.140625" style="623" bestFit="1" customWidth="1"/>
    <col min="11270" max="11270" width="15.42578125" style="623" customWidth="1"/>
    <col min="11271" max="11271" width="16.5703125" style="623" customWidth="1"/>
    <col min="11272" max="11272" width="11.140625" style="623" bestFit="1" customWidth="1"/>
    <col min="11273" max="11273" width="15.42578125" style="623" customWidth="1"/>
    <col min="11274" max="11274" width="16.5703125" style="623" customWidth="1"/>
    <col min="11275" max="11275" width="11.140625" style="623" bestFit="1" customWidth="1"/>
    <col min="11276" max="11276" width="15.42578125" style="623" customWidth="1"/>
    <col min="11277" max="11277" width="16.5703125" style="623" customWidth="1"/>
    <col min="11278" max="11519" width="9.140625" style="623"/>
    <col min="11520" max="11520" width="0" style="623" hidden="1" customWidth="1"/>
    <col min="11521" max="11521" width="45.7109375" style="623" customWidth="1"/>
    <col min="11522" max="11522" width="11.140625" style="623" bestFit="1" customWidth="1"/>
    <col min="11523" max="11523" width="15.42578125" style="623" customWidth="1"/>
    <col min="11524" max="11524" width="16.5703125" style="623" customWidth="1"/>
    <col min="11525" max="11525" width="11.140625" style="623" bestFit="1" customWidth="1"/>
    <col min="11526" max="11526" width="15.42578125" style="623" customWidth="1"/>
    <col min="11527" max="11527" width="16.5703125" style="623" customWidth="1"/>
    <col min="11528" max="11528" width="11.140625" style="623" bestFit="1" customWidth="1"/>
    <col min="11529" max="11529" width="15.42578125" style="623" customWidth="1"/>
    <col min="11530" max="11530" width="16.5703125" style="623" customWidth="1"/>
    <col min="11531" max="11531" width="11.140625" style="623" bestFit="1" customWidth="1"/>
    <col min="11532" max="11532" width="15.42578125" style="623" customWidth="1"/>
    <col min="11533" max="11533" width="16.5703125" style="623" customWidth="1"/>
    <col min="11534" max="11775" width="9.140625" style="623"/>
    <col min="11776" max="11776" width="0" style="623" hidden="1" customWidth="1"/>
    <col min="11777" max="11777" width="45.7109375" style="623" customWidth="1"/>
    <col min="11778" max="11778" width="11.140625" style="623" bestFit="1" customWidth="1"/>
    <col min="11779" max="11779" width="15.42578125" style="623" customWidth="1"/>
    <col min="11780" max="11780" width="16.5703125" style="623" customWidth="1"/>
    <col min="11781" max="11781" width="11.140625" style="623" bestFit="1" customWidth="1"/>
    <col min="11782" max="11782" width="15.42578125" style="623" customWidth="1"/>
    <col min="11783" max="11783" width="16.5703125" style="623" customWidth="1"/>
    <col min="11784" max="11784" width="11.140625" style="623" bestFit="1" customWidth="1"/>
    <col min="11785" max="11785" width="15.42578125" style="623" customWidth="1"/>
    <col min="11786" max="11786" width="16.5703125" style="623" customWidth="1"/>
    <col min="11787" max="11787" width="11.140625" style="623" bestFit="1" customWidth="1"/>
    <col min="11788" max="11788" width="15.42578125" style="623" customWidth="1"/>
    <col min="11789" max="11789" width="16.5703125" style="623" customWidth="1"/>
    <col min="11790" max="12031" width="9.140625" style="623"/>
    <col min="12032" max="12032" width="0" style="623" hidden="1" customWidth="1"/>
    <col min="12033" max="12033" width="45.7109375" style="623" customWidth="1"/>
    <col min="12034" max="12034" width="11.140625" style="623" bestFit="1" customWidth="1"/>
    <col min="12035" max="12035" width="15.42578125" style="623" customWidth="1"/>
    <col min="12036" max="12036" width="16.5703125" style="623" customWidth="1"/>
    <col min="12037" max="12037" width="11.140625" style="623" bestFit="1" customWidth="1"/>
    <col min="12038" max="12038" width="15.42578125" style="623" customWidth="1"/>
    <col min="12039" max="12039" width="16.5703125" style="623" customWidth="1"/>
    <col min="12040" max="12040" width="11.140625" style="623" bestFit="1" customWidth="1"/>
    <col min="12041" max="12041" width="15.42578125" style="623" customWidth="1"/>
    <col min="12042" max="12042" width="16.5703125" style="623" customWidth="1"/>
    <col min="12043" max="12043" width="11.140625" style="623" bestFit="1" customWidth="1"/>
    <col min="12044" max="12044" width="15.42578125" style="623" customWidth="1"/>
    <col min="12045" max="12045" width="16.5703125" style="623" customWidth="1"/>
    <col min="12046" max="12287" width="9.140625" style="623"/>
    <col min="12288" max="12288" width="0" style="623" hidden="1" customWidth="1"/>
    <col min="12289" max="12289" width="45.7109375" style="623" customWidth="1"/>
    <col min="12290" max="12290" width="11.140625" style="623" bestFit="1" customWidth="1"/>
    <col min="12291" max="12291" width="15.42578125" style="623" customWidth="1"/>
    <col min="12292" max="12292" width="16.5703125" style="623" customWidth="1"/>
    <col min="12293" max="12293" width="11.140625" style="623" bestFit="1" customWidth="1"/>
    <col min="12294" max="12294" width="15.42578125" style="623" customWidth="1"/>
    <col min="12295" max="12295" width="16.5703125" style="623" customWidth="1"/>
    <col min="12296" max="12296" width="11.140625" style="623" bestFit="1" customWidth="1"/>
    <col min="12297" max="12297" width="15.42578125" style="623" customWidth="1"/>
    <col min="12298" max="12298" width="16.5703125" style="623" customWidth="1"/>
    <col min="12299" max="12299" width="11.140625" style="623" bestFit="1" customWidth="1"/>
    <col min="12300" max="12300" width="15.42578125" style="623" customWidth="1"/>
    <col min="12301" max="12301" width="16.5703125" style="623" customWidth="1"/>
    <col min="12302" max="12543" width="9.140625" style="623"/>
    <col min="12544" max="12544" width="0" style="623" hidden="1" customWidth="1"/>
    <col min="12545" max="12545" width="45.7109375" style="623" customWidth="1"/>
    <col min="12546" max="12546" width="11.140625" style="623" bestFit="1" customWidth="1"/>
    <col min="12547" max="12547" width="15.42578125" style="623" customWidth="1"/>
    <col min="12548" max="12548" width="16.5703125" style="623" customWidth="1"/>
    <col min="12549" max="12549" width="11.140625" style="623" bestFit="1" customWidth="1"/>
    <col min="12550" max="12550" width="15.42578125" style="623" customWidth="1"/>
    <col min="12551" max="12551" width="16.5703125" style="623" customWidth="1"/>
    <col min="12552" max="12552" width="11.140625" style="623" bestFit="1" customWidth="1"/>
    <col min="12553" max="12553" width="15.42578125" style="623" customWidth="1"/>
    <col min="12554" max="12554" width="16.5703125" style="623" customWidth="1"/>
    <col min="12555" max="12555" width="11.140625" style="623" bestFit="1" customWidth="1"/>
    <col min="12556" max="12556" width="15.42578125" style="623" customWidth="1"/>
    <col min="12557" max="12557" width="16.5703125" style="623" customWidth="1"/>
    <col min="12558" max="12799" width="9.140625" style="623"/>
    <col min="12800" max="12800" width="0" style="623" hidden="1" customWidth="1"/>
    <col min="12801" max="12801" width="45.7109375" style="623" customWidth="1"/>
    <col min="12802" max="12802" width="11.140625" style="623" bestFit="1" customWidth="1"/>
    <col min="12803" max="12803" width="15.42578125" style="623" customWidth="1"/>
    <col min="12804" max="12804" width="16.5703125" style="623" customWidth="1"/>
    <col min="12805" max="12805" width="11.140625" style="623" bestFit="1" customWidth="1"/>
    <col min="12806" max="12806" width="15.42578125" style="623" customWidth="1"/>
    <col min="12807" max="12807" width="16.5703125" style="623" customWidth="1"/>
    <col min="12808" max="12808" width="11.140625" style="623" bestFit="1" customWidth="1"/>
    <col min="12809" max="12809" width="15.42578125" style="623" customWidth="1"/>
    <col min="12810" max="12810" width="16.5703125" style="623" customWidth="1"/>
    <col min="12811" max="12811" width="11.140625" style="623" bestFit="1" customWidth="1"/>
    <col min="12812" max="12812" width="15.42578125" style="623" customWidth="1"/>
    <col min="12813" max="12813" width="16.5703125" style="623" customWidth="1"/>
    <col min="12814" max="13055" width="9.140625" style="623"/>
    <col min="13056" max="13056" width="0" style="623" hidden="1" customWidth="1"/>
    <col min="13057" max="13057" width="45.7109375" style="623" customWidth="1"/>
    <col min="13058" max="13058" width="11.140625" style="623" bestFit="1" customWidth="1"/>
    <col min="13059" max="13059" width="15.42578125" style="623" customWidth="1"/>
    <col min="13060" max="13060" width="16.5703125" style="623" customWidth="1"/>
    <col min="13061" max="13061" width="11.140625" style="623" bestFit="1" customWidth="1"/>
    <col min="13062" max="13062" width="15.42578125" style="623" customWidth="1"/>
    <col min="13063" max="13063" width="16.5703125" style="623" customWidth="1"/>
    <col min="13064" max="13064" width="11.140625" style="623" bestFit="1" customWidth="1"/>
    <col min="13065" max="13065" width="15.42578125" style="623" customWidth="1"/>
    <col min="13066" max="13066" width="16.5703125" style="623" customWidth="1"/>
    <col min="13067" max="13067" width="11.140625" style="623" bestFit="1" customWidth="1"/>
    <col min="13068" max="13068" width="15.42578125" style="623" customWidth="1"/>
    <col min="13069" max="13069" width="16.5703125" style="623" customWidth="1"/>
    <col min="13070" max="13311" width="9.140625" style="623"/>
    <col min="13312" max="13312" width="0" style="623" hidden="1" customWidth="1"/>
    <col min="13313" max="13313" width="45.7109375" style="623" customWidth="1"/>
    <col min="13314" max="13314" width="11.140625" style="623" bestFit="1" customWidth="1"/>
    <col min="13315" max="13315" width="15.42578125" style="623" customWidth="1"/>
    <col min="13316" max="13316" width="16.5703125" style="623" customWidth="1"/>
    <col min="13317" max="13317" width="11.140625" style="623" bestFit="1" customWidth="1"/>
    <col min="13318" max="13318" width="15.42578125" style="623" customWidth="1"/>
    <col min="13319" max="13319" width="16.5703125" style="623" customWidth="1"/>
    <col min="13320" max="13320" width="11.140625" style="623" bestFit="1" customWidth="1"/>
    <col min="13321" max="13321" width="15.42578125" style="623" customWidth="1"/>
    <col min="13322" max="13322" width="16.5703125" style="623" customWidth="1"/>
    <col min="13323" max="13323" width="11.140625" style="623" bestFit="1" customWidth="1"/>
    <col min="13324" max="13324" width="15.42578125" style="623" customWidth="1"/>
    <col min="13325" max="13325" width="16.5703125" style="623" customWidth="1"/>
    <col min="13326" max="13567" width="9.140625" style="623"/>
    <col min="13568" max="13568" width="0" style="623" hidden="1" customWidth="1"/>
    <col min="13569" max="13569" width="45.7109375" style="623" customWidth="1"/>
    <col min="13570" max="13570" width="11.140625" style="623" bestFit="1" customWidth="1"/>
    <col min="13571" max="13571" width="15.42578125" style="623" customWidth="1"/>
    <col min="13572" max="13572" width="16.5703125" style="623" customWidth="1"/>
    <col min="13573" max="13573" width="11.140625" style="623" bestFit="1" customWidth="1"/>
    <col min="13574" max="13574" width="15.42578125" style="623" customWidth="1"/>
    <col min="13575" max="13575" width="16.5703125" style="623" customWidth="1"/>
    <col min="13576" max="13576" width="11.140625" style="623" bestFit="1" customWidth="1"/>
    <col min="13577" max="13577" width="15.42578125" style="623" customWidth="1"/>
    <col min="13578" max="13578" width="16.5703125" style="623" customWidth="1"/>
    <col min="13579" max="13579" width="11.140625" style="623" bestFit="1" customWidth="1"/>
    <col min="13580" max="13580" width="15.42578125" style="623" customWidth="1"/>
    <col min="13581" max="13581" width="16.5703125" style="623" customWidth="1"/>
    <col min="13582" max="13823" width="9.140625" style="623"/>
    <col min="13824" max="13824" width="0" style="623" hidden="1" customWidth="1"/>
    <col min="13825" max="13825" width="45.7109375" style="623" customWidth="1"/>
    <col min="13826" max="13826" width="11.140625" style="623" bestFit="1" customWidth="1"/>
    <col min="13827" max="13827" width="15.42578125" style="623" customWidth="1"/>
    <col min="13828" max="13828" width="16.5703125" style="623" customWidth="1"/>
    <col min="13829" max="13829" width="11.140625" style="623" bestFit="1" customWidth="1"/>
    <col min="13830" max="13830" width="15.42578125" style="623" customWidth="1"/>
    <col min="13831" max="13831" width="16.5703125" style="623" customWidth="1"/>
    <col min="13832" max="13832" width="11.140625" style="623" bestFit="1" customWidth="1"/>
    <col min="13833" max="13833" width="15.42578125" style="623" customWidth="1"/>
    <col min="13834" max="13834" width="16.5703125" style="623" customWidth="1"/>
    <col min="13835" max="13835" width="11.140625" style="623" bestFit="1" customWidth="1"/>
    <col min="13836" max="13836" width="15.42578125" style="623" customWidth="1"/>
    <col min="13837" max="13837" width="16.5703125" style="623" customWidth="1"/>
    <col min="13838" max="14079" width="9.140625" style="623"/>
    <col min="14080" max="14080" width="0" style="623" hidden="1" customWidth="1"/>
    <col min="14081" max="14081" width="45.7109375" style="623" customWidth="1"/>
    <col min="14082" max="14082" width="11.140625" style="623" bestFit="1" customWidth="1"/>
    <col min="14083" max="14083" width="15.42578125" style="623" customWidth="1"/>
    <col min="14084" max="14084" width="16.5703125" style="623" customWidth="1"/>
    <col min="14085" max="14085" width="11.140625" style="623" bestFit="1" customWidth="1"/>
    <col min="14086" max="14086" width="15.42578125" style="623" customWidth="1"/>
    <col min="14087" max="14087" width="16.5703125" style="623" customWidth="1"/>
    <col min="14088" max="14088" width="11.140625" style="623" bestFit="1" customWidth="1"/>
    <col min="14089" max="14089" width="15.42578125" style="623" customWidth="1"/>
    <col min="14090" max="14090" width="16.5703125" style="623" customWidth="1"/>
    <col min="14091" max="14091" width="11.140625" style="623" bestFit="1" customWidth="1"/>
    <col min="14092" max="14092" width="15.42578125" style="623" customWidth="1"/>
    <col min="14093" max="14093" width="16.5703125" style="623" customWidth="1"/>
    <col min="14094" max="14335" width="9.140625" style="623"/>
    <col min="14336" max="14336" width="0" style="623" hidden="1" customWidth="1"/>
    <col min="14337" max="14337" width="45.7109375" style="623" customWidth="1"/>
    <col min="14338" max="14338" width="11.140625" style="623" bestFit="1" customWidth="1"/>
    <col min="14339" max="14339" width="15.42578125" style="623" customWidth="1"/>
    <col min="14340" max="14340" width="16.5703125" style="623" customWidth="1"/>
    <col min="14341" max="14341" width="11.140625" style="623" bestFit="1" customWidth="1"/>
    <col min="14342" max="14342" width="15.42578125" style="623" customWidth="1"/>
    <col min="14343" max="14343" width="16.5703125" style="623" customWidth="1"/>
    <col min="14344" max="14344" width="11.140625" style="623" bestFit="1" customWidth="1"/>
    <col min="14345" max="14345" width="15.42578125" style="623" customWidth="1"/>
    <col min="14346" max="14346" width="16.5703125" style="623" customWidth="1"/>
    <col min="14347" max="14347" width="11.140625" style="623" bestFit="1" customWidth="1"/>
    <col min="14348" max="14348" width="15.42578125" style="623" customWidth="1"/>
    <col min="14349" max="14349" width="16.5703125" style="623" customWidth="1"/>
    <col min="14350" max="14591" width="9.140625" style="623"/>
    <col min="14592" max="14592" width="0" style="623" hidden="1" customWidth="1"/>
    <col min="14593" max="14593" width="45.7109375" style="623" customWidth="1"/>
    <col min="14594" max="14594" width="11.140625" style="623" bestFit="1" customWidth="1"/>
    <col min="14595" max="14595" width="15.42578125" style="623" customWidth="1"/>
    <col min="14596" max="14596" width="16.5703125" style="623" customWidth="1"/>
    <col min="14597" max="14597" width="11.140625" style="623" bestFit="1" customWidth="1"/>
    <col min="14598" max="14598" width="15.42578125" style="623" customWidth="1"/>
    <col min="14599" max="14599" width="16.5703125" style="623" customWidth="1"/>
    <col min="14600" max="14600" width="11.140625" style="623" bestFit="1" customWidth="1"/>
    <col min="14601" max="14601" width="15.42578125" style="623" customWidth="1"/>
    <col min="14602" max="14602" width="16.5703125" style="623" customWidth="1"/>
    <col min="14603" max="14603" width="11.140625" style="623" bestFit="1" customWidth="1"/>
    <col min="14604" max="14604" width="15.42578125" style="623" customWidth="1"/>
    <col min="14605" max="14605" width="16.5703125" style="623" customWidth="1"/>
    <col min="14606" max="14847" width="9.140625" style="623"/>
    <col min="14848" max="14848" width="0" style="623" hidden="1" customWidth="1"/>
    <col min="14849" max="14849" width="45.7109375" style="623" customWidth="1"/>
    <col min="14850" max="14850" width="11.140625" style="623" bestFit="1" customWidth="1"/>
    <col min="14851" max="14851" width="15.42578125" style="623" customWidth="1"/>
    <col min="14852" max="14852" width="16.5703125" style="623" customWidth="1"/>
    <col min="14853" max="14853" width="11.140625" style="623" bestFit="1" customWidth="1"/>
    <col min="14854" max="14854" width="15.42578125" style="623" customWidth="1"/>
    <col min="14855" max="14855" width="16.5703125" style="623" customWidth="1"/>
    <col min="14856" max="14856" width="11.140625" style="623" bestFit="1" customWidth="1"/>
    <col min="14857" max="14857" width="15.42578125" style="623" customWidth="1"/>
    <col min="14858" max="14858" width="16.5703125" style="623" customWidth="1"/>
    <col min="14859" max="14859" width="11.140625" style="623" bestFit="1" customWidth="1"/>
    <col min="14860" max="14860" width="15.42578125" style="623" customWidth="1"/>
    <col min="14861" max="14861" width="16.5703125" style="623" customWidth="1"/>
    <col min="14862" max="15103" width="9.140625" style="623"/>
    <col min="15104" max="15104" width="0" style="623" hidden="1" customWidth="1"/>
    <col min="15105" max="15105" width="45.7109375" style="623" customWidth="1"/>
    <col min="15106" max="15106" width="11.140625" style="623" bestFit="1" customWidth="1"/>
    <col min="15107" max="15107" width="15.42578125" style="623" customWidth="1"/>
    <col min="15108" max="15108" width="16.5703125" style="623" customWidth="1"/>
    <col min="15109" max="15109" width="11.140625" style="623" bestFit="1" customWidth="1"/>
    <col min="15110" max="15110" width="15.42578125" style="623" customWidth="1"/>
    <col min="15111" max="15111" width="16.5703125" style="623" customWidth="1"/>
    <col min="15112" max="15112" width="11.140625" style="623" bestFit="1" customWidth="1"/>
    <col min="15113" max="15113" width="15.42578125" style="623" customWidth="1"/>
    <col min="15114" max="15114" width="16.5703125" style="623" customWidth="1"/>
    <col min="15115" max="15115" width="11.140625" style="623" bestFit="1" customWidth="1"/>
    <col min="15116" max="15116" width="15.42578125" style="623" customWidth="1"/>
    <col min="15117" max="15117" width="16.5703125" style="623" customWidth="1"/>
    <col min="15118" max="15359" width="9.140625" style="623"/>
    <col min="15360" max="15360" width="0" style="623" hidden="1" customWidth="1"/>
    <col min="15361" max="15361" width="45.7109375" style="623" customWidth="1"/>
    <col min="15362" max="15362" width="11.140625" style="623" bestFit="1" customWidth="1"/>
    <col min="15363" max="15363" width="15.42578125" style="623" customWidth="1"/>
    <col min="15364" max="15364" width="16.5703125" style="623" customWidth="1"/>
    <col min="15365" max="15365" width="11.140625" style="623" bestFit="1" customWidth="1"/>
    <col min="15366" max="15366" width="15.42578125" style="623" customWidth="1"/>
    <col min="15367" max="15367" width="16.5703125" style="623" customWidth="1"/>
    <col min="15368" max="15368" width="11.140625" style="623" bestFit="1" customWidth="1"/>
    <col min="15369" max="15369" width="15.42578125" style="623" customWidth="1"/>
    <col min="15370" max="15370" width="16.5703125" style="623" customWidth="1"/>
    <col min="15371" max="15371" width="11.140625" style="623" bestFit="1" customWidth="1"/>
    <col min="15372" max="15372" width="15.42578125" style="623" customWidth="1"/>
    <col min="15373" max="15373" width="16.5703125" style="623" customWidth="1"/>
    <col min="15374" max="15615" width="9.140625" style="623"/>
    <col min="15616" max="15616" width="0" style="623" hidden="1" customWidth="1"/>
    <col min="15617" max="15617" width="45.7109375" style="623" customWidth="1"/>
    <col min="15618" max="15618" width="11.140625" style="623" bestFit="1" customWidth="1"/>
    <col min="15619" max="15619" width="15.42578125" style="623" customWidth="1"/>
    <col min="15620" max="15620" width="16.5703125" style="623" customWidth="1"/>
    <col min="15621" max="15621" width="11.140625" style="623" bestFit="1" customWidth="1"/>
    <col min="15622" max="15622" width="15.42578125" style="623" customWidth="1"/>
    <col min="15623" max="15623" width="16.5703125" style="623" customWidth="1"/>
    <col min="15624" max="15624" width="11.140625" style="623" bestFit="1" customWidth="1"/>
    <col min="15625" max="15625" width="15.42578125" style="623" customWidth="1"/>
    <col min="15626" max="15626" width="16.5703125" style="623" customWidth="1"/>
    <col min="15627" max="15627" width="11.140625" style="623" bestFit="1" customWidth="1"/>
    <col min="15628" max="15628" width="15.42578125" style="623" customWidth="1"/>
    <col min="15629" max="15629" width="16.5703125" style="623" customWidth="1"/>
    <col min="15630" max="15871" width="9.140625" style="623"/>
    <col min="15872" max="15872" width="0" style="623" hidden="1" customWidth="1"/>
    <col min="15873" max="15873" width="45.7109375" style="623" customWidth="1"/>
    <col min="15874" max="15874" width="11.140625" style="623" bestFit="1" customWidth="1"/>
    <col min="15875" max="15875" width="15.42578125" style="623" customWidth="1"/>
    <col min="15876" max="15876" width="16.5703125" style="623" customWidth="1"/>
    <col min="15877" max="15877" width="11.140625" style="623" bestFit="1" customWidth="1"/>
    <col min="15878" max="15878" width="15.42578125" style="623" customWidth="1"/>
    <col min="15879" max="15879" width="16.5703125" style="623" customWidth="1"/>
    <col min="15880" max="15880" width="11.140625" style="623" bestFit="1" customWidth="1"/>
    <col min="15881" max="15881" width="15.42578125" style="623" customWidth="1"/>
    <col min="15882" max="15882" width="16.5703125" style="623" customWidth="1"/>
    <col min="15883" max="15883" width="11.140625" style="623" bestFit="1" customWidth="1"/>
    <col min="15884" max="15884" width="15.42578125" style="623" customWidth="1"/>
    <col min="15885" max="15885" width="16.5703125" style="623" customWidth="1"/>
    <col min="15886" max="16127" width="9.140625" style="623"/>
    <col min="16128" max="16128" width="0" style="623" hidden="1" customWidth="1"/>
    <col min="16129" max="16129" width="45.7109375" style="623" customWidth="1"/>
    <col min="16130" max="16130" width="11.140625" style="623" bestFit="1" customWidth="1"/>
    <col min="16131" max="16131" width="15.42578125" style="623" customWidth="1"/>
    <col min="16132" max="16132" width="16.5703125" style="623" customWidth="1"/>
    <col min="16133" max="16133" width="11.140625" style="623" bestFit="1" customWidth="1"/>
    <col min="16134" max="16134" width="15.42578125" style="623" customWidth="1"/>
    <col min="16135" max="16135" width="16.5703125" style="623" customWidth="1"/>
    <col min="16136" max="16136" width="11.140625" style="623" bestFit="1" customWidth="1"/>
    <col min="16137" max="16137" width="15.42578125" style="623" customWidth="1"/>
    <col min="16138" max="16138" width="16.5703125" style="623" customWidth="1"/>
    <col min="16139" max="16139" width="11.140625" style="623" bestFit="1" customWidth="1"/>
    <col min="16140" max="16140" width="15.42578125" style="623" customWidth="1"/>
    <col min="16141" max="16141" width="16.5703125" style="623" customWidth="1"/>
    <col min="16142" max="16384" width="9.140625" style="623"/>
  </cols>
  <sheetData>
    <row r="1" spans="1:13" s="28" customFormat="1" ht="30" customHeight="1">
      <c r="A1" s="726" t="s">
        <v>1</v>
      </c>
      <c r="B1" s="726"/>
      <c r="C1" s="726"/>
      <c r="D1" s="726"/>
      <c r="E1" s="726"/>
      <c r="F1" s="726"/>
      <c r="G1" s="726"/>
      <c r="H1" s="726"/>
      <c r="I1" s="726"/>
      <c r="J1" s="726"/>
      <c r="K1" s="726"/>
      <c r="L1" s="726"/>
      <c r="M1" s="726"/>
    </row>
    <row r="2" spans="1:13" s="28" customFormat="1" ht="15" customHeight="1">
      <c r="A2" s="727" t="s">
        <v>1027</v>
      </c>
      <c r="B2" s="727"/>
      <c r="C2" s="727"/>
      <c r="D2" s="727"/>
      <c r="E2" s="727"/>
      <c r="F2" s="727"/>
      <c r="G2" s="727"/>
      <c r="H2" s="727"/>
      <c r="I2" s="727"/>
      <c r="J2" s="727"/>
      <c r="K2" s="727"/>
      <c r="L2" s="727"/>
      <c r="M2" s="727"/>
    </row>
    <row r="3" spans="1:13" s="343" customFormat="1" ht="30" customHeight="1">
      <c r="A3" s="728" t="s">
        <v>511</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1" customFormat="1" ht="15" customHeight="1">
      <c r="A5" s="447"/>
      <c r="B5" s="791" t="str">
        <f>"DIC-20"</f>
        <v>DIC-20</v>
      </c>
      <c r="C5" s="791"/>
      <c r="D5" s="791"/>
      <c r="E5" s="791" t="str">
        <f>"DIC-21"</f>
        <v>DIC-21</v>
      </c>
      <c r="F5" s="791"/>
      <c r="G5" s="791"/>
      <c r="H5" s="791" t="str">
        <f>"DIC-22"</f>
        <v>DIC-22</v>
      </c>
      <c r="I5" s="791"/>
      <c r="J5" s="791"/>
      <c r="K5" s="791" t="str">
        <f>UPPER("feb-23")</f>
        <v>FEB-23</v>
      </c>
      <c r="L5" s="791"/>
      <c r="M5" s="791"/>
    </row>
    <row r="6" spans="1:13" s="31" customFormat="1" ht="15" customHeight="1" thickBot="1">
      <c r="A6" s="448"/>
      <c r="B6" s="449" t="s">
        <v>1028</v>
      </c>
      <c r="C6" s="450" t="s">
        <v>1020</v>
      </c>
      <c r="D6" s="449" t="s">
        <v>1021</v>
      </c>
      <c r="E6" s="449" t="s">
        <v>1028</v>
      </c>
      <c r="F6" s="450" t="s">
        <v>1020</v>
      </c>
      <c r="G6" s="449" t="s">
        <v>1021</v>
      </c>
      <c r="H6" s="449" t="s">
        <v>1028</v>
      </c>
      <c r="I6" s="450" t="s">
        <v>1020</v>
      </c>
      <c r="J6" s="449" t="s">
        <v>1021</v>
      </c>
      <c r="K6" s="449" t="s">
        <v>1028</v>
      </c>
      <c r="L6" s="450" t="s">
        <v>1020</v>
      </c>
      <c r="M6" s="449" t="s">
        <v>1021</v>
      </c>
    </row>
    <row r="7" spans="1:13" s="19" customFormat="1" ht="15" customHeight="1" thickTop="1">
      <c r="A7" s="434" t="s">
        <v>439</v>
      </c>
      <c r="B7" s="434"/>
      <c r="C7" s="434"/>
      <c r="D7" s="434"/>
      <c r="E7" s="705"/>
      <c r="F7" s="705"/>
      <c r="G7" s="705"/>
      <c r="H7" s="705"/>
      <c r="I7" s="705"/>
      <c r="J7" s="705"/>
      <c r="K7" s="705"/>
      <c r="L7" s="705"/>
      <c r="M7" s="705"/>
    </row>
    <row r="8" spans="1:13" s="19" customFormat="1" ht="15" customHeight="1">
      <c r="A8" s="47" t="s">
        <v>33</v>
      </c>
      <c r="B8" s="71">
        <v>19513299.219260003</v>
      </c>
      <c r="C8" s="636">
        <v>0.10189901271198498</v>
      </c>
      <c r="D8" s="71">
        <v>3</v>
      </c>
      <c r="E8" s="71">
        <v>19598291.262990002</v>
      </c>
      <c r="F8" s="636">
        <v>9.8296351384206088E-2</v>
      </c>
      <c r="G8" s="71">
        <v>3</v>
      </c>
      <c r="H8" s="71">
        <v>20339044.25646</v>
      </c>
      <c r="I8" s="636">
        <v>9.4708962685514458E-2</v>
      </c>
      <c r="J8" s="71">
        <v>4</v>
      </c>
      <c r="K8" s="71">
        <v>20725064.49904</v>
      </c>
      <c r="L8" s="636">
        <v>9.5721012082685256E-2</v>
      </c>
      <c r="M8" s="706">
        <v>4</v>
      </c>
    </row>
    <row r="9" spans="1:13" s="19" customFormat="1" ht="15" customHeight="1">
      <c r="A9" s="47" t="s">
        <v>116</v>
      </c>
      <c r="B9" s="71">
        <v>20111436.971809998</v>
      </c>
      <c r="C9" s="636">
        <v>0.10502250667707624</v>
      </c>
      <c r="D9" s="71">
        <v>2</v>
      </c>
      <c r="E9" s="71">
        <v>22125826.554990001</v>
      </c>
      <c r="F9" s="636">
        <v>0.1109733492849154</v>
      </c>
      <c r="G9" s="71">
        <v>2</v>
      </c>
      <c r="H9" s="71">
        <v>24697830.654620003</v>
      </c>
      <c r="I9" s="636">
        <v>0.11500569507530445</v>
      </c>
      <c r="J9" s="71">
        <v>2</v>
      </c>
      <c r="K9" s="71">
        <v>25039432.782800004</v>
      </c>
      <c r="L9" s="636">
        <v>0.11564740114835377</v>
      </c>
      <c r="M9" s="706">
        <v>2</v>
      </c>
    </row>
    <row r="10" spans="1:13" s="19" customFormat="1" ht="15" customHeight="1">
      <c r="A10" s="47" t="s">
        <v>35</v>
      </c>
      <c r="B10" s="71">
        <v>25681501.997009996</v>
      </c>
      <c r="C10" s="636">
        <v>0.13410954748148263</v>
      </c>
      <c r="D10" s="71">
        <v>1</v>
      </c>
      <c r="E10" s="71">
        <v>25320421.576700002</v>
      </c>
      <c r="F10" s="636">
        <v>0.12699602343392352</v>
      </c>
      <c r="G10" s="71">
        <v>1</v>
      </c>
      <c r="H10" s="71">
        <v>25988637.388270002</v>
      </c>
      <c r="I10" s="636">
        <v>0.12101634952051712</v>
      </c>
      <c r="J10" s="71">
        <v>1</v>
      </c>
      <c r="K10" s="71">
        <v>26225408.483549997</v>
      </c>
      <c r="L10" s="636">
        <v>0.12112496163490954</v>
      </c>
      <c r="M10" s="706">
        <v>1</v>
      </c>
    </row>
    <row r="11" spans="1:13" s="19" customFormat="1" ht="15" customHeight="1">
      <c r="A11" s="47" t="s">
        <v>37</v>
      </c>
      <c r="B11" s="71">
        <v>16345417.584729999</v>
      </c>
      <c r="C11" s="636">
        <v>8.5356246350999296E-2</v>
      </c>
      <c r="D11" s="71">
        <v>5</v>
      </c>
      <c r="E11" s="71">
        <v>16089936.252730004</v>
      </c>
      <c r="F11" s="636">
        <v>8.0699996057030307E-2</v>
      </c>
      <c r="G11" s="71">
        <v>5</v>
      </c>
      <c r="H11" s="71">
        <v>17355460.971329998</v>
      </c>
      <c r="I11" s="636">
        <v>8.0815877324300761E-2</v>
      </c>
      <c r="J11" s="71">
        <v>5</v>
      </c>
      <c r="K11" s="71">
        <v>17361405.901140001</v>
      </c>
      <c r="L11" s="636">
        <v>8.0185581285520405E-2</v>
      </c>
      <c r="M11" s="706">
        <v>5</v>
      </c>
    </row>
    <row r="12" spans="1:13" s="19" customFormat="1" ht="15" customHeight="1">
      <c r="A12" s="47" t="s">
        <v>45</v>
      </c>
      <c r="B12" s="71">
        <v>15973089.098619999</v>
      </c>
      <c r="C12" s="636">
        <v>8.3411933525984888E-2</v>
      </c>
      <c r="D12" s="71">
        <v>6</v>
      </c>
      <c r="E12" s="71">
        <v>15817386.780310001</v>
      </c>
      <c r="F12" s="636">
        <v>7.9333008580873707E-2</v>
      </c>
      <c r="G12" s="71">
        <v>6</v>
      </c>
      <c r="H12" s="71">
        <v>16057812.36081</v>
      </c>
      <c r="I12" s="636">
        <v>7.4773363611120094E-2</v>
      </c>
      <c r="J12" s="71">
        <v>6</v>
      </c>
      <c r="K12" s="71">
        <v>16172100.066849999</v>
      </c>
      <c r="L12" s="636">
        <v>7.4692640207370584E-2</v>
      </c>
      <c r="M12" s="706">
        <v>6</v>
      </c>
    </row>
    <row r="13" spans="1:13" s="19" customFormat="1" ht="15" customHeight="1">
      <c r="A13" s="47" t="s">
        <v>43</v>
      </c>
      <c r="B13" s="71">
        <v>10108545.860170001</v>
      </c>
      <c r="C13" s="636">
        <v>5.2787120074042064E-2</v>
      </c>
      <c r="D13" s="71">
        <v>9</v>
      </c>
      <c r="E13" s="71">
        <v>10601623.353329999</v>
      </c>
      <c r="F13" s="636">
        <v>5.3173048629492785E-2</v>
      </c>
      <c r="G13" s="71">
        <v>9</v>
      </c>
      <c r="H13" s="71">
        <v>11397054.536939999</v>
      </c>
      <c r="I13" s="636">
        <v>5.3070498262030585E-2</v>
      </c>
      <c r="J13" s="71">
        <v>9</v>
      </c>
      <c r="K13" s="71">
        <v>11452231.982890001</v>
      </c>
      <c r="L13" s="636">
        <v>5.2893405280292662E-2</v>
      </c>
      <c r="M13" s="706">
        <v>9</v>
      </c>
    </row>
    <row r="14" spans="1:13" s="19" customFormat="1" ht="15" customHeight="1">
      <c r="A14" s="47" t="s">
        <v>39</v>
      </c>
      <c r="B14" s="71">
        <v>8442511.4861699995</v>
      </c>
      <c r="C14" s="636">
        <v>4.408703703612972E-2</v>
      </c>
      <c r="D14" s="71">
        <v>10</v>
      </c>
      <c r="E14" s="71">
        <v>8784116.941300001</v>
      </c>
      <c r="F14" s="636">
        <v>4.4057241209214039E-2</v>
      </c>
      <c r="G14" s="71">
        <v>10</v>
      </c>
      <c r="H14" s="71">
        <v>9534881.6552400012</v>
      </c>
      <c r="I14" s="636">
        <v>4.4399271642771625E-2</v>
      </c>
      <c r="J14" s="71">
        <v>10</v>
      </c>
      <c r="K14" s="71">
        <v>9659285.7866899986</v>
      </c>
      <c r="L14" s="636">
        <v>4.4612484151288954E-2</v>
      </c>
      <c r="M14" s="706">
        <v>10</v>
      </c>
    </row>
    <row r="15" spans="1:13" s="19" customFormat="1" ht="15" customHeight="1">
      <c r="A15" s="47" t="s">
        <v>41</v>
      </c>
      <c r="B15" s="71">
        <v>12218608.015070001</v>
      </c>
      <c r="C15" s="636">
        <v>6.3805924970183739E-2</v>
      </c>
      <c r="D15" s="71">
        <v>8</v>
      </c>
      <c r="E15" s="71">
        <v>13157632.404539999</v>
      </c>
      <c r="F15" s="636">
        <v>6.5992858298992416E-2</v>
      </c>
      <c r="G15" s="71">
        <v>8</v>
      </c>
      <c r="H15" s="71">
        <v>14325664.206240002</v>
      </c>
      <c r="I15" s="636">
        <v>6.6707598432166421E-2</v>
      </c>
      <c r="J15" s="71">
        <v>8</v>
      </c>
      <c r="K15" s="71">
        <v>14449166.495099997</v>
      </c>
      <c r="L15" s="636">
        <v>6.6735080159883872E-2</v>
      </c>
      <c r="M15" s="706">
        <v>8</v>
      </c>
    </row>
    <row r="16" spans="1:13" s="19" customFormat="1" ht="15" customHeight="1">
      <c r="A16" s="47" t="s">
        <v>47</v>
      </c>
      <c r="B16" s="71">
        <v>82041.368229999993</v>
      </c>
      <c r="C16" s="636">
        <v>4.2842047886951148E-4</v>
      </c>
      <c r="D16" s="71">
        <v>50</v>
      </c>
      <c r="E16" s="71">
        <v>107566.4837</v>
      </c>
      <c r="F16" s="636">
        <v>5.3950585472243629E-4</v>
      </c>
      <c r="G16" s="71">
        <v>47</v>
      </c>
      <c r="H16" s="71">
        <v>112714.87134</v>
      </c>
      <c r="I16" s="636">
        <v>5.2485792396326787E-4</v>
      </c>
      <c r="J16" s="71">
        <v>46</v>
      </c>
      <c r="K16" s="71">
        <v>123624.92925999998</v>
      </c>
      <c r="L16" s="636">
        <v>5.7097546538230088E-4</v>
      </c>
      <c r="M16" s="706">
        <v>45</v>
      </c>
    </row>
    <row r="17" spans="1:13" s="19" customFormat="1" ht="15" customHeight="1">
      <c r="A17" s="47" t="s">
        <v>49</v>
      </c>
      <c r="B17" s="71">
        <v>12905007.11906</v>
      </c>
      <c r="C17" s="636">
        <v>6.7390320434348658E-2</v>
      </c>
      <c r="D17" s="71">
        <v>7</v>
      </c>
      <c r="E17" s="71">
        <v>13876697.968430001</v>
      </c>
      <c r="F17" s="636">
        <v>6.9599372784767563E-2</v>
      </c>
      <c r="G17" s="71">
        <v>7</v>
      </c>
      <c r="H17" s="71">
        <v>15170827.55572</v>
      </c>
      <c r="I17" s="636">
        <v>7.0643110008805132E-2</v>
      </c>
      <c r="J17" s="71">
        <v>7</v>
      </c>
      <c r="K17" s="71">
        <v>15207542.45026</v>
      </c>
      <c r="L17" s="636">
        <v>7.0237723732860496E-2</v>
      </c>
      <c r="M17" s="706">
        <v>7</v>
      </c>
    </row>
    <row r="18" spans="1:13" s="19" customFormat="1" ht="15" customHeight="1">
      <c r="A18" s="47" t="s">
        <v>51</v>
      </c>
      <c r="B18" s="71">
        <v>3215531.8658499997</v>
      </c>
      <c r="C18" s="636">
        <v>1.6791601263517485E-2</v>
      </c>
      <c r="D18" s="71">
        <v>13</v>
      </c>
      <c r="E18" s="71">
        <v>3444045.79764</v>
      </c>
      <c r="F18" s="636">
        <v>1.7273808791046157E-2</v>
      </c>
      <c r="G18" s="71">
        <v>13</v>
      </c>
      <c r="H18" s="71">
        <v>3947649.89004</v>
      </c>
      <c r="I18" s="636">
        <v>1.8382271134127857E-2</v>
      </c>
      <c r="J18" s="71">
        <v>13</v>
      </c>
      <c r="K18" s="71">
        <v>3986267.3093000003</v>
      </c>
      <c r="L18" s="636">
        <v>1.8411018276734102E-2</v>
      </c>
      <c r="M18" s="706">
        <v>13</v>
      </c>
    </row>
    <row r="19" spans="1:13" s="19" customFormat="1" ht="15" customHeight="1">
      <c r="A19" s="47" t="s">
        <v>53</v>
      </c>
      <c r="B19" s="71">
        <v>16775325.838169999</v>
      </c>
      <c r="C19" s="636">
        <v>8.7601238382176802E-2</v>
      </c>
      <c r="D19" s="71">
        <v>4</v>
      </c>
      <c r="E19" s="71">
        <v>18567618.147810005</v>
      </c>
      <c r="F19" s="636">
        <v>9.3126951392518711E-2</v>
      </c>
      <c r="G19" s="71">
        <v>4</v>
      </c>
      <c r="H19" s="71">
        <v>20984435.415589999</v>
      </c>
      <c r="I19" s="636">
        <v>9.7714233062867126E-2</v>
      </c>
      <c r="J19" s="71">
        <v>3</v>
      </c>
      <c r="K19" s="71">
        <v>20798139.860819995</v>
      </c>
      <c r="L19" s="636">
        <v>9.6058518756703737E-2</v>
      </c>
      <c r="M19" s="706">
        <v>3</v>
      </c>
    </row>
    <row r="20" spans="1:13" s="19" customFormat="1" ht="15" customHeight="1">
      <c r="A20" s="47" t="s">
        <v>55</v>
      </c>
      <c r="B20" s="71">
        <v>7763556.7714499999</v>
      </c>
      <c r="C20" s="636">
        <v>4.0541519577659314E-2</v>
      </c>
      <c r="D20" s="71">
        <v>11</v>
      </c>
      <c r="E20" s="71">
        <v>8558062.4795300029</v>
      </c>
      <c r="F20" s="636">
        <v>4.2923452119750259E-2</v>
      </c>
      <c r="G20" s="71">
        <v>11</v>
      </c>
      <c r="H20" s="71">
        <v>8993744.6667600013</v>
      </c>
      <c r="I20" s="636">
        <v>4.1879461852130852E-2</v>
      </c>
      <c r="J20" s="71">
        <v>11</v>
      </c>
      <c r="K20" s="71">
        <v>9074448.6750399992</v>
      </c>
      <c r="L20" s="636">
        <v>4.1911349000021005E-2</v>
      </c>
      <c r="M20" s="706">
        <v>11</v>
      </c>
    </row>
    <row r="21" spans="1:13" s="19" customFormat="1" ht="15" customHeight="1">
      <c r="A21" s="49" t="s">
        <v>440</v>
      </c>
      <c r="B21" s="71">
        <v>169135873.1956</v>
      </c>
      <c r="C21" s="636">
        <v>0.88323242896445531</v>
      </c>
      <c r="D21" s="71"/>
      <c r="E21" s="71">
        <v>176049226.00400004</v>
      </c>
      <c r="F21" s="636">
        <v>0.88298496782145353</v>
      </c>
      <c r="G21" s="71"/>
      <c r="H21" s="71">
        <v>188905758.42936</v>
      </c>
      <c r="I21" s="636">
        <v>0.87964155053561977</v>
      </c>
      <c r="J21" s="71"/>
      <c r="K21" s="71">
        <v>190274119.22274002</v>
      </c>
      <c r="L21" s="636">
        <v>0.87880215118200677</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441</v>
      </c>
      <c r="B23" s="705"/>
      <c r="C23" s="452"/>
      <c r="D23" s="705"/>
      <c r="E23" s="705"/>
      <c r="F23" s="452"/>
      <c r="G23" s="705"/>
      <c r="H23" s="705"/>
      <c r="I23" s="452"/>
      <c r="J23" s="705"/>
      <c r="K23" s="705"/>
      <c r="L23" s="452"/>
      <c r="M23" s="705"/>
    </row>
    <row r="24" spans="1:13" s="19" customFormat="1" ht="15" customHeight="1">
      <c r="A24" s="47" t="s">
        <v>59</v>
      </c>
      <c r="B24" s="71">
        <v>3424424.5969900005</v>
      </c>
      <c r="C24" s="636">
        <v>1.7882446561508596E-2</v>
      </c>
      <c r="D24" s="71">
        <v>12</v>
      </c>
      <c r="E24" s="71">
        <v>3615748.2094799997</v>
      </c>
      <c r="F24" s="636">
        <v>1.8134992063672209E-2</v>
      </c>
      <c r="G24" s="71">
        <v>12</v>
      </c>
      <c r="H24" s="71">
        <v>4144646.3068400011</v>
      </c>
      <c r="I24" s="636">
        <v>1.9299586916159527E-2</v>
      </c>
      <c r="J24" s="71">
        <v>12</v>
      </c>
      <c r="K24" s="71">
        <v>4203488.6609899998</v>
      </c>
      <c r="L24" s="636">
        <v>1.9414279213784445E-2</v>
      </c>
      <c r="M24" s="706">
        <v>12</v>
      </c>
    </row>
    <row r="25" spans="1:13" s="19" customFormat="1" ht="15" customHeight="1">
      <c r="A25" s="47" t="s">
        <v>57</v>
      </c>
      <c r="B25" s="71">
        <v>794282.52010999992</v>
      </c>
      <c r="C25" s="636">
        <v>4.1477688377507859E-3</v>
      </c>
      <c r="D25" s="71">
        <v>19</v>
      </c>
      <c r="E25" s="71">
        <v>693635.13957999996</v>
      </c>
      <c r="F25" s="636">
        <v>3.4789667373372017E-3</v>
      </c>
      <c r="G25" s="71">
        <v>23</v>
      </c>
      <c r="H25" s="71">
        <v>641816.22237000009</v>
      </c>
      <c r="I25" s="636">
        <v>2.988623648630475E-3</v>
      </c>
      <c r="J25" s="71">
        <v>23</v>
      </c>
      <c r="K25" s="71">
        <v>616805.86307000008</v>
      </c>
      <c r="L25" s="636">
        <v>2.8487863801017082E-3</v>
      </c>
      <c r="M25" s="706">
        <v>23</v>
      </c>
    </row>
    <row r="26" spans="1:13" s="19" customFormat="1" ht="15" customHeight="1">
      <c r="A26" s="49" t="s">
        <v>440</v>
      </c>
      <c r="B26" s="71">
        <v>4218707.1171000004</v>
      </c>
      <c r="C26" s="636">
        <v>2.2030210177230412E-2</v>
      </c>
      <c r="D26" s="347"/>
      <c r="E26" s="71">
        <v>4309383.3490599999</v>
      </c>
      <c r="F26" s="636">
        <v>2.1613958801009411E-2</v>
      </c>
      <c r="G26" s="347"/>
      <c r="H26" s="71">
        <v>4786462.5292100012</v>
      </c>
      <c r="I26" s="636">
        <v>2.2288210564790002E-2</v>
      </c>
      <c r="J26" s="347"/>
      <c r="K26" s="71">
        <v>4820294.5240599997</v>
      </c>
      <c r="L26" s="636">
        <v>2.2263065593886154E-2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1015</v>
      </c>
      <c r="B28" s="705"/>
      <c r="C28" s="452"/>
      <c r="D28" s="705"/>
      <c r="E28" s="705"/>
      <c r="F28" s="452"/>
      <c r="G28" s="705"/>
      <c r="H28" s="705"/>
      <c r="I28" s="452"/>
      <c r="J28" s="705"/>
      <c r="K28" s="705"/>
      <c r="L28" s="452"/>
      <c r="M28" s="705"/>
    </row>
    <row r="29" spans="1:13" s="19" customFormat="1" ht="15" customHeight="1">
      <c r="A29" s="47" t="s">
        <v>119</v>
      </c>
      <c r="B29" s="706">
        <v>2371300.1074399999</v>
      </c>
      <c r="C29" s="636">
        <v>1.2382997861712666E-2</v>
      </c>
      <c r="D29" s="706">
        <v>14</v>
      </c>
      <c r="E29" s="706">
        <v>2626807.0635199999</v>
      </c>
      <c r="F29" s="636">
        <v>1.3174901151810083E-2</v>
      </c>
      <c r="G29" s="706">
        <v>14</v>
      </c>
      <c r="H29" s="706">
        <v>3239511.4605099997</v>
      </c>
      <c r="I29" s="636">
        <v>1.5084817465564542E-2</v>
      </c>
      <c r="J29" s="706">
        <v>14</v>
      </c>
      <c r="K29" s="706">
        <v>3306183.6327200001</v>
      </c>
      <c r="L29" s="636">
        <v>1.5269976287399565E-2</v>
      </c>
      <c r="M29" s="706">
        <v>14</v>
      </c>
    </row>
    <row r="30" spans="1:13" s="19" customFormat="1" ht="15" customHeight="1">
      <c r="A30" s="49" t="s">
        <v>440</v>
      </c>
      <c r="B30" s="706">
        <v>2371300.1074399999</v>
      </c>
      <c r="C30" s="636">
        <v>1.2382997861712666E-2</v>
      </c>
      <c r="D30" s="707"/>
      <c r="E30" s="706">
        <v>2626807.0635199999</v>
      </c>
      <c r="F30" s="636">
        <v>1.3174901151810083E-2</v>
      </c>
      <c r="G30" s="707"/>
      <c r="H30" s="706">
        <v>3239511.4605099997</v>
      </c>
      <c r="I30" s="636">
        <v>1.5084817465564542E-2</v>
      </c>
      <c r="J30" s="707"/>
      <c r="K30" s="706">
        <v>3306183.6327200001</v>
      </c>
      <c r="L30" s="636">
        <v>1.5269976287399565E-2</v>
      </c>
      <c r="M30" s="707"/>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1029</v>
      </c>
      <c r="B32" s="705"/>
      <c r="C32" s="452"/>
      <c r="D32" s="705"/>
      <c r="E32" s="705"/>
      <c r="F32" s="452"/>
      <c r="G32" s="705"/>
      <c r="H32" s="705"/>
      <c r="I32" s="452"/>
      <c r="J32" s="705"/>
      <c r="K32" s="705"/>
      <c r="L32" s="452"/>
      <c r="M32" s="705"/>
    </row>
    <row r="33" spans="1:13" s="19" customFormat="1" ht="15" customHeight="1">
      <c r="A33" s="47" t="s">
        <v>62</v>
      </c>
      <c r="B33" s="71">
        <v>1812032.7058700002</v>
      </c>
      <c r="C33" s="636">
        <v>9.4624888237266423E-3</v>
      </c>
      <c r="D33" s="71">
        <v>15</v>
      </c>
      <c r="E33" s="71">
        <v>1671830.6194199999</v>
      </c>
      <c r="F33" s="636">
        <v>8.3851621458304413E-3</v>
      </c>
      <c r="G33" s="71">
        <v>16</v>
      </c>
      <c r="H33" s="71">
        <v>1605459.4961400002</v>
      </c>
      <c r="I33" s="636">
        <v>7.4758381758638541E-3</v>
      </c>
      <c r="J33" s="71">
        <v>17</v>
      </c>
      <c r="K33" s="71">
        <v>1580228.3947699999</v>
      </c>
      <c r="L33" s="636">
        <v>7.2984603389865451E-3</v>
      </c>
      <c r="M33" s="706">
        <v>17</v>
      </c>
    </row>
    <row r="34" spans="1:13" s="19" customFormat="1" ht="15" customHeight="1">
      <c r="A34" s="47" t="s">
        <v>64</v>
      </c>
      <c r="B34" s="71">
        <v>781167.69137999997</v>
      </c>
      <c r="C34" s="636">
        <v>4.0792819277865764E-3</v>
      </c>
      <c r="D34" s="71">
        <v>20</v>
      </c>
      <c r="E34" s="71">
        <v>764914.02136999997</v>
      </c>
      <c r="F34" s="636">
        <v>3.836470048043392E-3</v>
      </c>
      <c r="G34" s="71">
        <v>21</v>
      </c>
      <c r="H34" s="71">
        <v>806716.48396999994</v>
      </c>
      <c r="I34" s="636">
        <v>3.7564833634617452E-3</v>
      </c>
      <c r="J34" s="71">
        <v>21</v>
      </c>
      <c r="K34" s="71">
        <v>812192.91084999999</v>
      </c>
      <c r="L34" s="636">
        <v>3.7512031596594218E-3</v>
      </c>
      <c r="M34" s="706">
        <v>21</v>
      </c>
    </row>
    <row r="35" spans="1:13" s="19" customFormat="1" ht="15" customHeight="1">
      <c r="A35" s="47" t="s">
        <v>66</v>
      </c>
      <c r="B35" s="71">
        <v>252403.64713999999</v>
      </c>
      <c r="C35" s="636">
        <v>1.3180610005799562E-3</v>
      </c>
      <c r="D35" s="71">
        <v>29</v>
      </c>
      <c r="E35" s="71">
        <v>240231.60378</v>
      </c>
      <c r="F35" s="636">
        <v>1.2048953565326089E-3</v>
      </c>
      <c r="G35" s="71">
        <v>33</v>
      </c>
      <c r="H35" s="71">
        <v>247765.51426</v>
      </c>
      <c r="I35" s="636">
        <v>1.1537225913333953E-3</v>
      </c>
      <c r="J35" s="71">
        <v>33</v>
      </c>
      <c r="K35" s="71">
        <v>246210.56812999997</v>
      </c>
      <c r="L35" s="636">
        <v>1.1371508526763906E-3</v>
      </c>
      <c r="M35" s="706">
        <v>34</v>
      </c>
    </row>
    <row r="36" spans="1:13" s="19" customFormat="1" ht="15" customHeight="1">
      <c r="A36" s="49" t="s">
        <v>440</v>
      </c>
      <c r="B36" s="71">
        <v>2845604.0443900004</v>
      </c>
      <c r="C36" s="636">
        <v>1.4859826530064204E-2</v>
      </c>
      <c r="D36" s="71"/>
      <c r="E36" s="71">
        <v>2676976.2445699996</v>
      </c>
      <c r="F36" s="636">
        <v>1.3426527550406442E-2</v>
      </c>
      <c r="G36" s="71"/>
      <c r="H36" s="71">
        <v>2659941.49437</v>
      </c>
      <c r="I36" s="636">
        <v>1.2386044130658993E-2</v>
      </c>
      <c r="J36" s="71"/>
      <c r="K36" s="71">
        <v>2638631.8737499998</v>
      </c>
      <c r="L36" s="636">
        <v>1.2186814351322357E-2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961</v>
      </c>
      <c r="B38" s="705"/>
      <c r="C38" s="452"/>
      <c r="D38" s="705"/>
      <c r="E38" s="705"/>
      <c r="F38" s="452"/>
      <c r="G38" s="705"/>
      <c r="H38" s="705"/>
      <c r="I38" s="452"/>
      <c r="J38" s="705"/>
      <c r="K38" s="705"/>
      <c r="L38" s="452"/>
      <c r="M38" s="705"/>
    </row>
    <row r="39" spans="1:13" s="19" customFormat="1" ht="15" customHeight="1">
      <c r="A39" s="47" t="s">
        <v>67</v>
      </c>
      <c r="B39" s="71">
        <v>1171948.66977</v>
      </c>
      <c r="C39" s="636">
        <v>6.119951631387296E-3</v>
      </c>
      <c r="D39" s="71">
        <v>17</v>
      </c>
      <c r="E39" s="71">
        <v>1145621.8426999999</v>
      </c>
      <c r="F39" s="636">
        <v>5.7459319127539351E-3</v>
      </c>
      <c r="G39" s="71">
        <v>18</v>
      </c>
      <c r="H39" s="71">
        <v>1215264.87301</v>
      </c>
      <c r="I39" s="636">
        <v>5.6588930167829352E-3</v>
      </c>
      <c r="J39" s="71">
        <v>18</v>
      </c>
      <c r="K39" s="71">
        <v>1253851.2551500001</v>
      </c>
      <c r="L39" s="636">
        <v>5.7910512727071435E-3</v>
      </c>
      <c r="M39" s="706">
        <v>18</v>
      </c>
    </row>
    <row r="40" spans="1:13" s="19" customFormat="1" ht="15" customHeight="1">
      <c r="A40" s="47" t="s">
        <v>68</v>
      </c>
      <c r="B40" s="71">
        <v>758492.71574000013</v>
      </c>
      <c r="C40" s="636">
        <v>3.9608724208526512E-3</v>
      </c>
      <c r="D40" s="71">
        <v>22</v>
      </c>
      <c r="E40" s="71">
        <v>754205.56166999985</v>
      </c>
      <c r="F40" s="636">
        <v>3.7827611556032338E-3</v>
      </c>
      <c r="G40" s="71">
        <v>22</v>
      </c>
      <c r="H40" s="71">
        <v>771164.66134999995</v>
      </c>
      <c r="I40" s="636">
        <v>3.5909359464118915E-3</v>
      </c>
      <c r="J40" s="71">
        <v>22</v>
      </c>
      <c r="K40" s="71">
        <v>776220.92119999987</v>
      </c>
      <c r="L40" s="636">
        <v>3.58506253046691E-3</v>
      </c>
      <c r="M40" s="706">
        <v>22</v>
      </c>
    </row>
    <row r="41" spans="1:13" s="19" customFormat="1" ht="15" customHeight="1">
      <c r="A41" s="47" t="s">
        <v>69</v>
      </c>
      <c r="B41" s="71">
        <v>364911.22950999998</v>
      </c>
      <c r="C41" s="636">
        <v>1.9055758141021235E-3</v>
      </c>
      <c r="D41" s="71">
        <v>23</v>
      </c>
      <c r="E41" s="71">
        <v>365390.73890000005</v>
      </c>
      <c r="F41" s="636">
        <v>1.8326381612296498E-3</v>
      </c>
      <c r="G41" s="71">
        <v>26</v>
      </c>
      <c r="H41" s="71">
        <v>332437.98602999997</v>
      </c>
      <c r="I41" s="636">
        <v>1.5480008016680901E-3</v>
      </c>
      <c r="J41" s="71">
        <v>28</v>
      </c>
      <c r="K41" s="71">
        <v>333174.23423</v>
      </c>
      <c r="L41" s="636">
        <v>1.5388022026105871E-3</v>
      </c>
      <c r="M41" s="706">
        <v>28</v>
      </c>
    </row>
    <row r="42" spans="1:13" s="19" customFormat="1" ht="15" customHeight="1">
      <c r="A42" s="47" t="s">
        <v>70</v>
      </c>
      <c r="B42" s="71">
        <v>101158.48117</v>
      </c>
      <c r="C42" s="636">
        <v>5.282500067220298E-4</v>
      </c>
      <c r="D42" s="71">
        <v>47</v>
      </c>
      <c r="E42" s="71">
        <v>93882.000149999993</v>
      </c>
      <c r="F42" s="636">
        <v>4.7087054435319091E-4</v>
      </c>
      <c r="G42" s="71">
        <v>50</v>
      </c>
      <c r="H42" s="71">
        <v>86289.497499999998</v>
      </c>
      <c r="I42" s="636">
        <v>4.0180790679402811E-4</v>
      </c>
      <c r="J42" s="71">
        <v>52</v>
      </c>
      <c r="K42" s="71">
        <v>88046.483609999996</v>
      </c>
      <c r="L42" s="636">
        <v>4.0665246286018293E-4</v>
      </c>
      <c r="M42" s="706">
        <v>53</v>
      </c>
    </row>
    <row r="43" spans="1:13" s="19" customFormat="1" ht="15" customHeight="1">
      <c r="A43" s="47" t="s">
        <v>71</v>
      </c>
      <c r="B43" s="71">
        <v>199593.82615000004</v>
      </c>
      <c r="C43" s="636">
        <v>1.0422856505830167E-3</v>
      </c>
      <c r="D43" s="71">
        <v>36</v>
      </c>
      <c r="E43" s="71">
        <v>183462.43691999998</v>
      </c>
      <c r="F43" s="636">
        <v>9.2016635140770755E-4</v>
      </c>
      <c r="G43" s="71">
        <v>38</v>
      </c>
      <c r="H43" s="71">
        <v>201660.94502000004</v>
      </c>
      <c r="I43" s="636">
        <v>9.3903620426798542E-4</v>
      </c>
      <c r="J43" s="71">
        <v>38</v>
      </c>
      <c r="K43" s="71">
        <v>203175.12566000002</v>
      </c>
      <c r="L43" s="636">
        <v>9.383868821784756E-4</v>
      </c>
      <c r="M43" s="706">
        <v>38</v>
      </c>
    </row>
    <row r="44" spans="1:13" s="19" customFormat="1" ht="15" customHeight="1">
      <c r="A44" s="47" t="s">
        <v>89</v>
      </c>
      <c r="B44" s="71">
        <v>112733.19877000002</v>
      </c>
      <c r="C44" s="636">
        <v>5.8869499206977774E-4</v>
      </c>
      <c r="D44" s="71">
        <v>44</v>
      </c>
      <c r="E44" s="71">
        <v>112333.33829</v>
      </c>
      <c r="F44" s="636">
        <v>5.6341428671216316E-4</v>
      </c>
      <c r="G44" s="71">
        <v>45</v>
      </c>
      <c r="H44" s="71">
        <v>122448.88518000003</v>
      </c>
      <c r="I44" s="636">
        <v>5.7018445661290477E-4</v>
      </c>
      <c r="J44" s="71">
        <v>45</v>
      </c>
      <c r="K44" s="71">
        <v>120425.79132</v>
      </c>
      <c r="L44" s="636">
        <v>5.5619989151505921E-4</v>
      </c>
      <c r="M44" s="706">
        <v>47</v>
      </c>
    </row>
    <row r="45" spans="1:13" s="19" customFormat="1" ht="15" customHeight="1">
      <c r="A45" s="47" t="s">
        <v>72</v>
      </c>
      <c r="B45" s="71">
        <v>328517.22124000004</v>
      </c>
      <c r="C45" s="636">
        <v>1.7155252917050658E-3</v>
      </c>
      <c r="D45" s="71">
        <v>26</v>
      </c>
      <c r="E45" s="71">
        <v>327425.90900000004</v>
      </c>
      <c r="F45" s="636">
        <v>1.6422233842465529E-3</v>
      </c>
      <c r="G45" s="71">
        <v>28</v>
      </c>
      <c r="H45" s="71">
        <v>335223.63727000001</v>
      </c>
      <c r="I45" s="636">
        <v>1.5609722144846105E-3</v>
      </c>
      <c r="J45" s="71">
        <v>27</v>
      </c>
      <c r="K45" s="71">
        <v>334025.42139999999</v>
      </c>
      <c r="L45" s="636">
        <v>1.5427335050867733E-3</v>
      </c>
      <c r="M45" s="706">
        <v>27</v>
      </c>
    </row>
    <row r="46" spans="1:13" s="19" customFormat="1" ht="15" customHeight="1">
      <c r="A46" s="47" t="s">
        <v>73</v>
      </c>
      <c r="B46" s="71">
        <v>189189.47148000001</v>
      </c>
      <c r="C46" s="636">
        <v>9.8795043913219006E-4</v>
      </c>
      <c r="D46" s="71">
        <v>37</v>
      </c>
      <c r="E46" s="71">
        <v>178029.16958000002</v>
      </c>
      <c r="F46" s="636">
        <v>8.9291548813344229E-4</v>
      </c>
      <c r="G46" s="71">
        <v>39</v>
      </c>
      <c r="H46" s="71">
        <v>188683.34272000002</v>
      </c>
      <c r="I46" s="636">
        <v>8.7860586956394588E-4</v>
      </c>
      <c r="J46" s="71">
        <v>39</v>
      </c>
      <c r="K46" s="71">
        <v>186381.54628999997</v>
      </c>
      <c r="L46" s="636">
        <v>8.6082387078896853E-4</v>
      </c>
      <c r="M46" s="706">
        <v>39</v>
      </c>
    </row>
    <row r="47" spans="1:13" s="19" customFormat="1" ht="15" customHeight="1">
      <c r="A47" s="47" t="s">
        <v>74</v>
      </c>
      <c r="B47" s="71">
        <v>176077.60759</v>
      </c>
      <c r="C47" s="636">
        <v>9.1948441728386841E-4</v>
      </c>
      <c r="D47" s="71">
        <v>39</v>
      </c>
      <c r="E47" s="71">
        <v>173292.81723000002</v>
      </c>
      <c r="F47" s="636">
        <v>8.6916004187399213E-4</v>
      </c>
      <c r="G47" s="71">
        <v>40</v>
      </c>
      <c r="H47" s="71">
        <v>182158.52492999999</v>
      </c>
      <c r="I47" s="636">
        <v>8.4822299036810462E-4</v>
      </c>
      <c r="J47" s="71">
        <v>40</v>
      </c>
      <c r="K47" s="71">
        <v>182059.16756</v>
      </c>
      <c r="L47" s="636">
        <v>8.4086048458771286E-4</v>
      </c>
      <c r="M47" s="706">
        <v>40</v>
      </c>
    </row>
    <row r="48" spans="1:13" s="19" customFormat="1" ht="15" customHeight="1">
      <c r="A48" s="47" t="s">
        <v>75</v>
      </c>
      <c r="B48" s="71">
        <v>154314.53187999999</v>
      </c>
      <c r="C48" s="636">
        <v>8.0583740077215863E-4</v>
      </c>
      <c r="D48" s="71">
        <v>41</v>
      </c>
      <c r="E48" s="71">
        <v>154198.69886999999</v>
      </c>
      <c r="F48" s="636">
        <v>7.7339239853711902E-4</v>
      </c>
      <c r="G48" s="71">
        <v>42</v>
      </c>
      <c r="H48" s="71">
        <v>158832.99768</v>
      </c>
      <c r="I48" s="636">
        <v>7.3960743980020893E-4</v>
      </c>
      <c r="J48" s="71">
        <v>42</v>
      </c>
      <c r="K48" s="71">
        <v>159673.51728</v>
      </c>
      <c r="L48" s="636">
        <v>7.3746987265355449E-4</v>
      </c>
      <c r="M48" s="706">
        <v>43</v>
      </c>
    </row>
    <row r="49" spans="1:13" s="19" customFormat="1" ht="15" customHeight="1">
      <c r="A49" s="47" t="s">
        <v>76</v>
      </c>
      <c r="B49" s="71">
        <v>116177.84432999999</v>
      </c>
      <c r="C49" s="636">
        <v>6.0668488187737963E-4</v>
      </c>
      <c r="D49" s="71">
        <v>42</v>
      </c>
      <c r="E49" s="71">
        <v>120698.57520000001</v>
      </c>
      <c r="F49" s="636">
        <v>6.053706111530748E-4</v>
      </c>
      <c r="G49" s="71">
        <v>43</v>
      </c>
      <c r="H49" s="71">
        <v>134899.13662999996</v>
      </c>
      <c r="I49" s="636">
        <v>6.2815917681780333E-4</v>
      </c>
      <c r="J49" s="71">
        <v>43</v>
      </c>
      <c r="K49" s="71">
        <v>135528.96579999998</v>
      </c>
      <c r="L49" s="636">
        <v>6.2595558018632713E-4</v>
      </c>
      <c r="M49" s="706">
        <v>44</v>
      </c>
    </row>
    <row r="50" spans="1:13" s="19" customFormat="1" ht="15" customHeight="1">
      <c r="A50" s="47" t="s">
        <v>82</v>
      </c>
      <c r="B50" s="71">
        <v>55025.075279999997</v>
      </c>
      <c r="C50" s="636">
        <v>2.8734214416931619E-4</v>
      </c>
      <c r="D50" s="71">
        <v>54</v>
      </c>
      <c r="E50" s="71">
        <v>55079.264549999993</v>
      </c>
      <c r="F50" s="636">
        <v>2.7625320338077512E-4</v>
      </c>
      <c r="G50" s="71">
        <v>58</v>
      </c>
      <c r="H50" s="71">
        <v>55820.14824000001</v>
      </c>
      <c r="I50" s="636">
        <v>2.5992707769849696E-4</v>
      </c>
      <c r="J50" s="71">
        <v>61</v>
      </c>
      <c r="K50" s="71">
        <v>55941.791040000004</v>
      </c>
      <c r="L50" s="636">
        <v>2.5837337472773284E-4</v>
      </c>
      <c r="M50" s="706">
        <v>63</v>
      </c>
    </row>
    <row r="51" spans="1:13" s="19" customFormat="1" ht="15" customHeight="1">
      <c r="A51" s="47" t="s">
        <v>80</v>
      </c>
      <c r="B51" s="71">
        <v>112742.14984</v>
      </c>
      <c r="C51" s="636">
        <v>5.8874199033052336E-4</v>
      </c>
      <c r="D51" s="71">
        <v>43</v>
      </c>
      <c r="E51" s="71">
        <v>118230.98081000001</v>
      </c>
      <c r="F51" s="636">
        <v>5.9299425027659449E-4</v>
      </c>
      <c r="G51" s="71">
        <v>44</v>
      </c>
      <c r="H51" s="71">
        <v>122727.0907</v>
      </c>
      <c r="I51" s="636">
        <v>5.7147992339493968E-4</v>
      </c>
      <c r="J51" s="71">
        <v>44</v>
      </c>
      <c r="K51" s="71">
        <v>123193.43518</v>
      </c>
      <c r="L51" s="636">
        <v>5.6898256205275047E-4</v>
      </c>
      <c r="M51" s="706">
        <v>46</v>
      </c>
    </row>
    <row r="52" spans="1:13" s="19" customFormat="1" ht="15" customHeight="1">
      <c r="A52" s="47" t="s">
        <v>90</v>
      </c>
      <c r="B52" s="71">
        <v>185443.72385000001</v>
      </c>
      <c r="C52" s="636">
        <v>9.6839394063306993E-4</v>
      </c>
      <c r="D52" s="71">
        <v>38</v>
      </c>
      <c r="E52" s="71">
        <v>186615.20939999999</v>
      </c>
      <c r="F52" s="636">
        <v>9.3597926220538369E-4</v>
      </c>
      <c r="G52" s="71">
        <v>37</v>
      </c>
      <c r="H52" s="71">
        <v>208062.24525000001</v>
      </c>
      <c r="I52" s="636">
        <v>9.6884392271224238E-4</v>
      </c>
      <c r="J52" s="71">
        <v>37</v>
      </c>
      <c r="K52" s="71">
        <v>209073.13964999994</v>
      </c>
      <c r="L52" s="636">
        <v>9.6562751481567592E-4</v>
      </c>
      <c r="M52" s="706">
        <v>36</v>
      </c>
    </row>
    <row r="53" spans="1:13" s="19" customFormat="1" ht="15" customHeight="1">
      <c r="A53" s="47" t="s">
        <v>81</v>
      </c>
      <c r="B53" s="71">
        <v>80083.997929999983</v>
      </c>
      <c r="C53" s="636">
        <v>4.1820096817184042E-4</v>
      </c>
      <c r="D53" s="71">
        <v>51</v>
      </c>
      <c r="E53" s="71">
        <v>73732.826199999996</v>
      </c>
      <c r="F53" s="636">
        <v>3.6981120932683088E-4</v>
      </c>
      <c r="G53" s="71">
        <v>52</v>
      </c>
      <c r="H53" s="71">
        <v>69782.360900000014</v>
      </c>
      <c r="I53" s="636">
        <v>3.2494226037617661E-4</v>
      </c>
      <c r="J53" s="71">
        <v>53</v>
      </c>
      <c r="K53" s="71">
        <v>69012.554310000007</v>
      </c>
      <c r="L53" s="636">
        <v>3.1874214650914477E-4</v>
      </c>
      <c r="M53" s="706">
        <v>56</v>
      </c>
    </row>
    <row r="54" spans="1:13" s="19" customFormat="1" ht="15" customHeight="1">
      <c r="A54" s="47" t="s">
        <v>79</v>
      </c>
      <c r="B54" s="71">
        <v>230552.75467999998</v>
      </c>
      <c r="C54" s="636">
        <v>1.2039544455187342E-3</v>
      </c>
      <c r="D54" s="71">
        <v>32</v>
      </c>
      <c r="E54" s="71">
        <v>242044.13655999998</v>
      </c>
      <c r="F54" s="636">
        <v>1.2139862184168142E-3</v>
      </c>
      <c r="G54" s="71">
        <v>32</v>
      </c>
      <c r="H54" s="71">
        <v>252019.86357999998</v>
      </c>
      <c r="I54" s="636">
        <v>1.1735330114258265E-3</v>
      </c>
      <c r="J54" s="71">
        <v>32</v>
      </c>
      <c r="K54" s="71">
        <v>249367.15763999996</v>
      </c>
      <c r="L54" s="636">
        <v>1.151729911894314E-3</v>
      </c>
      <c r="M54" s="706">
        <v>33</v>
      </c>
    </row>
    <row r="55" spans="1:13" s="19" customFormat="1" ht="15" customHeight="1">
      <c r="A55" s="47" t="s">
        <v>77</v>
      </c>
      <c r="B55" s="71">
        <v>103063.68607000001</v>
      </c>
      <c r="C55" s="636">
        <v>5.3820319394214274E-4</v>
      </c>
      <c r="D55" s="71">
        <v>46</v>
      </c>
      <c r="E55" s="71">
        <v>97577.613290000008</v>
      </c>
      <c r="F55" s="636">
        <v>4.8940610354632999E-4</v>
      </c>
      <c r="G55" s="71">
        <v>49</v>
      </c>
      <c r="H55" s="71">
        <v>100584.39077</v>
      </c>
      <c r="I55" s="636">
        <v>4.6837222005431499E-4</v>
      </c>
      <c r="J55" s="71">
        <v>50</v>
      </c>
      <c r="K55" s="71">
        <v>100208.06204</v>
      </c>
      <c r="L55" s="636">
        <v>4.6282206348538133E-4</v>
      </c>
      <c r="M55" s="706">
        <v>51</v>
      </c>
    </row>
    <row r="56" spans="1:13" s="19" customFormat="1" ht="15" customHeight="1">
      <c r="A56" s="47" t="s">
        <v>78</v>
      </c>
      <c r="B56" s="71">
        <v>61295.356189999999</v>
      </c>
      <c r="C56" s="636">
        <v>3.2008426582204883E-4</v>
      </c>
      <c r="D56" s="71">
        <v>53</v>
      </c>
      <c r="E56" s="71">
        <v>62107.243459999998</v>
      </c>
      <c r="F56" s="636">
        <v>3.115024337952003E-4</v>
      </c>
      <c r="G56" s="71">
        <v>53</v>
      </c>
      <c r="H56" s="71">
        <v>63011.15750999999</v>
      </c>
      <c r="I56" s="636">
        <v>2.9341208417353343E-4</v>
      </c>
      <c r="J56" s="71">
        <v>56</v>
      </c>
      <c r="K56" s="71">
        <v>64447.846049999993</v>
      </c>
      <c r="L56" s="636">
        <v>2.9765953446083809E-4</v>
      </c>
      <c r="M56" s="706">
        <v>58</v>
      </c>
    </row>
    <row r="57" spans="1:13" s="19" customFormat="1" ht="15" customHeight="1">
      <c r="A57" s="47" t="s">
        <v>87</v>
      </c>
      <c r="B57" s="71">
        <v>224060.40239999999</v>
      </c>
      <c r="C57" s="636">
        <v>1.1700478114053065E-3</v>
      </c>
      <c r="D57" s="71">
        <v>34</v>
      </c>
      <c r="E57" s="71">
        <v>252382.11810000002</v>
      </c>
      <c r="F57" s="636">
        <v>1.2658369564440765E-3</v>
      </c>
      <c r="G57" s="71">
        <v>30</v>
      </c>
      <c r="H57" s="71">
        <v>292589.02283999999</v>
      </c>
      <c r="I57" s="636">
        <v>1.362443706642868E-3</v>
      </c>
      <c r="J57" s="71">
        <v>30</v>
      </c>
      <c r="K57" s="71">
        <v>293378.31575000001</v>
      </c>
      <c r="L57" s="636">
        <v>1.3550003334370515E-3</v>
      </c>
      <c r="M57" s="706">
        <v>29</v>
      </c>
    </row>
    <row r="58" spans="1:13" s="19" customFormat="1" ht="15" customHeight="1">
      <c r="A58" s="47" t="s">
        <v>88</v>
      </c>
      <c r="B58" s="71">
        <v>239471.45837000001</v>
      </c>
      <c r="C58" s="636">
        <v>1.2505244998886019E-3</v>
      </c>
      <c r="D58" s="71">
        <v>30</v>
      </c>
      <c r="E58" s="71">
        <v>251409.29581999997</v>
      </c>
      <c r="F58" s="636">
        <v>1.2609577106268736E-3</v>
      </c>
      <c r="G58" s="71">
        <v>31</v>
      </c>
      <c r="H58" s="71">
        <v>294848.8062799999</v>
      </c>
      <c r="I58" s="636">
        <v>1.372966410797382E-3</v>
      </c>
      <c r="J58" s="71">
        <v>29</v>
      </c>
      <c r="K58" s="71">
        <v>292738.83795000002</v>
      </c>
      <c r="L58" s="636">
        <v>1.3520468341983282E-3</v>
      </c>
      <c r="M58" s="706">
        <v>30</v>
      </c>
    </row>
    <row r="59" spans="1:13" s="19" customFormat="1" ht="15" customHeight="1">
      <c r="A59" s="47" t="s">
        <v>86</v>
      </c>
      <c r="B59" s="71">
        <v>64833.583039999998</v>
      </c>
      <c r="C59" s="636">
        <v>3.3856502635299312E-4</v>
      </c>
      <c r="D59" s="71">
        <v>52</v>
      </c>
      <c r="E59" s="71">
        <v>59798.658579999988</v>
      </c>
      <c r="F59" s="636">
        <v>2.9992359421578862E-4</v>
      </c>
      <c r="G59" s="71">
        <v>55</v>
      </c>
      <c r="H59" s="71">
        <v>60463.207350000004</v>
      </c>
      <c r="I59" s="636">
        <v>2.8154752880971172E-4</v>
      </c>
      <c r="J59" s="71">
        <v>58</v>
      </c>
      <c r="K59" s="71">
        <v>59742.86157999999</v>
      </c>
      <c r="L59" s="636">
        <v>2.7592904115778574E-4</v>
      </c>
      <c r="M59" s="706">
        <v>60</v>
      </c>
    </row>
    <row r="60" spans="1:13" s="19" customFormat="1" ht="15" customHeight="1">
      <c r="A60" s="47" t="s">
        <v>84</v>
      </c>
      <c r="B60" s="71">
        <v>163526.15749999997</v>
      </c>
      <c r="C60" s="636">
        <v>8.5393750963074237E-4</v>
      </c>
      <c r="D60" s="71">
        <v>40</v>
      </c>
      <c r="E60" s="71">
        <v>163435.53535999998</v>
      </c>
      <c r="F60" s="636">
        <v>8.1972028055069489E-4</v>
      </c>
      <c r="G60" s="71">
        <v>41</v>
      </c>
      <c r="H60" s="71">
        <v>175343.41076999999</v>
      </c>
      <c r="I60" s="636">
        <v>8.1648834322646448E-4</v>
      </c>
      <c r="J60" s="71">
        <v>41</v>
      </c>
      <c r="K60" s="71">
        <v>176496.14997999999</v>
      </c>
      <c r="L60" s="636">
        <v>8.1516707007428459E-4</v>
      </c>
      <c r="M60" s="706">
        <v>41</v>
      </c>
    </row>
    <row r="61" spans="1:13" s="19" customFormat="1" ht="15" customHeight="1">
      <c r="A61" s="47" t="s">
        <v>83</v>
      </c>
      <c r="B61" s="71">
        <v>90660.458660000004</v>
      </c>
      <c r="C61" s="636">
        <v>4.7342914657683247E-4</v>
      </c>
      <c r="D61" s="71">
        <v>49</v>
      </c>
      <c r="E61" s="71">
        <v>86701.80481999999</v>
      </c>
      <c r="F61" s="636">
        <v>4.3485786377334135E-4</v>
      </c>
      <c r="G61" s="71">
        <v>51</v>
      </c>
      <c r="H61" s="71">
        <v>94280.300720000014</v>
      </c>
      <c r="I61" s="636">
        <v>4.3901716178396696E-4</v>
      </c>
      <c r="J61" s="71">
        <v>51</v>
      </c>
      <c r="K61" s="71">
        <v>95072.314320000005</v>
      </c>
      <c r="L61" s="636">
        <v>4.3910204227229832E-4</v>
      </c>
      <c r="M61" s="706">
        <v>52</v>
      </c>
    </row>
    <row r="62" spans="1:13" s="19" customFormat="1" ht="15" customHeight="1">
      <c r="A62" s="47" t="s">
        <v>91</v>
      </c>
      <c r="B62" s="71">
        <v>95531.935710000005</v>
      </c>
      <c r="C62" s="636">
        <v>4.9887087172708982E-4</v>
      </c>
      <c r="D62" s="71">
        <v>48</v>
      </c>
      <c r="E62" s="71">
        <v>100788.91200999999</v>
      </c>
      <c r="F62" s="636">
        <v>5.0551255605001675E-4</v>
      </c>
      <c r="G62" s="71">
        <v>48</v>
      </c>
      <c r="H62" s="71">
        <v>102376.97871000001</v>
      </c>
      <c r="I62" s="636">
        <v>4.7671942369767407E-4</v>
      </c>
      <c r="J62" s="71">
        <v>49</v>
      </c>
      <c r="K62" s="71">
        <v>100896.31268</v>
      </c>
      <c r="L62" s="636">
        <v>4.660008255022816E-4</v>
      </c>
      <c r="M62" s="706">
        <v>50</v>
      </c>
    </row>
    <row r="63" spans="1:13" s="19" customFormat="1" ht="15" customHeight="1">
      <c r="A63" s="47" t="s">
        <v>92</v>
      </c>
      <c r="B63" s="71">
        <v>220042.41217000003</v>
      </c>
      <c r="C63" s="636">
        <v>1.1490656989969045E-3</v>
      </c>
      <c r="D63" s="71">
        <v>35</v>
      </c>
      <c r="E63" s="71">
        <v>212535.55826000002</v>
      </c>
      <c r="F63" s="636">
        <v>1.0659842552608371E-3</v>
      </c>
      <c r="G63" s="71">
        <v>36</v>
      </c>
      <c r="H63" s="71">
        <v>208506.03451</v>
      </c>
      <c r="I63" s="636">
        <v>9.7091043183310341E-4</v>
      </c>
      <c r="J63" s="71">
        <v>36</v>
      </c>
      <c r="K63" s="71">
        <v>207045.29431</v>
      </c>
      <c r="L63" s="636">
        <v>9.5626168590349364E-4</v>
      </c>
      <c r="M63" s="706">
        <v>37</v>
      </c>
    </row>
    <row r="64" spans="1:13" s="19" customFormat="1" ht="15" customHeight="1">
      <c r="A64" s="47" t="s">
        <v>93</v>
      </c>
      <c r="B64" s="71">
        <v>109291.15242</v>
      </c>
      <c r="C64" s="636">
        <v>5.707207683490911E-4</v>
      </c>
      <c r="D64" s="71">
        <v>45</v>
      </c>
      <c r="E64" s="71">
        <v>107826.59182000002</v>
      </c>
      <c r="F64" s="636">
        <v>5.4081044188354708E-4</v>
      </c>
      <c r="G64" s="71">
        <v>46</v>
      </c>
      <c r="H64" s="71">
        <v>108773.71429</v>
      </c>
      <c r="I64" s="636">
        <v>5.0650588680362367E-4</v>
      </c>
      <c r="J64" s="71">
        <v>48</v>
      </c>
      <c r="K64" s="71">
        <v>108848.57274</v>
      </c>
      <c r="L64" s="636">
        <v>5.0272922175519433E-4</v>
      </c>
      <c r="M64" s="706">
        <v>49</v>
      </c>
    </row>
    <row r="65" spans="1:13" s="19" customFormat="1" ht="15" customHeight="1">
      <c r="A65" s="47" t="s">
        <v>94</v>
      </c>
      <c r="B65" s="71">
        <v>252509.16699</v>
      </c>
      <c r="C65" s="636">
        <v>1.3186093136219874E-3</v>
      </c>
      <c r="D65" s="71">
        <v>28</v>
      </c>
      <c r="E65" s="71">
        <v>271467.56900999998</v>
      </c>
      <c r="F65" s="636">
        <v>1.3615611276894608E-3</v>
      </c>
      <c r="G65" s="71">
        <v>29</v>
      </c>
      <c r="H65" s="71">
        <v>290512.09653000004</v>
      </c>
      <c r="I65" s="636">
        <v>1.3527724785402067E-3</v>
      </c>
      <c r="J65" s="71">
        <v>31</v>
      </c>
      <c r="K65" s="71">
        <v>287786.70019999996</v>
      </c>
      <c r="L65" s="636">
        <v>1.3291748360231314E-3</v>
      </c>
      <c r="M65" s="706">
        <v>31</v>
      </c>
    </row>
    <row r="66" spans="1:13" s="19" customFormat="1" ht="15" customHeight="1">
      <c r="A66" s="47" t="s">
        <v>95</v>
      </c>
      <c r="B66" s="71">
        <v>238228.51446000001</v>
      </c>
      <c r="C66" s="636">
        <v>1.2440387399057162E-3</v>
      </c>
      <c r="D66" s="71">
        <v>31</v>
      </c>
      <c r="E66" s="71">
        <v>218562.05544999999</v>
      </c>
      <c r="F66" s="636">
        <v>1.0962104967966407E-3</v>
      </c>
      <c r="G66" s="71">
        <v>35</v>
      </c>
      <c r="H66" s="71">
        <v>235561.91799999998</v>
      </c>
      <c r="I66" s="636">
        <v>1.0968964234838255E-3</v>
      </c>
      <c r="J66" s="71">
        <v>35</v>
      </c>
      <c r="K66" s="71">
        <v>282715.14459999994</v>
      </c>
      <c r="L66" s="636">
        <v>1.3057512932453468E-3</v>
      </c>
      <c r="M66" s="706">
        <v>32</v>
      </c>
    </row>
    <row r="67" spans="1:13" s="19" customFormat="1" ht="15" customHeight="1">
      <c r="A67" s="47" t="s">
        <v>96</v>
      </c>
      <c r="B67" s="71">
        <v>51576.978990000003</v>
      </c>
      <c r="C67" s="636">
        <v>2.6933658827479911E-4</v>
      </c>
      <c r="D67" s="71">
        <v>56</v>
      </c>
      <c r="E67" s="71">
        <v>61559.615409999999</v>
      </c>
      <c r="F67" s="636">
        <v>3.0875577397122361E-4</v>
      </c>
      <c r="G67" s="71">
        <v>54</v>
      </c>
      <c r="H67" s="71">
        <v>67246.83481</v>
      </c>
      <c r="I67" s="636">
        <v>3.1313555781837632E-4</v>
      </c>
      <c r="J67" s="71">
        <v>54</v>
      </c>
      <c r="K67" s="71">
        <v>75201.375169999999</v>
      </c>
      <c r="L67" s="636">
        <v>3.4732590297200522E-4</v>
      </c>
      <c r="M67" s="706">
        <v>55</v>
      </c>
    </row>
    <row r="68" spans="1:13" s="19" customFormat="1" ht="15" customHeight="1">
      <c r="A68" s="47" t="s">
        <v>97</v>
      </c>
      <c r="B68" s="71">
        <v>224300.96023999999</v>
      </c>
      <c r="C68" s="636">
        <v>1.1713063203874928E-3</v>
      </c>
      <c r="D68" s="71">
        <v>33</v>
      </c>
      <c r="E68" s="71">
        <v>229251.12529999999</v>
      </c>
      <c r="F68" s="636">
        <v>1.1498221383344971E-3</v>
      </c>
      <c r="G68" s="71">
        <v>34</v>
      </c>
      <c r="H68" s="71">
        <v>236952.31825000001</v>
      </c>
      <c r="I68" s="636">
        <v>1.103370836132461E-3</v>
      </c>
      <c r="J68" s="71">
        <v>34</v>
      </c>
      <c r="K68" s="71">
        <v>235540.47811</v>
      </c>
      <c r="L68" s="636">
        <v>1.087869856915192E-3</v>
      </c>
      <c r="M68" s="706">
        <v>35</v>
      </c>
    </row>
    <row r="69" spans="1:13" s="19" customFormat="1" ht="15" customHeight="1">
      <c r="A69" s="47" t="s">
        <v>1477</v>
      </c>
      <c r="B69" s="71">
        <v>54122.804880000003</v>
      </c>
      <c r="C69" s="636">
        <v>2.8263187403681784E-4</v>
      </c>
      <c r="D69" s="71">
        <v>55</v>
      </c>
      <c r="E69" s="71">
        <v>54887.714740000003</v>
      </c>
      <c r="F69" s="636">
        <v>2.7529247434686729E-4</v>
      </c>
      <c r="G69" s="71">
        <v>59</v>
      </c>
      <c r="H69" s="71">
        <v>60755.906430000003</v>
      </c>
      <c r="I69" s="636">
        <v>2.8291048499861916E-4</v>
      </c>
      <c r="J69" s="71">
        <v>57</v>
      </c>
      <c r="K69" s="71">
        <v>62375.094690000005</v>
      </c>
      <c r="L69" s="636">
        <v>2.8808630210809186E-4</v>
      </c>
      <c r="M69" s="706">
        <v>59</v>
      </c>
    </row>
    <row r="70" spans="1:13" s="19" customFormat="1" ht="15" customHeight="1">
      <c r="A70" s="47" t="s">
        <v>1291</v>
      </c>
      <c r="B70" s="636" t="s">
        <v>1023</v>
      </c>
      <c r="C70" s="636" t="s">
        <v>1023</v>
      </c>
      <c r="D70" s="636" t="s">
        <v>1023</v>
      </c>
      <c r="E70" s="71">
        <v>55476.561350000004</v>
      </c>
      <c r="F70" s="636">
        <v>2.7824586821734534E-4</v>
      </c>
      <c r="G70" s="71">
        <v>57</v>
      </c>
      <c r="H70" s="71">
        <v>64144.507459999993</v>
      </c>
      <c r="I70" s="636">
        <v>2.9868953953331948E-4</v>
      </c>
      <c r="J70" s="71">
        <v>55</v>
      </c>
      <c r="K70" s="71">
        <v>64510.354220000001</v>
      </c>
      <c r="L70" s="636">
        <v>2.9794823538604456E-4</v>
      </c>
      <c r="M70" s="706">
        <v>57</v>
      </c>
    </row>
    <row r="71" spans="1:13" s="19" customFormat="1" ht="15" customHeight="1">
      <c r="A71" s="47" t="s">
        <v>1300</v>
      </c>
      <c r="B71" s="636" t="s">
        <v>1023</v>
      </c>
      <c r="C71" s="636" t="s">
        <v>1023</v>
      </c>
      <c r="D71" s="636" t="s">
        <v>1023</v>
      </c>
      <c r="E71" s="71">
        <v>57641.103479999998</v>
      </c>
      <c r="F71" s="636">
        <v>2.8910225314097347E-4</v>
      </c>
      <c r="G71" s="71">
        <v>56</v>
      </c>
      <c r="H71" s="71">
        <v>58411.458989999999</v>
      </c>
      <c r="I71" s="636">
        <v>2.7199354208265171E-4</v>
      </c>
      <c r="J71" s="71">
        <v>59</v>
      </c>
      <c r="K71" s="71">
        <v>58632.183870000001</v>
      </c>
      <c r="L71" s="636">
        <v>2.707992528039882E-4</v>
      </c>
      <c r="M71" s="706">
        <v>61</v>
      </c>
    </row>
    <row r="72" spans="1:13" s="19" customFormat="1" ht="15" customHeight="1">
      <c r="A72" s="47" t="s">
        <v>1301</v>
      </c>
      <c r="B72" s="636" t="s">
        <v>1023</v>
      </c>
      <c r="C72" s="636" t="s">
        <v>1023</v>
      </c>
      <c r="D72" s="636" t="s">
        <v>1023</v>
      </c>
      <c r="E72" s="71">
        <v>20014.280970000003</v>
      </c>
      <c r="F72" s="636">
        <v>1.0038277156562702E-4</v>
      </c>
      <c r="G72" s="71">
        <v>63</v>
      </c>
      <c r="H72" s="71">
        <v>21244.862650000003</v>
      </c>
      <c r="I72" s="636">
        <v>9.8926915080518705E-5</v>
      </c>
      <c r="J72" s="71">
        <v>64</v>
      </c>
      <c r="K72" s="71">
        <v>20849.398400000002</v>
      </c>
      <c r="L72" s="636">
        <v>9.6295262012601325E-5</v>
      </c>
      <c r="M72" s="706">
        <v>67</v>
      </c>
    </row>
    <row r="73" spans="1:13" s="19" customFormat="1" ht="15" customHeight="1">
      <c r="A73" s="47" t="s">
        <v>1312</v>
      </c>
      <c r="B73" s="636" t="s">
        <v>1023</v>
      </c>
      <c r="C73" s="636" t="s">
        <v>1023</v>
      </c>
      <c r="D73" s="636" t="s">
        <v>1023</v>
      </c>
      <c r="E73" s="71">
        <v>32707.584079999997</v>
      </c>
      <c r="F73" s="636">
        <v>1.6404675971560414E-4</v>
      </c>
      <c r="G73" s="71">
        <v>61</v>
      </c>
      <c r="H73" s="71">
        <v>35713.16822</v>
      </c>
      <c r="I73" s="636">
        <v>1.6629872444744748E-4</v>
      </c>
      <c r="J73" s="71">
        <v>62</v>
      </c>
      <c r="K73" s="71">
        <v>36293.352559999999</v>
      </c>
      <c r="L73" s="636">
        <v>1.6762487948241781E-4</v>
      </c>
      <c r="M73" s="706">
        <v>64</v>
      </c>
    </row>
    <row r="74" spans="1:13" s="19" customFormat="1" ht="15" customHeight="1">
      <c r="A74" s="47" t="s">
        <v>1311</v>
      </c>
      <c r="B74" s="636" t="s">
        <v>1023</v>
      </c>
      <c r="C74" s="636" t="s">
        <v>1023</v>
      </c>
      <c r="D74" s="636" t="s">
        <v>1023</v>
      </c>
      <c r="E74" s="71">
        <v>17310.47928</v>
      </c>
      <c r="F74" s="636">
        <v>8.6821699458522163E-5</v>
      </c>
      <c r="G74" s="71">
        <v>64</v>
      </c>
      <c r="H74" s="71">
        <v>18932.089799999998</v>
      </c>
      <c r="I74" s="636">
        <v>8.8157465209188056E-5</v>
      </c>
      <c r="J74" s="71">
        <v>65</v>
      </c>
      <c r="K74" s="71">
        <v>19350.295150000002</v>
      </c>
      <c r="L74" s="636">
        <v>8.9371487164369143E-5</v>
      </c>
      <c r="M74" s="706">
        <v>68</v>
      </c>
    </row>
    <row r="75" spans="1:13" s="19" customFormat="1" ht="15" customHeight="1">
      <c r="A75" s="47" t="s">
        <v>1437</v>
      </c>
      <c r="B75" s="636" t="s">
        <v>1023</v>
      </c>
      <c r="C75" s="636" t="s">
        <v>1023</v>
      </c>
      <c r="D75" s="636" t="s">
        <v>1023</v>
      </c>
      <c r="E75" s="636" t="s">
        <v>1023</v>
      </c>
      <c r="F75" s="636" t="s">
        <v>1023</v>
      </c>
      <c r="G75" s="636" t="s">
        <v>1023</v>
      </c>
      <c r="H75" s="71">
        <v>111453.74949000002</v>
      </c>
      <c r="I75" s="636">
        <v>5.1898549747520417E-4</v>
      </c>
      <c r="J75" s="71">
        <v>47</v>
      </c>
      <c r="K75" s="71">
        <v>112331.15824</v>
      </c>
      <c r="L75" s="636">
        <v>5.1881392965754736E-4</v>
      </c>
      <c r="M75" s="706">
        <v>48</v>
      </c>
    </row>
    <row r="76" spans="1:13" s="19" customFormat="1" ht="15" customHeight="1">
      <c r="A76" s="47" t="s">
        <v>1504</v>
      </c>
      <c r="B76" s="636" t="s">
        <v>1023</v>
      </c>
      <c r="C76" s="636" t="s">
        <v>1023</v>
      </c>
      <c r="D76" s="636" t="s">
        <v>1023</v>
      </c>
      <c r="E76" s="636" t="s">
        <v>1023</v>
      </c>
      <c r="F76" s="636" t="s">
        <v>1023</v>
      </c>
      <c r="G76" s="636" t="s">
        <v>1023</v>
      </c>
      <c r="H76" s="636" t="s">
        <v>1023</v>
      </c>
      <c r="I76" s="636" t="s">
        <v>1023</v>
      </c>
      <c r="J76" s="636" t="s">
        <v>1023</v>
      </c>
      <c r="K76" s="71">
        <v>161806.88248</v>
      </c>
      <c r="L76" s="636">
        <v>7.4732305675802085E-4</v>
      </c>
      <c r="M76" s="706">
        <v>42</v>
      </c>
    </row>
    <row r="77" spans="1:13" s="19" customFormat="1" ht="15" customHeight="1">
      <c r="A77" s="47" t="s">
        <v>1505</v>
      </c>
      <c r="B77" s="636" t="s">
        <v>1023</v>
      </c>
      <c r="C77" s="636" t="s">
        <v>1023</v>
      </c>
      <c r="D77" s="636" t="s">
        <v>1023</v>
      </c>
      <c r="E77" s="636" t="s">
        <v>1023</v>
      </c>
      <c r="F77" s="636" t="s">
        <v>1023</v>
      </c>
      <c r="G77" s="636" t="s">
        <v>1023</v>
      </c>
      <c r="H77" s="636" t="s">
        <v>1023</v>
      </c>
      <c r="I77" s="636" t="s">
        <v>1023</v>
      </c>
      <c r="J77" s="636" t="s">
        <v>1023</v>
      </c>
      <c r="K77" s="71">
        <v>78730.099199999997</v>
      </c>
      <c r="L77" s="636">
        <v>3.6362370679923756E-4</v>
      </c>
      <c r="M77" s="706">
        <v>54</v>
      </c>
    </row>
    <row r="78" spans="1:13" s="19" customFormat="1" ht="15" customHeight="1">
      <c r="A78" s="47" t="s">
        <v>1506</v>
      </c>
      <c r="B78" s="636" t="s">
        <v>1023</v>
      </c>
      <c r="C78" s="636" t="s">
        <v>1023</v>
      </c>
      <c r="D78" s="636" t="s">
        <v>1023</v>
      </c>
      <c r="E78" s="636" t="s">
        <v>1023</v>
      </c>
      <c r="F78" s="636" t="s">
        <v>1023</v>
      </c>
      <c r="G78" s="636" t="s">
        <v>1023</v>
      </c>
      <c r="H78" s="636" t="s">
        <v>1023</v>
      </c>
      <c r="I78" s="636" t="s">
        <v>1023</v>
      </c>
      <c r="J78" s="636" t="s">
        <v>1023</v>
      </c>
      <c r="K78" s="71">
        <v>24148.98113</v>
      </c>
      <c r="L78" s="636">
        <v>1.1153475129770243E-4</v>
      </c>
      <c r="M78" s="706">
        <v>66</v>
      </c>
    </row>
    <row r="79" spans="1:13" s="19" customFormat="1" ht="15" customHeight="1">
      <c r="A79" s="49" t="s">
        <v>440</v>
      </c>
      <c r="B79" s="71">
        <v>6529477.5273000002</v>
      </c>
      <c r="C79" s="636">
        <v>3.4097123286258579E-2</v>
      </c>
      <c r="D79" s="71"/>
      <c r="E79" s="71">
        <v>6697684.9266199982</v>
      </c>
      <c r="F79" s="636">
        <v>3.3592622038993922E-2</v>
      </c>
      <c r="G79" s="71"/>
      <c r="H79" s="71">
        <v>7139182.1303700004</v>
      </c>
      <c r="I79" s="636">
        <v>3.3243672881804652E-2</v>
      </c>
      <c r="J79" s="71"/>
      <c r="K79" s="71">
        <v>7498296.5727399979</v>
      </c>
      <c r="L79" s="636">
        <v>3.4631715470513941E-2</v>
      </c>
      <c r="M79" s="71"/>
    </row>
    <row r="80" spans="1:13" s="19" customFormat="1" ht="15" customHeight="1">
      <c r="A80" s="49"/>
      <c r="B80" s="126"/>
      <c r="C80" s="248"/>
      <c r="D80" s="71"/>
      <c r="E80" s="126"/>
      <c r="F80" s="248"/>
      <c r="G80" s="71"/>
      <c r="H80" s="126"/>
      <c r="I80" s="248"/>
      <c r="J80" s="71"/>
      <c r="K80" s="126"/>
      <c r="L80" s="248"/>
      <c r="M80" s="71"/>
    </row>
    <row r="81" spans="1:13" s="19" customFormat="1" ht="15" customHeight="1">
      <c r="A81" s="434" t="s">
        <v>446</v>
      </c>
      <c r="B81" s="705"/>
      <c r="C81" s="452"/>
      <c r="D81" s="705"/>
      <c r="E81" s="705"/>
      <c r="F81" s="452"/>
      <c r="G81" s="705"/>
      <c r="H81" s="705"/>
      <c r="I81" s="452"/>
      <c r="J81" s="705"/>
      <c r="K81" s="705"/>
      <c r="L81" s="452"/>
      <c r="M81" s="705"/>
    </row>
    <row r="82" spans="1:13" s="19" customFormat="1" ht="15" customHeight="1">
      <c r="A82" s="47" t="s">
        <v>100</v>
      </c>
      <c r="B82" s="71">
        <v>770888.8261699999</v>
      </c>
      <c r="C82" s="636">
        <v>4.0256046919861883E-3</v>
      </c>
      <c r="D82" s="126">
        <v>21</v>
      </c>
      <c r="E82" s="71">
        <v>821143.84735000005</v>
      </c>
      <c r="F82" s="636">
        <v>4.1184939581197033E-3</v>
      </c>
      <c r="G82" s="126">
        <v>20</v>
      </c>
      <c r="H82" s="71">
        <v>863681.98626000003</v>
      </c>
      <c r="I82" s="636">
        <v>4.0217437937315513E-3</v>
      </c>
      <c r="J82" s="126">
        <v>20</v>
      </c>
      <c r="K82" s="71">
        <v>864169.07381999993</v>
      </c>
      <c r="L82" s="636">
        <v>3.9912608407292891E-3</v>
      </c>
      <c r="M82" s="564">
        <v>20</v>
      </c>
    </row>
    <row r="83" spans="1:13" s="19" customFormat="1" ht="15" customHeight="1">
      <c r="A83" s="47" t="s">
        <v>102</v>
      </c>
      <c r="B83" s="71">
        <v>2271682.6220799997</v>
      </c>
      <c r="C83" s="636">
        <v>1.1862794440581276E-2</v>
      </c>
      <c r="D83" s="126">
        <v>14</v>
      </c>
      <c r="E83" s="71">
        <v>2527737.87751</v>
      </c>
      <c r="F83" s="636">
        <v>1.2678013979928114E-2</v>
      </c>
      <c r="G83" s="126">
        <v>15</v>
      </c>
      <c r="H83" s="71">
        <v>2912334.1314899996</v>
      </c>
      <c r="I83" s="636">
        <v>1.3561312965796338E-2</v>
      </c>
      <c r="J83" s="126">
        <v>15</v>
      </c>
      <c r="K83" s="71">
        <v>2866980.28914</v>
      </c>
      <c r="L83" s="636">
        <v>1.3241466867825777E-2</v>
      </c>
      <c r="M83" s="564">
        <v>15</v>
      </c>
    </row>
    <row r="84" spans="1:13" s="19" customFormat="1" ht="15" customHeight="1">
      <c r="A84" s="47" t="s">
        <v>103</v>
      </c>
      <c r="B84" s="71">
        <v>1377303.4752199999</v>
      </c>
      <c r="C84" s="636">
        <v>7.1923161688474636E-3</v>
      </c>
      <c r="D84" s="126">
        <v>16</v>
      </c>
      <c r="E84" s="71">
        <v>1467789.9495600001</v>
      </c>
      <c r="F84" s="636">
        <v>7.361784489478199E-3</v>
      </c>
      <c r="G84" s="126">
        <v>17</v>
      </c>
      <c r="H84" s="71">
        <v>1730560.3254999998</v>
      </c>
      <c r="I84" s="636">
        <v>8.0583714370331908E-3</v>
      </c>
      <c r="J84" s="126">
        <v>16</v>
      </c>
      <c r="K84" s="71">
        <v>1747580.1194</v>
      </c>
      <c r="L84" s="636">
        <v>8.0713928650160034E-3</v>
      </c>
      <c r="M84" s="564">
        <v>16</v>
      </c>
    </row>
    <row r="85" spans="1:13" s="19" customFormat="1" ht="15" customHeight="1">
      <c r="A85" s="47" t="s">
        <v>105</v>
      </c>
      <c r="B85" s="71">
        <v>46097.48431</v>
      </c>
      <c r="C85" s="636">
        <v>2.4071986950973136E-4</v>
      </c>
      <c r="D85" s="126">
        <v>57</v>
      </c>
      <c r="E85" s="71">
        <v>49962.5599</v>
      </c>
      <c r="F85" s="636">
        <v>2.5059007839419058E-4</v>
      </c>
      <c r="G85" s="126">
        <v>60</v>
      </c>
      <c r="H85" s="71">
        <v>55988.344259999998</v>
      </c>
      <c r="I85" s="636">
        <v>2.6071028414522914E-4</v>
      </c>
      <c r="J85" s="126">
        <v>60</v>
      </c>
      <c r="K85" s="71">
        <v>56547.756430000009</v>
      </c>
      <c r="L85" s="636">
        <v>2.6117209317903442E-4</v>
      </c>
      <c r="M85" s="564">
        <v>62</v>
      </c>
    </row>
    <row r="86" spans="1:13" s="19" customFormat="1" ht="15" customHeight="1">
      <c r="A86" s="47" t="s">
        <v>107</v>
      </c>
      <c r="B86" s="71">
        <v>332900.15563000005</v>
      </c>
      <c r="C86" s="636">
        <v>1.7384134446881484E-3</v>
      </c>
      <c r="D86" s="126">
        <v>25</v>
      </c>
      <c r="E86" s="71">
        <v>365446.85824000003</v>
      </c>
      <c r="F86" s="636">
        <v>1.8329196309909703E-3</v>
      </c>
      <c r="G86" s="126">
        <v>25</v>
      </c>
      <c r="H86" s="71">
        <v>434221.26226999995</v>
      </c>
      <c r="I86" s="636">
        <v>2.0219556438855076E-3</v>
      </c>
      <c r="J86" s="126">
        <v>25</v>
      </c>
      <c r="K86" s="71">
        <v>435340.78474000003</v>
      </c>
      <c r="L86" s="636">
        <v>2.0106697626013888E-3</v>
      </c>
      <c r="M86" s="564">
        <v>25</v>
      </c>
    </row>
    <row r="87" spans="1:13" s="19" customFormat="1" ht="15" customHeight="1">
      <c r="A87" s="47" t="s">
        <v>109</v>
      </c>
      <c r="B87" s="71">
        <v>272962.42324999999</v>
      </c>
      <c r="C87" s="636">
        <v>1.4254154721807339E-3</v>
      </c>
      <c r="D87" s="126">
        <v>27</v>
      </c>
      <c r="E87" s="71">
        <v>340924.92345</v>
      </c>
      <c r="F87" s="636">
        <v>1.7099284637308769E-3</v>
      </c>
      <c r="G87" s="126">
        <v>27</v>
      </c>
      <c r="H87" s="71">
        <v>447043.63884999999</v>
      </c>
      <c r="I87" s="636">
        <v>2.0816631684742858E-3</v>
      </c>
      <c r="J87" s="126">
        <v>24</v>
      </c>
      <c r="K87" s="71">
        <v>450906.65208999999</v>
      </c>
      <c r="L87" s="636">
        <v>2.0825624496787118E-3</v>
      </c>
      <c r="M87" s="564">
        <v>24</v>
      </c>
    </row>
    <row r="88" spans="1:13" s="19" customFormat="1" ht="15" customHeight="1">
      <c r="A88" s="47" t="s">
        <v>111</v>
      </c>
      <c r="B88" s="71">
        <v>37846.343829999998</v>
      </c>
      <c r="C88" s="636">
        <v>1.9763290846400619E-4</v>
      </c>
      <c r="D88" s="126">
        <v>58</v>
      </c>
      <c r="E88" s="71">
        <v>27865.578449999997</v>
      </c>
      <c r="F88" s="636">
        <v>1.3976140338407613E-4</v>
      </c>
      <c r="G88" s="126">
        <v>62</v>
      </c>
      <c r="H88" s="71">
        <v>30794.973169999997</v>
      </c>
      <c r="I88" s="636">
        <v>1.433971000841204E-4</v>
      </c>
      <c r="J88" s="126">
        <v>63</v>
      </c>
      <c r="K88" s="71">
        <v>29757.444780000002</v>
      </c>
      <c r="L88" s="636">
        <v>1.3743806353259648E-4</v>
      </c>
      <c r="M88" s="564">
        <v>65</v>
      </c>
    </row>
    <row r="89" spans="1:13" s="19" customFormat="1" ht="15" customHeight="1">
      <c r="A89" s="47" t="s">
        <v>113</v>
      </c>
      <c r="B89" s="71">
        <v>950834.13968000002</v>
      </c>
      <c r="C89" s="636">
        <v>4.9652826953037275E-3</v>
      </c>
      <c r="D89" s="126">
        <v>18</v>
      </c>
      <c r="E89" s="71">
        <v>1033638.8509099999</v>
      </c>
      <c r="F89" s="636">
        <v>5.1842748089618593E-3</v>
      </c>
      <c r="G89" s="126">
        <v>19</v>
      </c>
      <c r="H89" s="71">
        <v>1128672.6568500001</v>
      </c>
      <c r="I89" s="636">
        <v>5.2556754975256748E-3</v>
      </c>
      <c r="J89" s="126">
        <v>19</v>
      </c>
      <c r="K89" s="71">
        <v>1105967.4673600001</v>
      </c>
      <c r="L89" s="636">
        <v>5.1080335750524246E-3</v>
      </c>
      <c r="M89" s="564">
        <v>19</v>
      </c>
    </row>
    <row r="90" spans="1:13" s="19" customFormat="1" ht="15" customHeight="1">
      <c r="A90" s="47" t="s">
        <v>510</v>
      </c>
      <c r="B90" s="126">
        <v>334970.45262999996</v>
      </c>
      <c r="C90" s="636">
        <v>1.7492230446596246E-3</v>
      </c>
      <c r="D90" s="126">
        <v>24</v>
      </c>
      <c r="E90" s="126">
        <v>385053.09297999996</v>
      </c>
      <c r="F90" s="636">
        <v>1.9312558233387023E-3</v>
      </c>
      <c r="G90" s="126">
        <v>24</v>
      </c>
      <c r="H90" s="71">
        <v>418956.37221</v>
      </c>
      <c r="I90" s="636">
        <v>1.9508745308862165E-3</v>
      </c>
      <c r="J90" s="126">
        <v>26</v>
      </c>
      <c r="K90" s="71">
        <v>420533.48348</v>
      </c>
      <c r="L90" s="636">
        <v>1.9422805972559164E-3</v>
      </c>
      <c r="M90" s="564">
        <v>26</v>
      </c>
    </row>
    <row r="91" spans="1:13" s="19" customFormat="1" ht="15" customHeight="1">
      <c r="A91" s="49" t="s">
        <v>440</v>
      </c>
      <c r="B91" s="71">
        <v>6395485.9227999998</v>
      </c>
      <c r="C91" s="636">
        <v>3.3397413180278841E-2</v>
      </c>
      <c r="D91" s="126"/>
      <c r="E91" s="71">
        <v>7019563.5383499991</v>
      </c>
      <c r="F91" s="636">
        <v>3.5207022636326683E-2</v>
      </c>
      <c r="G91" s="126"/>
      <c r="H91" s="71">
        <v>8022253.6908599986</v>
      </c>
      <c r="I91" s="636">
        <v>3.7355704421562108E-2</v>
      </c>
      <c r="J91" s="126"/>
      <c r="K91" s="71">
        <v>7977783.0712399995</v>
      </c>
      <c r="L91" s="636">
        <v>3.6846277114871137E-2</v>
      </c>
      <c r="M91" s="126"/>
    </row>
    <row r="92" spans="1:13" s="19" customFormat="1" ht="15" customHeight="1">
      <c r="A92" s="49"/>
      <c r="B92" s="71"/>
      <c r="C92" s="248"/>
      <c r="D92" s="71"/>
      <c r="E92" s="71"/>
      <c r="F92" s="248"/>
      <c r="G92" s="71"/>
      <c r="H92" s="71"/>
      <c r="I92" s="248"/>
      <c r="J92" s="71"/>
      <c r="K92" s="71"/>
      <c r="L92" s="248"/>
      <c r="M92" s="71"/>
    </row>
    <row r="93" spans="1:13" s="45" customFormat="1" ht="15" customHeight="1">
      <c r="A93" s="434" t="s">
        <v>159</v>
      </c>
      <c r="B93" s="453">
        <v>191496447.91463</v>
      </c>
      <c r="C93" s="660">
        <v>1</v>
      </c>
      <c r="D93" s="705"/>
      <c r="E93" s="453">
        <v>199379641.12612003</v>
      </c>
      <c r="F93" s="660">
        <v>1</v>
      </c>
      <c r="G93" s="705"/>
      <c r="H93" s="453">
        <v>214753109.73468</v>
      </c>
      <c r="I93" s="660">
        <v>1</v>
      </c>
      <c r="J93" s="705"/>
      <c r="K93" s="453">
        <v>216515308.89725003</v>
      </c>
      <c r="L93" s="660">
        <v>1</v>
      </c>
      <c r="M93" s="705"/>
    </row>
    <row r="94" spans="1:13" s="31" customFormat="1" ht="15" customHeight="1" thickBot="1">
      <c r="A94" s="118"/>
      <c r="B94" s="118"/>
      <c r="C94" s="118"/>
      <c r="D94" s="118"/>
      <c r="E94" s="185"/>
      <c r="F94" s="183"/>
      <c r="G94" s="185"/>
      <c r="H94" s="185"/>
      <c r="I94" s="183"/>
      <c r="J94" s="185"/>
      <c r="K94" s="185"/>
      <c r="L94" s="183"/>
      <c r="M94" s="185"/>
    </row>
    <row r="95" spans="1:13" s="31" customFormat="1" ht="15" customHeight="1" thickTop="1">
      <c r="A95" s="703" t="s">
        <v>1507</v>
      </c>
      <c r="B95" s="703"/>
      <c r="C95" s="703"/>
      <c r="D95" s="703"/>
      <c r="E95" s="71"/>
      <c r="F95" s="307"/>
      <c r="G95" s="71"/>
      <c r="H95" s="71"/>
      <c r="I95" s="307"/>
      <c r="J95" s="71"/>
      <c r="K95" s="71"/>
      <c r="L95" s="307"/>
      <c r="M95" s="71"/>
    </row>
    <row r="96" spans="1:13" s="31" customFormat="1" ht="15" customHeight="1">
      <c r="A96" s="703" t="s">
        <v>1026</v>
      </c>
      <c r="B96" s="703"/>
      <c r="C96" s="703"/>
      <c r="D96" s="703"/>
      <c r="E96" s="71"/>
      <c r="F96" s="307"/>
      <c r="G96" s="71"/>
      <c r="H96" s="71"/>
      <c r="I96" s="307"/>
      <c r="J96" s="71"/>
      <c r="K96" s="71"/>
      <c r="L96" s="307"/>
      <c r="M96" s="71"/>
    </row>
    <row r="97" spans="1:13" s="31" customFormat="1" ht="15" customHeight="1">
      <c r="A97" s="703" t="s">
        <v>1493</v>
      </c>
      <c r="B97" s="703"/>
      <c r="C97" s="703"/>
      <c r="D97" s="703"/>
      <c r="E97" s="71"/>
      <c r="F97" s="307"/>
      <c r="G97" s="71"/>
      <c r="H97" s="71"/>
      <c r="I97" s="307"/>
      <c r="J97" s="307"/>
      <c r="K97" s="307"/>
      <c r="L97" s="307"/>
      <c r="M97" s="71"/>
    </row>
    <row r="98" spans="1:13" s="31" customFormat="1" ht="15" customHeight="1">
      <c r="A98" s="703" t="s">
        <v>1508</v>
      </c>
      <c r="B98" s="703"/>
      <c r="C98" s="703"/>
      <c r="D98" s="703"/>
      <c r="E98" s="71"/>
      <c r="F98" s="307"/>
      <c r="G98" s="71"/>
      <c r="H98" s="71"/>
      <c r="I98" s="307"/>
      <c r="J98" s="71"/>
      <c r="K98" s="71"/>
      <c r="L98" s="307"/>
      <c r="M98" s="71"/>
    </row>
    <row r="99" spans="1:13" s="31" customFormat="1" ht="15" customHeight="1">
      <c r="A99" s="703" t="s">
        <v>1509</v>
      </c>
      <c r="B99" s="703"/>
      <c r="C99" s="703"/>
      <c r="D99" s="703"/>
      <c r="E99" s="71"/>
      <c r="F99" s="307"/>
      <c r="G99" s="71"/>
      <c r="H99" s="71"/>
      <c r="I99" s="307"/>
      <c r="J99" s="71"/>
      <c r="K99" s="71"/>
      <c r="L99" s="307"/>
      <c r="M99" s="71"/>
    </row>
    <row r="100" spans="1:13" s="31" customFormat="1" ht="15" customHeight="1">
      <c r="A100" s="703" t="s">
        <v>1510</v>
      </c>
      <c r="B100" s="703"/>
      <c r="C100" s="703"/>
      <c r="D100" s="703"/>
      <c r="E100" s="71"/>
      <c r="F100" s="307"/>
      <c r="G100" s="71"/>
      <c r="H100" s="71"/>
      <c r="I100" s="307"/>
      <c r="J100" s="71"/>
      <c r="K100" s="71"/>
      <c r="L100" s="307"/>
      <c r="M100" s="71"/>
    </row>
    <row r="101" spans="1:13">
      <c r="A101" s="703" t="s">
        <v>1511</v>
      </c>
      <c r="B101" s="703"/>
      <c r="C101" s="703"/>
      <c r="D101" s="703"/>
    </row>
    <row r="102" spans="1:13">
      <c r="A102" s="703" t="s">
        <v>1512</v>
      </c>
      <c r="B102" s="703"/>
      <c r="C102" s="703"/>
      <c r="D102" s="703"/>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A2" sqref="A2:M2"/>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23" customWidth="1"/>
    <col min="6" max="6" width="15.42578125" style="623" customWidth="1"/>
    <col min="7" max="7" width="16.5703125" style="623" customWidth="1"/>
    <col min="8" max="8" width="21.140625" style="623" customWidth="1"/>
    <col min="9" max="9" width="15.42578125" style="623" customWidth="1"/>
    <col min="10" max="10" width="16.5703125" style="623" customWidth="1"/>
    <col min="11" max="11" width="21.140625" style="623" customWidth="1"/>
    <col min="12" max="12" width="15.42578125" style="623" customWidth="1"/>
    <col min="13" max="13" width="16.5703125" style="623" customWidth="1"/>
    <col min="14" max="255" width="9.140625" style="623"/>
    <col min="256" max="256" width="0" style="623" hidden="1" customWidth="1"/>
    <col min="257" max="257" width="48.85546875" style="623" customWidth="1"/>
    <col min="258" max="258" width="21.140625" style="623" customWidth="1"/>
    <col min="259" max="259" width="15.42578125" style="623" customWidth="1"/>
    <col min="260" max="260" width="16.5703125" style="623" customWidth="1"/>
    <col min="261" max="261" width="21.140625" style="623" customWidth="1"/>
    <col min="262" max="262" width="15.42578125" style="623" customWidth="1"/>
    <col min="263" max="263" width="16.5703125" style="623" customWidth="1"/>
    <col min="264" max="264" width="21.140625" style="623" customWidth="1"/>
    <col min="265" max="265" width="15.42578125" style="623" customWidth="1"/>
    <col min="266" max="266" width="16.5703125" style="623" customWidth="1"/>
    <col min="267" max="267" width="21.140625" style="623" customWidth="1"/>
    <col min="268" max="268" width="15.42578125" style="623" customWidth="1"/>
    <col min="269" max="269" width="16.5703125" style="623" customWidth="1"/>
    <col min="270" max="511" width="9.140625" style="623"/>
    <col min="512" max="512" width="0" style="623" hidden="1" customWidth="1"/>
    <col min="513" max="513" width="48.85546875" style="623" customWidth="1"/>
    <col min="514" max="514" width="21.140625" style="623" customWidth="1"/>
    <col min="515" max="515" width="15.42578125" style="623" customWidth="1"/>
    <col min="516" max="516" width="16.5703125" style="623" customWidth="1"/>
    <col min="517" max="517" width="21.140625" style="623" customWidth="1"/>
    <col min="518" max="518" width="15.42578125" style="623" customWidth="1"/>
    <col min="519" max="519" width="16.5703125" style="623" customWidth="1"/>
    <col min="520" max="520" width="21.140625" style="623" customWidth="1"/>
    <col min="521" max="521" width="15.42578125" style="623" customWidth="1"/>
    <col min="522" max="522" width="16.5703125" style="623" customWidth="1"/>
    <col min="523" max="523" width="21.140625" style="623" customWidth="1"/>
    <col min="524" max="524" width="15.42578125" style="623" customWidth="1"/>
    <col min="525" max="525" width="16.5703125" style="623" customWidth="1"/>
    <col min="526" max="767" width="9.140625" style="623"/>
    <col min="768" max="768" width="0" style="623" hidden="1" customWidth="1"/>
    <col min="769" max="769" width="48.85546875" style="623" customWidth="1"/>
    <col min="770" max="770" width="21.140625" style="623" customWidth="1"/>
    <col min="771" max="771" width="15.42578125" style="623" customWidth="1"/>
    <col min="772" max="772" width="16.5703125" style="623" customWidth="1"/>
    <col min="773" max="773" width="21.140625" style="623" customWidth="1"/>
    <col min="774" max="774" width="15.42578125" style="623" customWidth="1"/>
    <col min="775" max="775" width="16.5703125" style="623" customWidth="1"/>
    <col min="776" max="776" width="21.140625" style="623" customWidth="1"/>
    <col min="777" max="777" width="15.42578125" style="623" customWidth="1"/>
    <col min="778" max="778" width="16.5703125" style="623" customWidth="1"/>
    <col min="779" max="779" width="21.140625" style="623" customWidth="1"/>
    <col min="780" max="780" width="15.42578125" style="623" customWidth="1"/>
    <col min="781" max="781" width="16.5703125" style="623" customWidth="1"/>
    <col min="782" max="1023" width="9.140625" style="623"/>
    <col min="1024" max="1024" width="0" style="623" hidden="1" customWidth="1"/>
    <col min="1025" max="1025" width="48.85546875" style="623" customWidth="1"/>
    <col min="1026" max="1026" width="21.140625" style="623" customWidth="1"/>
    <col min="1027" max="1027" width="15.42578125" style="623" customWidth="1"/>
    <col min="1028" max="1028" width="16.5703125" style="623" customWidth="1"/>
    <col min="1029" max="1029" width="21.140625" style="623" customWidth="1"/>
    <col min="1030" max="1030" width="15.42578125" style="623" customWidth="1"/>
    <col min="1031" max="1031" width="16.5703125" style="623" customWidth="1"/>
    <col min="1032" max="1032" width="21.140625" style="623" customWidth="1"/>
    <col min="1033" max="1033" width="15.42578125" style="623" customWidth="1"/>
    <col min="1034" max="1034" width="16.5703125" style="623" customWidth="1"/>
    <col min="1035" max="1035" width="21.140625" style="623" customWidth="1"/>
    <col min="1036" max="1036" width="15.42578125" style="623" customWidth="1"/>
    <col min="1037" max="1037" width="16.5703125" style="623" customWidth="1"/>
    <col min="1038" max="1279" width="9.140625" style="623"/>
    <col min="1280" max="1280" width="0" style="623" hidden="1" customWidth="1"/>
    <col min="1281" max="1281" width="48.85546875" style="623" customWidth="1"/>
    <col min="1282" max="1282" width="21.140625" style="623" customWidth="1"/>
    <col min="1283" max="1283" width="15.42578125" style="623" customWidth="1"/>
    <col min="1284" max="1284" width="16.5703125" style="623" customWidth="1"/>
    <col min="1285" max="1285" width="21.140625" style="623" customWidth="1"/>
    <col min="1286" max="1286" width="15.42578125" style="623" customWidth="1"/>
    <col min="1287" max="1287" width="16.5703125" style="623" customWidth="1"/>
    <col min="1288" max="1288" width="21.140625" style="623" customWidth="1"/>
    <col min="1289" max="1289" width="15.42578125" style="623" customWidth="1"/>
    <col min="1290" max="1290" width="16.5703125" style="623" customWidth="1"/>
    <col min="1291" max="1291" width="21.140625" style="623" customWidth="1"/>
    <col min="1292" max="1292" width="15.42578125" style="623" customWidth="1"/>
    <col min="1293" max="1293" width="16.5703125" style="623" customWidth="1"/>
    <col min="1294" max="1535" width="9.140625" style="623"/>
    <col min="1536" max="1536" width="0" style="623" hidden="1" customWidth="1"/>
    <col min="1537" max="1537" width="48.85546875" style="623" customWidth="1"/>
    <col min="1538" max="1538" width="21.140625" style="623" customWidth="1"/>
    <col min="1539" max="1539" width="15.42578125" style="623" customWidth="1"/>
    <col min="1540" max="1540" width="16.5703125" style="623" customWidth="1"/>
    <col min="1541" max="1541" width="21.140625" style="623" customWidth="1"/>
    <col min="1542" max="1542" width="15.42578125" style="623" customWidth="1"/>
    <col min="1543" max="1543" width="16.5703125" style="623" customWidth="1"/>
    <col min="1544" max="1544" width="21.140625" style="623" customWidth="1"/>
    <col min="1545" max="1545" width="15.42578125" style="623" customWidth="1"/>
    <col min="1546" max="1546" width="16.5703125" style="623" customWidth="1"/>
    <col min="1547" max="1547" width="21.140625" style="623" customWidth="1"/>
    <col min="1548" max="1548" width="15.42578125" style="623" customWidth="1"/>
    <col min="1549" max="1549" width="16.5703125" style="623" customWidth="1"/>
    <col min="1550" max="1791" width="9.140625" style="623"/>
    <col min="1792" max="1792" width="0" style="623" hidden="1" customWidth="1"/>
    <col min="1793" max="1793" width="48.85546875" style="623" customWidth="1"/>
    <col min="1794" max="1794" width="21.140625" style="623" customWidth="1"/>
    <col min="1795" max="1795" width="15.42578125" style="623" customWidth="1"/>
    <col min="1796" max="1796" width="16.5703125" style="623" customWidth="1"/>
    <col min="1797" max="1797" width="21.140625" style="623" customWidth="1"/>
    <col min="1798" max="1798" width="15.42578125" style="623" customWidth="1"/>
    <col min="1799" max="1799" width="16.5703125" style="623" customWidth="1"/>
    <col min="1800" max="1800" width="21.140625" style="623" customWidth="1"/>
    <col min="1801" max="1801" width="15.42578125" style="623" customWidth="1"/>
    <col min="1802" max="1802" width="16.5703125" style="623" customWidth="1"/>
    <col min="1803" max="1803" width="21.140625" style="623" customWidth="1"/>
    <col min="1804" max="1804" width="15.42578125" style="623" customWidth="1"/>
    <col min="1805" max="1805" width="16.5703125" style="623" customWidth="1"/>
    <col min="1806" max="2047" width="9.140625" style="623"/>
    <col min="2048" max="2048" width="0" style="623" hidden="1" customWidth="1"/>
    <col min="2049" max="2049" width="48.85546875" style="623" customWidth="1"/>
    <col min="2050" max="2050" width="21.140625" style="623" customWidth="1"/>
    <col min="2051" max="2051" width="15.42578125" style="623" customWidth="1"/>
    <col min="2052" max="2052" width="16.5703125" style="623" customWidth="1"/>
    <col min="2053" max="2053" width="21.140625" style="623" customWidth="1"/>
    <col min="2054" max="2054" width="15.42578125" style="623" customWidth="1"/>
    <col min="2055" max="2055" width="16.5703125" style="623" customWidth="1"/>
    <col min="2056" max="2056" width="21.140625" style="623" customWidth="1"/>
    <col min="2057" max="2057" width="15.42578125" style="623" customWidth="1"/>
    <col min="2058" max="2058" width="16.5703125" style="623" customWidth="1"/>
    <col min="2059" max="2059" width="21.140625" style="623" customWidth="1"/>
    <col min="2060" max="2060" width="15.42578125" style="623" customWidth="1"/>
    <col min="2061" max="2061" width="16.5703125" style="623" customWidth="1"/>
    <col min="2062" max="2303" width="9.140625" style="623"/>
    <col min="2304" max="2304" width="0" style="623" hidden="1" customWidth="1"/>
    <col min="2305" max="2305" width="48.85546875" style="623" customWidth="1"/>
    <col min="2306" max="2306" width="21.140625" style="623" customWidth="1"/>
    <col min="2307" max="2307" width="15.42578125" style="623" customWidth="1"/>
    <col min="2308" max="2308" width="16.5703125" style="623" customWidth="1"/>
    <col min="2309" max="2309" width="21.140625" style="623" customWidth="1"/>
    <col min="2310" max="2310" width="15.42578125" style="623" customWidth="1"/>
    <col min="2311" max="2311" width="16.5703125" style="623" customWidth="1"/>
    <col min="2312" max="2312" width="21.140625" style="623" customWidth="1"/>
    <col min="2313" max="2313" width="15.42578125" style="623" customWidth="1"/>
    <col min="2314" max="2314" width="16.5703125" style="623" customWidth="1"/>
    <col min="2315" max="2315" width="21.140625" style="623" customWidth="1"/>
    <col min="2316" max="2316" width="15.42578125" style="623" customWidth="1"/>
    <col min="2317" max="2317" width="16.5703125" style="623" customWidth="1"/>
    <col min="2318" max="2559" width="9.140625" style="623"/>
    <col min="2560" max="2560" width="0" style="623" hidden="1" customWidth="1"/>
    <col min="2561" max="2561" width="48.85546875" style="623" customWidth="1"/>
    <col min="2562" max="2562" width="21.140625" style="623" customWidth="1"/>
    <col min="2563" max="2563" width="15.42578125" style="623" customWidth="1"/>
    <col min="2564" max="2564" width="16.5703125" style="623" customWidth="1"/>
    <col min="2565" max="2565" width="21.140625" style="623" customWidth="1"/>
    <col min="2566" max="2566" width="15.42578125" style="623" customWidth="1"/>
    <col min="2567" max="2567" width="16.5703125" style="623" customWidth="1"/>
    <col min="2568" max="2568" width="21.140625" style="623" customWidth="1"/>
    <col min="2569" max="2569" width="15.42578125" style="623" customWidth="1"/>
    <col min="2570" max="2570" width="16.5703125" style="623" customWidth="1"/>
    <col min="2571" max="2571" width="21.140625" style="623" customWidth="1"/>
    <col min="2572" max="2572" width="15.42578125" style="623" customWidth="1"/>
    <col min="2573" max="2573" width="16.5703125" style="623" customWidth="1"/>
    <col min="2574" max="2815" width="9.140625" style="623"/>
    <col min="2816" max="2816" width="0" style="623" hidden="1" customWidth="1"/>
    <col min="2817" max="2817" width="48.85546875" style="623" customWidth="1"/>
    <col min="2818" max="2818" width="21.140625" style="623" customWidth="1"/>
    <col min="2819" max="2819" width="15.42578125" style="623" customWidth="1"/>
    <col min="2820" max="2820" width="16.5703125" style="623" customWidth="1"/>
    <col min="2821" max="2821" width="21.140625" style="623" customWidth="1"/>
    <col min="2822" max="2822" width="15.42578125" style="623" customWidth="1"/>
    <col min="2823" max="2823" width="16.5703125" style="623" customWidth="1"/>
    <col min="2824" max="2824" width="21.140625" style="623" customWidth="1"/>
    <col min="2825" max="2825" width="15.42578125" style="623" customWidth="1"/>
    <col min="2826" max="2826" width="16.5703125" style="623" customWidth="1"/>
    <col min="2827" max="2827" width="21.140625" style="623" customWidth="1"/>
    <col min="2828" max="2828" width="15.42578125" style="623" customWidth="1"/>
    <col min="2829" max="2829" width="16.5703125" style="623" customWidth="1"/>
    <col min="2830" max="3071" width="9.140625" style="623"/>
    <col min="3072" max="3072" width="0" style="623" hidden="1" customWidth="1"/>
    <col min="3073" max="3073" width="48.85546875" style="623" customWidth="1"/>
    <col min="3074" max="3074" width="21.140625" style="623" customWidth="1"/>
    <col min="3075" max="3075" width="15.42578125" style="623" customWidth="1"/>
    <col min="3076" max="3076" width="16.5703125" style="623" customWidth="1"/>
    <col min="3077" max="3077" width="21.140625" style="623" customWidth="1"/>
    <col min="3078" max="3078" width="15.42578125" style="623" customWidth="1"/>
    <col min="3079" max="3079" width="16.5703125" style="623" customWidth="1"/>
    <col min="3080" max="3080" width="21.140625" style="623" customWidth="1"/>
    <col min="3081" max="3081" width="15.42578125" style="623" customWidth="1"/>
    <col min="3082" max="3082" width="16.5703125" style="623" customWidth="1"/>
    <col min="3083" max="3083" width="21.140625" style="623" customWidth="1"/>
    <col min="3084" max="3084" width="15.42578125" style="623" customWidth="1"/>
    <col min="3085" max="3085" width="16.5703125" style="623" customWidth="1"/>
    <col min="3086" max="3327" width="9.140625" style="623"/>
    <col min="3328" max="3328" width="0" style="623" hidden="1" customWidth="1"/>
    <col min="3329" max="3329" width="48.85546875" style="623" customWidth="1"/>
    <col min="3330" max="3330" width="21.140625" style="623" customWidth="1"/>
    <col min="3331" max="3331" width="15.42578125" style="623" customWidth="1"/>
    <col min="3332" max="3332" width="16.5703125" style="623" customWidth="1"/>
    <col min="3333" max="3333" width="21.140625" style="623" customWidth="1"/>
    <col min="3334" max="3334" width="15.42578125" style="623" customWidth="1"/>
    <col min="3335" max="3335" width="16.5703125" style="623" customWidth="1"/>
    <col min="3336" max="3336" width="21.140625" style="623" customWidth="1"/>
    <col min="3337" max="3337" width="15.42578125" style="623" customWidth="1"/>
    <col min="3338" max="3338" width="16.5703125" style="623" customWidth="1"/>
    <col min="3339" max="3339" width="21.140625" style="623" customWidth="1"/>
    <col min="3340" max="3340" width="15.42578125" style="623" customWidth="1"/>
    <col min="3341" max="3341" width="16.5703125" style="623" customWidth="1"/>
    <col min="3342" max="3583" width="9.140625" style="623"/>
    <col min="3584" max="3584" width="0" style="623" hidden="1" customWidth="1"/>
    <col min="3585" max="3585" width="48.85546875" style="623" customWidth="1"/>
    <col min="3586" max="3586" width="21.140625" style="623" customWidth="1"/>
    <col min="3587" max="3587" width="15.42578125" style="623" customWidth="1"/>
    <col min="3588" max="3588" width="16.5703125" style="623" customWidth="1"/>
    <col min="3589" max="3589" width="21.140625" style="623" customWidth="1"/>
    <col min="3590" max="3590" width="15.42578125" style="623" customWidth="1"/>
    <col min="3591" max="3591" width="16.5703125" style="623" customWidth="1"/>
    <col min="3592" max="3592" width="21.140625" style="623" customWidth="1"/>
    <col min="3593" max="3593" width="15.42578125" style="623" customWidth="1"/>
    <col min="3594" max="3594" width="16.5703125" style="623" customWidth="1"/>
    <col min="3595" max="3595" width="21.140625" style="623" customWidth="1"/>
    <col min="3596" max="3596" width="15.42578125" style="623" customWidth="1"/>
    <col min="3597" max="3597" width="16.5703125" style="623" customWidth="1"/>
    <col min="3598" max="3839" width="9.140625" style="623"/>
    <col min="3840" max="3840" width="0" style="623" hidden="1" customWidth="1"/>
    <col min="3841" max="3841" width="48.85546875" style="623" customWidth="1"/>
    <col min="3842" max="3842" width="21.140625" style="623" customWidth="1"/>
    <col min="3843" max="3843" width="15.42578125" style="623" customWidth="1"/>
    <col min="3844" max="3844" width="16.5703125" style="623" customWidth="1"/>
    <col min="3845" max="3845" width="21.140625" style="623" customWidth="1"/>
    <col min="3846" max="3846" width="15.42578125" style="623" customWidth="1"/>
    <col min="3847" max="3847" width="16.5703125" style="623" customWidth="1"/>
    <col min="3848" max="3848" width="21.140625" style="623" customWidth="1"/>
    <col min="3849" max="3849" width="15.42578125" style="623" customWidth="1"/>
    <col min="3850" max="3850" width="16.5703125" style="623" customWidth="1"/>
    <col min="3851" max="3851" width="21.140625" style="623" customWidth="1"/>
    <col min="3852" max="3852" width="15.42578125" style="623" customWidth="1"/>
    <col min="3853" max="3853" width="16.5703125" style="623" customWidth="1"/>
    <col min="3854" max="4095" width="9.140625" style="623"/>
    <col min="4096" max="4096" width="0" style="623" hidden="1" customWidth="1"/>
    <col min="4097" max="4097" width="48.85546875" style="623" customWidth="1"/>
    <col min="4098" max="4098" width="21.140625" style="623" customWidth="1"/>
    <col min="4099" max="4099" width="15.42578125" style="623" customWidth="1"/>
    <col min="4100" max="4100" width="16.5703125" style="623" customWidth="1"/>
    <col min="4101" max="4101" width="21.140625" style="623" customWidth="1"/>
    <col min="4102" max="4102" width="15.42578125" style="623" customWidth="1"/>
    <col min="4103" max="4103" width="16.5703125" style="623" customWidth="1"/>
    <col min="4104" max="4104" width="21.140625" style="623" customWidth="1"/>
    <col min="4105" max="4105" width="15.42578125" style="623" customWidth="1"/>
    <col min="4106" max="4106" width="16.5703125" style="623" customWidth="1"/>
    <col min="4107" max="4107" width="21.140625" style="623" customWidth="1"/>
    <col min="4108" max="4108" width="15.42578125" style="623" customWidth="1"/>
    <col min="4109" max="4109" width="16.5703125" style="623" customWidth="1"/>
    <col min="4110" max="4351" width="9.140625" style="623"/>
    <col min="4352" max="4352" width="0" style="623" hidden="1" customWidth="1"/>
    <col min="4353" max="4353" width="48.85546875" style="623" customWidth="1"/>
    <col min="4354" max="4354" width="21.140625" style="623" customWidth="1"/>
    <col min="4355" max="4355" width="15.42578125" style="623" customWidth="1"/>
    <col min="4356" max="4356" width="16.5703125" style="623" customWidth="1"/>
    <col min="4357" max="4357" width="21.140625" style="623" customWidth="1"/>
    <col min="4358" max="4358" width="15.42578125" style="623" customWidth="1"/>
    <col min="4359" max="4359" width="16.5703125" style="623" customWidth="1"/>
    <col min="4360" max="4360" width="21.140625" style="623" customWidth="1"/>
    <col min="4361" max="4361" width="15.42578125" style="623" customWidth="1"/>
    <col min="4362" max="4362" width="16.5703125" style="623" customWidth="1"/>
    <col min="4363" max="4363" width="21.140625" style="623" customWidth="1"/>
    <col min="4364" max="4364" width="15.42578125" style="623" customWidth="1"/>
    <col min="4365" max="4365" width="16.5703125" style="623" customWidth="1"/>
    <col min="4366" max="4607" width="9.140625" style="623"/>
    <col min="4608" max="4608" width="0" style="623" hidden="1" customWidth="1"/>
    <col min="4609" max="4609" width="48.85546875" style="623" customWidth="1"/>
    <col min="4610" max="4610" width="21.140625" style="623" customWidth="1"/>
    <col min="4611" max="4611" width="15.42578125" style="623" customWidth="1"/>
    <col min="4612" max="4612" width="16.5703125" style="623" customWidth="1"/>
    <col min="4613" max="4613" width="21.140625" style="623" customWidth="1"/>
    <col min="4614" max="4614" width="15.42578125" style="623" customWidth="1"/>
    <col min="4615" max="4615" width="16.5703125" style="623" customWidth="1"/>
    <col min="4616" max="4616" width="21.140625" style="623" customWidth="1"/>
    <col min="4617" max="4617" width="15.42578125" style="623" customWidth="1"/>
    <col min="4618" max="4618" width="16.5703125" style="623" customWidth="1"/>
    <col min="4619" max="4619" width="21.140625" style="623" customWidth="1"/>
    <col min="4620" max="4620" width="15.42578125" style="623" customWidth="1"/>
    <col min="4621" max="4621" width="16.5703125" style="623" customWidth="1"/>
    <col min="4622" max="4863" width="9.140625" style="623"/>
    <col min="4864" max="4864" width="0" style="623" hidden="1" customWidth="1"/>
    <col min="4865" max="4865" width="48.85546875" style="623" customWidth="1"/>
    <col min="4866" max="4866" width="21.140625" style="623" customWidth="1"/>
    <col min="4867" max="4867" width="15.42578125" style="623" customWidth="1"/>
    <col min="4868" max="4868" width="16.5703125" style="623" customWidth="1"/>
    <col min="4869" max="4869" width="21.140625" style="623" customWidth="1"/>
    <col min="4870" max="4870" width="15.42578125" style="623" customWidth="1"/>
    <col min="4871" max="4871" width="16.5703125" style="623" customWidth="1"/>
    <col min="4872" max="4872" width="21.140625" style="623" customWidth="1"/>
    <col min="4873" max="4873" width="15.42578125" style="623" customWidth="1"/>
    <col min="4874" max="4874" width="16.5703125" style="623" customWidth="1"/>
    <col min="4875" max="4875" width="21.140625" style="623" customWidth="1"/>
    <col min="4876" max="4876" width="15.42578125" style="623" customWidth="1"/>
    <col min="4877" max="4877" width="16.5703125" style="623" customWidth="1"/>
    <col min="4878" max="5119" width="9.140625" style="623"/>
    <col min="5120" max="5120" width="0" style="623" hidden="1" customWidth="1"/>
    <col min="5121" max="5121" width="48.85546875" style="623" customWidth="1"/>
    <col min="5122" max="5122" width="21.140625" style="623" customWidth="1"/>
    <col min="5123" max="5123" width="15.42578125" style="623" customWidth="1"/>
    <col min="5124" max="5124" width="16.5703125" style="623" customWidth="1"/>
    <col min="5125" max="5125" width="21.140625" style="623" customWidth="1"/>
    <col min="5126" max="5126" width="15.42578125" style="623" customWidth="1"/>
    <col min="5127" max="5127" width="16.5703125" style="623" customWidth="1"/>
    <col min="5128" max="5128" width="21.140625" style="623" customWidth="1"/>
    <col min="5129" max="5129" width="15.42578125" style="623" customWidth="1"/>
    <col min="5130" max="5130" width="16.5703125" style="623" customWidth="1"/>
    <col min="5131" max="5131" width="21.140625" style="623" customWidth="1"/>
    <col min="5132" max="5132" width="15.42578125" style="623" customWidth="1"/>
    <col min="5133" max="5133" width="16.5703125" style="623" customWidth="1"/>
    <col min="5134" max="5375" width="9.140625" style="623"/>
    <col min="5376" max="5376" width="0" style="623" hidden="1" customWidth="1"/>
    <col min="5377" max="5377" width="48.85546875" style="623" customWidth="1"/>
    <col min="5378" max="5378" width="21.140625" style="623" customWidth="1"/>
    <col min="5379" max="5379" width="15.42578125" style="623" customWidth="1"/>
    <col min="5380" max="5380" width="16.5703125" style="623" customWidth="1"/>
    <col min="5381" max="5381" width="21.140625" style="623" customWidth="1"/>
    <col min="5382" max="5382" width="15.42578125" style="623" customWidth="1"/>
    <col min="5383" max="5383" width="16.5703125" style="623" customWidth="1"/>
    <col min="5384" max="5384" width="21.140625" style="623" customWidth="1"/>
    <col min="5385" max="5385" width="15.42578125" style="623" customWidth="1"/>
    <col min="5386" max="5386" width="16.5703125" style="623" customWidth="1"/>
    <col min="5387" max="5387" width="21.140625" style="623" customWidth="1"/>
    <col min="5388" max="5388" width="15.42578125" style="623" customWidth="1"/>
    <col min="5389" max="5389" width="16.5703125" style="623" customWidth="1"/>
    <col min="5390" max="5631" width="9.140625" style="623"/>
    <col min="5632" max="5632" width="0" style="623" hidden="1" customWidth="1"/>
    <col min="5633" max="5633" width="48.85546875" style="623" customWidth="1"/>
    <col min="5634" max="5634" width="21.140625" style="623" customWidth="1"/>
    <col min="5635" max="5635" width="15.42578125" style="623" customWidth="1"/>
    <col min="5636" max="5636" width="16.5703125" style="623" customWidth="1"/>
    <col min="5637" max="5637" width="21.140625" style="623" customWidth="1"/>
    <col min="5638" max="5638" width="15.42578125" style="623" customWidth="1"/>
    <col min="5639" max="5639" width="16.5703125" style="623" customWidth="1"/>
    <col min="5640" max="5640" width="21.140625" style="623" customWidth="1"/>
    <col min="5641" max="5641" width="15.42578125" style="623" customWidth="1"/>
    <col min="5642" max="5642" width="16.5703125" style="623" customWidth="1"/>
    <col min="5643" max="5643" width="21.140625" style="623" customWidth="1"/>
    <col min="5644" max="5644" width="15.42578125" style="623" customWidth="1"/>
    <col min="5645" max="5645" width="16.5703125" style="623" customWidth="1"/>
    <col min="5646" max="5887" width="9.140625" style="623"/>
    <col min="5888" max="5888" width="0" style="623" hidden="1" customWidth="1"/>
    <col min="5889" max="5889" width="48.85546875" style="623" customWidth="1"/>
    <col min="5890" max="5890" width="21.140625" style="623" customWidth="1"/>
    <col min="5891" max="5891" width="15.42578125" style="623" customWidth="1"/>
    <col min="5892" max="5892" width="16.5703125" style="623" customWidth="1"/>
    <col min="5893" max="5893" width="21.140625" style="623" customWidth="1"/>
    <col min="5894" max="5894" width="15.42578125" style="623" customWidth="1"/>
    <col min="5895" max="5895" width="16.5703125" style="623" customWidth="1"/>
    <col min="5896" max="5896" width="21.140625" style="623" customWidth="1"/>
    <col min="5897" max="5897" width="15.42578125" style="623" customWidth="1"/>
    <col min="5898" max="5898" width="16.5703125" style="623" customWidth="1"/>
    <col min="5899" max="5899" width="21.140625" style="623" customWidth="1"/>
    <col min="5900" max="5900" width="15.42578125" style="623" customWidth="1"/>
    <col min="5901" max="5901" width="16.5703125" style="623" customWidth="1"/>
    <col min="5902" max="6143" width="9.140625" style="623"/>
    <col min="6144" max="6144" width="0" style="623" hidden="1" customWidth="1"/>
    <col min="6145" max="6145" width="48.85546875" style="623" customWidth="1"/>
    <col min="6146" max="6146" width="21.140625" style="623" customWidth="1"/>
    <col min="6147" max="6147" width="15.42578125" style="623" customWidth="1"/>
    <col min="6148" max="6148" width="16.5703125" style="623" customWidth="1"/>
    <col min="6149" max="6149" width="21.140625" style="623" customWidth="1"/>
    <col min="6150" max="6150" width="15.42578125" style="623" customWidth="1"/>
    <col min="6151" max="6151" width="16.5703125" style="623" customWidth="1"/>
    <col min="6152" max="6152" width="21.140625" style="623" customWidth="1"/>
    <col min="6153" max="6153" width="15.42578125" style="623" customWidth="1"/>
    <col min="6154" max="6154" width="16.5703125" style="623" customWidth="1"/>
    <col min="6155" max="6155" width="21.140625" style="623" customWidth="1"/>
    <col min="6156" max="6156" width="15.42578125" style="623" customWidth="1"/>
    <col min="6157" max="6157" width="16.5703125" style="623" customWidth="1"/>
    <col min="6158" max="6399" width="9.140625" style="623"/>
    <col min="6400" max="6400" width="0" style="623" hidden="1" customWidth="1"/>
    <col min="6401" max="6401" width="48.85546875" style="623" customWidth="1"/>
    <col min="6402" max="6402" width="21.140625" style="623" customWidth="1"/>
    <col min="6403" max="6403" width="15.42578125" style="623" customWidth="1"/>
    <col min="6404" max="6404" width="16.5703125" style="623" customWidth="1"/>
    <col min="6405" max="6405" width="21.140625" style="623" customWidth="1"/>
    <col min="6406" max="6406" width="15.42578125" style="623" customWidth="1"/>
    <col min="6407" max="6407" width="16.5703125" style="623" customWidth="1"/>
    <col min="6408" max="6408" width="21.140625" style="623" customWidth="1"/>
    <col min="6409" max="6409" width="15.42578125" style="623" customWidth="1"/>
    <col min="6410" max="6410" width="16.5703125" style="623" customWidth="1"/>
    <col min="6411" max="6411" width="21.140625" style="623" customWidth="1"/>
    <col min="6412" max="6412" width="15.42578125" style="623" customWidth="1"/>
    <col min="6413" max="6413" width="16.5703125" style="623" customWidth="1"/>
    <col min="6414" max="6655" width="9.140625" style="623"/>
    <col min="6656" max="6656" width="0" style="623" hidden="1" customWidth="1"/>
    <col min="6657" max="6657" width="48.85546875" style="623" customWidth="1"/>
    <col min="6658" max="6658" width="21.140625" style="623" customWidth="1"/>
    <col min="6659" max="6659" width="15.42578125" style="623" customWidth="1"/>
    <col min="6660" max="6660" width="16.5703125" style="623" customWidth="1"/>
    <col min="6661" max="6661" width="21.140625" style="623" customWidth="1"/>
    <col min="6662" max="6662" width="15.42578125" style="623" customWidth="1"/>
    <col min="6663" max="6663" width="16.5703125" style="623" customWidth="1"/>
    <col min="6664" max="6664" width="21.140625" style="623" customWidth="1"/>
    <col min="6665" max="6665" width="15.42578125" style="623" customWidth="1"/>
    <col min="6666" max="6666" width="16.5703125" style="623" customWidth="1"/>
    <col min="6667" max="6667" width="21.140625" style="623" customWidth="1"/>
    <col min="6668" max="6668" width="15.42578125" style="623" customWidth="1"/>
    <col min="6669" max="6669" width="16.5703125" style="623" customWidth="1"/>
    <col min="6670" max="6911" width="9.140625" style="623"/>
    <col min="6912" max="6912" width="0" style="623" hidden="1" customWidth="1"/>
    <col min="6913" max="6913" width="48.85546875" style="623" customWidth="1"/>
    <col min="6914" max="6914" width="21.140625" style="623" customWidth="1"/>
    <col min="6915" max="6915" width="15.42578125" style="623" customWidth="1"/>
    <col min="6916" max="6916" width="16.5703125" style="623" customWidth="1"/>
    <col min="6917" max="6917" width="21.140625" style="623" customWidth="1"/>
    <col min="6918" max="6918" width="15.42578125" style="623" customWidth="1"/>
    <col min="6919" max="6919" width="16.5703125" style="623" customWidth="1"/>
    <col min="6920" max="6920" width="21.140625" style="623" customWidth="1"/>
    <col min="6921" max="6921" width="15.42578125" style="623" customWidth="1"/>
    <col min="6922" max="6922" width="16.5703125" style="623" customWidth="1"/>
    <col min="6923" max="6923" width="21.140625" style="623" customWidth="1"/>
    <col min="6924" max="6924" width="15.42578125" style="623" customWidth="1"/>
    <col min="6925" max="6925" width="16.5703125" style="623" customWidth="1"/>
    <col min="6926" max="7167" width="9.140625" style="623"/>
    <col min="7168" max="7168" width="0" style="623" hidden="1" customWidth="1"/>
    <col min="7169" max="7169" width="48.85546875" style="623" customWidth="1"/>
    <col min="7170" max="7170" width="21.140625" style="623" customWidth="1"/>
    <col min="7171" max="7171" width="15.42578125" style="623" customWidth="1"/>
    <col min="7172" max="7172" width="16.5703125" style="623" customWidth="1"/>
    <col min="7173" max="7173" width="21.140625" style="623" customWidth="1"/>
    <col min="7174" max="7174" width="15.42578125" style="623" customWidth="1"/>
    <col min="7175" max="7175" width="16.5703125" style="623" customWidth="1"/>
    <col min="7176" max="7176" width="21.140625" style="623" customWidth="1"/>
    <col min="7177" max="7177" width="15.42578125" style="623" customWidth="1"/>
    <col min="7178" max="7178" width="16.5703125" style="623" customWidth="1"/>
    <col min="7179" max="7179" width="21.140625" style="623" customWidth="1"/>
    <col min="7180" max="7180" width="15.42578125" style="623" customWidth="1"/>
    <col min="7181" max="7181" width="16.5703125" style="623" customWidth="1"/>
    <col min="7182" max="7423" width="9.140625" style="623"/>
    <col min="7424" max="7424" width="0" style="623" hidden="1" customWidth="1"/>
    <col min="7425" max="7425" width="48.85546875" style="623" customWidth="1"/>
    <col min="7426" max="7426" width="21.140625" style="623" customWidth="1"/>
    <col min="7427" max="7427" width="15.42578125" style="623" customWidth="1"/>
    <col min="7428" max="7428" width="16.5703125" style="623" customWidth="1"/>
    <col min="7429" max="7429" width="21.140625" style="623" customWidth="1"/>
    <col min="7430" max="7430" width="15.42578125" style="623" customWidth="1"/>
    <col min="7431" max="7431" width="16.5703125" style="623" customWidth="1"/>
    <col min="7432" max="7432" width="21.140625" style="623" customWidth="1"/>
    <col min="7433" max="7433" width="15.42578125" style="623" customWidth="1"/>
    <col min="7434" max="7434" width="16.5703125" style="623" customWidth="1"/>
    <col min="7435" max="7435" width="21.140625" style="623" customWidth="1"/>
    <col min="7436" max="7436" width="15.42578125" style="623" customWidth="1"/>
    <col min="7437" max="7437" width="16.5703125" style="623" customWidth="1"/>
    <col min="7438" max="7679" width="9.140625" style="623"/>
    <col min="7680" max="7680" width="0" style="623" hidden="1" customWidth="1"/>
    <col min="7681" max="7681" width="48.85546875" style="623" customWidth="1"/>
    <col min="7682" max="7682" width="21.140625" style="623" customWidth="1"/>
    <col min="7683" max="7683" width="15.42578125" style="623" customWidth="1"/>
    <col min="7684" max="7684" width="16.5703125" style="623" customWidth="1"/>
    <col min="7685" max="7685" width="21.140625" style="623" customWidth="1"/>
    <col min="7686" max="7686" width="15.42578125" style="623" customWidth="1"/>
    <col min="7687" max="7687" width="16.5703125" style="623" customWidth="1"/>
    <col min="7688" max="7688" width="21.140625" style="623" customWidth="1"/>
    <col min="7689" max="7689" width="15.42578125" style="623" customWidth="1"/>
    <col min="7690" max="7690" width="16.5703125" style="623" customWidth="1"/>
    <col min="7691" max="7691" width="21.140625" style="623" customWidth="1"/>
    <col min="7692" max="7692" width="15.42578125" style="623" customWidth="1"/>
    <col min="7693" max="7693" width="16.5703125" style="623" customWidth="1"/>
    <col min="7694" max="7935" width="9.140625" style="623"/>
    <col min="7936" max="7936" width="0" style="623" hidden="1" customWidth="1"/>
    <col min="7937" max="7937" width="48.85546875" style="623" customWidth="1"/>
    <col min="7938" max="7938" width="21.140625" style="623" customWidth="1"/>
    <col min="7939" max="7939" width="15.42578125" style="623" customWidth="1"/>
    <col min="7940" max="7940" width="16.5703125" style="623" customWidth="1"/>
    <col min="7941" max="7941" width="21.140625" style="623" customWidth="1"/>
    <col min="7942" max="7942" width="15.42578125" style="623" customWidth="1"/>
    <col min="7943" max="7943" width="16.5703125" style="623" customWidth="1"/>
    <col min="7944" max="7944" width="21.140625" style="623" customWidth="1"/>
    <col min="7945" max="7945" width="15.42578125" style="623" customWidth="1"/>
    <col min="7946" max="7946" width="16.5703125" style="623" customWidth="1"/>
    <col min="7947" max="7947" width="21.140625" style="623" customWidth="1"/>
    <col min="7948" max="7948" width="15.42578125" style="623" customWidth="1"/>
    <col min="7949" max="7949" width="16.5703125" style="623" customWidth="1"/>
    <col min="7950" max="8191" width="9.140625" style="623"/>
    <col min="8192" max="8192" width="0" style="623" hidden="1" customWidth="1"/>
    <col min="8193" max="8193" width="48.85546875" style="623" customWidth="1"/>
    <col min="8194" max="8194" width="21.140625" style="623" customWidth="1"/>
    <col min="8195" max="8195" width="15.42578125" style="623" customWidth="1"/>
    <col min="8196" max="8196" width="16.5703125" style="623" customWidth="1"/>
    <col min="8197" max="8197" width="21.140625" style="623" customWidth="1"/>
    <col min="8198" max="8198" width="15.42578125" style="623" customWidth="1"/>
    <col min="8199" max="8199" width="16.5703125" style="623" customWidth="1"/>
    <col min="8200" max="8200" width="21.140625" style="623" customWidth="1"/>
    <col min="8201" max="8201" width="15.42578125" style="623" customWidth="1"/>
    <col min="8202" max="8202" width="16.5703125" style="623" customWidth="1"/>
    <col min="8203" max="8203" width="21.140625" style="623" customWidth="1"/>
    <col min="8204" max="8204" width="15.42578125" style="623" customWidth="1"/>
    <col min="8205" max="8205" width="16.5703125" style="623" customWidth="1"/>
    <col min="8206" max="8447" width="9.140625" style="623"/>
    <col min="8448" max="8448" width="0" style="623" hidden="1" customWidth="1"/>
    <col min="8449" max="8449" width="48.85546875" style="623" customWidth="1"/>
    <col min="8450" max="8450" width="21.140625" style="623" customWidth="1"/>
    <col min="8451" max="8451" width="15.42578125" style="623" customWidth="1"/>
    <col min="8452" max="8452" width="16.5703125" style="623" customWidth="1"/>
    <col min="8453" max="8453" width="21.140625" style="623" customWidth="1"/>
    <col min="8454" max="8454" width="15.42578125" style="623" customWidth="1"/>
    <col min="8455" max="8455" width="16.5703125" style="623" customWidth="1"/>
    <col min="8456" max="8456" width="21.140625" style="623" customWidth="1"/>
    <col min="8457" max="8457" width="15.42578125" style="623" customWidth="1"/>
    <col min="8458" max="8458" width="16.5703125" style="623" customWidth="1"/>
    <col min="8459" max="8459" width="21.140625" style="623" customWidth="1"/>
    <col min="8460" max="8460" width="15.42578125" style="623" customWidth="1"/>
    <col min="8461" max="8461" width="16.5703125" style="623" customWidth="1"/>
    <col min="8462" max="8703" width="9.140625" style="623"/>
    <col min="8704" max="8704" width="0" style="623" hidden="1" customWidth="1"/>
    <col min="8705" max="8705" width="48.85546875" style="623" customWidth="1"/>
    <col min="8706" max="8706" width="21.140625" style="623" customWidth="1"/>
    <col min="8707" max="8707" width="15.42578125" style="623" customWidth="1"/>
    <col min="8708" max="8708" width="16.5703125" style="623" customWidth="1"/>
    <col min="8709" max="8709" width="21.140625" style="623" customWidth="1"/>
    <col min="8710" max="8710" width="15.42578125" style="623" customWidth="1"/>
    <col min="8711" max="8711" width="16.5703125" style="623" customWidth="1"/>
    <col min="8712" max="8712" width="21.140625" style="623" customWidth="1"/>
    <col min="8713" max="8713" width="15.42578125" style="623" customWidth="1"/>
    <col min="8714" max="8714" width="16.5703125" style="623" customWidth="1"/>
    <col min="8715" max="8715" width="21.140625" style="623" customWidth="1"/>
    <col min="8716" max="8716" width="15.42578125" style="623" customWidth="1"/>
    <col min="8717" max="8717" width="16.5703125" style="623" customWidth="1"/>
    <col min="8718" max="8959" width="9.140625" style="623"/>
    <col min="8960" max="8960" width="0" style="623" hidden="1" customWidth="1"/>
    <col min="8961" max="8961" width="48.85546875" style="623" customWidth="1"/>
    <col min="8962" max="8962" width="21.140625" style="623" customWidth="1"/>
    <col min="8963" max="8963" width="15.42578125" style="623" customWidth="1"/>
    <col min="8964" max="8964" width="16.5703125" style="623" customWidth="1"/>
    <col min="8965" max="8965" width="21.140625" style="623" customWidth="1"/>
    <col min="8966" max="8966" width="15.42578125" style="623" customWidth="1"/>
    <col min="8967" max="8967" width="16.5703125" style="623" customWidth="1"/>
    <col min="8968" max="8968" width="21.140625" style="623" customWidth="1"/>
    <col min="8969" max="8969" width="15.42578125" style="623" customWidth="1"/>
    <col min="8970" max="8970" width="16.5703125" style="623" customWidth="1"/>
    <col min="8971" max="8971" width="21.140625" style="623" customWidth="1"/>
    <col min="8972" max="8972" width="15.42578125" style="623" customWidth="1"/>
    <col min="8973" max="8973" width="16.5703125" style="623" customWidth="1"/>
    <col min="8974" max="9215" width="9.140625" style="623"/>
    <col min="9216" max="9216" width="0" style="623" hidden="1" customWidth="1"/>
    <col min="9217" max="9217" width="48.85546875" style="623" customWidth="1"/>
    <col min="9218" max="9218" width="21.140625" style="623" customWidth="1"/>
    <col min="9219" max="9219" width="15.42578125" style="623" customWidth="1"/>
    <col min="9220" max="9220" width="16.5703125" style="623" customWidth="1"/>
    <col min="9221" max="9221" width="21.140625" style="623" customWidth="1"/>
    <col min="9222" max="9222" width="15.42578125" style="623" customWidth="1"/>
    <col min="9223" max="9223" width="16.5703125" style="623" customWidth="1"/>
    <col min="9224" max="9224" width="21.140625" style="623" customWidth="1"/>
    <col min="9225" max="9225" width="15.42578125" style="623" customWidth="1"/>
    <col min="9226" max="9226" width="16.5703125" style="623" customWidth="1"/>
    <col min="9227" max="9227" width="21.140625" style="623" customWidth="1"/>
    <col min="9228" max="9228" width="15.42578125" style="623" customWidth="1"/>
    <col min="9229" max="9229" width="16.5703125" style="623" customWidth="1"/>
    <col min="9230" max="9471" width="9.140625" style="623"/>
    <col min="9472" max="9472" width="0" style="623" hidden="1" customWidth="1"/>
    <col min="9473" max="9473" width="48.85546875" style="623" customWidth="1"/>
    <col min="9474" max="9474" width="21.140625" style="623" customWidth="1"/>
    <col min="9475" max="9475" width="15.42578125" style="623" customWidth="1"/>
    <col min="9476" max="9476" width="16.5703125" style="623" customWidth="1"/>
    <col min="9477" max="9477" width="21.140625" style="623" customWidth="1"/>
    <col min="9478" max="9478" width="15.42578125" style="623" customWidth="1"/>
    <col min="9479" max="9479" width="16.5703125" style="623" customWidth="1"/>
    <col min="9480" max="9480" width="21.140625" style="623" customWidth="1"/>
    <col min="9481" max="9481" width="15.42578125" style="623" customWidth="1"/>
    <col min="9482" max="9482" width="16.5703125" style="623" customWidth="1"/>
    <col min="9483" max="9483" width="21.140625" style="623" customWidth="1"/>
    <col min="9484" max="9484" width="15.42578125" style="623" customWidth="1"/>
    <col min="9485" max="9485" width="16.5703125" style="623" customWidth="1"/>
    <col min="9486" max="9727" width="9.140625" style="623"/>
    <col min="9728" max="9728" width="0" style="623" hidden="1" customWidth="1"/>
    <col min="9729" max="9729" width="48.85546875" style="623" customWidth="1"/>
    <col min="9730" max="9730" width="21.140625" style="623" customWidth="1"/>
    <col min="9731" max="9731" width="15.42578125" style="623" customWidth="1"/>
    <col min="9732" max="9732" width="16.5703125" style="623" customWidth="1"/>
    <col min="9733" max="9733" width="21.140625" style="623" customWidth="1"/>
    <col min="9734" max="9734" width="15.42578125" style="623" customWidth="1"/>
    <col min="9735" max="9735" width="16.5703125" style="623" customWidth="1"/>
    <col min="9736" max="9736" width="21.140625" style="623" customWidth="1"/>
    <col min="9737" max="9737" width="15.42578125" style="623" customWidth="1"/>
    <col min="9738" max="9738" width="16.5703125" style="623" customWidth="1"/>
    <col min="9739" max="9739" width="21.140625" style="623" customWidth="1"/>
    <col min="9740" max="9740" width="15.42578125" style="623" customWidth="1"/>
    <col min="9741" max="9741" width="16.5703125" style="623" customWidth="1"/>
    <col min="9742" max="9983" width="9.140625" style="623"/>
    <col min="9984" max="9984" width="0" style="623" hidden="1" customWidth="1"/>
    <col min="9985" max="9985" width="48.85546875" style="623" customWidth="1"/>
    <col min="9986" max="9986" width="21.140625" style="623" customWidth="1"/>
    <col min="9987" max="9987" width="15.42578125" style="623" customWidth="1"/>
    <col min="9988" max="9988" width="16.5703125" style="623" customWidth="1"/>
    <col min="9989" max="9989" width="21.140625" style="623" customWidth="1"/>
    <col min="9990" max="9990" width="15.42578125" style="623" customWidth="1"/>
    <col min="9991" max="9991" width="16.5703125" style="623" customWidth="1"/>
    <col min="9992" max="9992" width="21.140625" style="623" customWidth="1"/>
    <col min="9993" max="9993" width="15.42578125" style="623" customWidth="1"/>
    <col min="9994" max="9994" width="16.5703125" style="623" customWidth="1"/>
    <col min="9995" max="9995" width="21.140625" style="623" customWidth="1"/>
    <col min="9996" max="9996" width="15.42578125" style="623" customWidth="1"/>
    <col min="9997" max="9997" width="16.5703125" style="623" customWidth="1"/>
    <col min="9998" max="10239" width="9.140625" style="623"/>
    <col min="10240" max="10240" width="0" style="623" hidden="1" customWidth="1"/>
    <col min="10241" max="10241" width="48.85546875" style="623" customWidth="1"/>
    <col min="10242" max="10242" width="21.140625" style="623" customWidth="1"/>
    <col min="10243" max="10243" width="15.42578125" style="623" customWidth="1"/>
    <col min="10244" max="10244" width="16.5703125" style="623" customWidth="1"/>
    <col min="10245" max="10245" width="21.140625" style="623" customWidth="1"/>
    <col min="10246" max="10246" width="15.42578125" style="623" customWidth="1"/>
    <col min="10247" max="10247" width="16.5703125" style="623" customWidth="1"/>
    <col min="10248" max="10248" width="21.140625" style="623" customWidth="1"/>
    <col min="10249" max="10249" width="15.42578125" style="623" customWidth="1"/>
    <col min="10250" max="10250" width="16.5703125" style="623" customWidth="1"/>
    <col min="10251" max="10251" width="21.140625" style="623" customWidth="1"/>
    <col min="10252" max="10252" width="15.42578125" style="623" customWidth="1"/>
    <col min="10253" max="10253" width="16.5703125" style="623" customWidth="1"/>
    <col min="10254" max="10495" width="9.140625" style="623"/>
    <col min="10496" max="10496" width="0" style="623" hidden="1" customWidth="1"/>
    <col min="10497" max="10497" width="48.85546875" style="623" customWidth="1"/>
    <col min="10498" max="10498" width="21.140625" style="623" customWidth="1"/>
    <col min="10499" max="10499" width="15.42578125" style="623" customWidth="1"/>
    <col min="10500" max="10500" width="16.5703125" style="623" customWidth="1"/>
    <col min="10501" max="10501" width="21.140625" style="623" customWidth="1"/>
    <col min="10502" max="10502" width="15.42578125" style="623" customWidth="1"/>
    <col min="10503" max="10503" width="16.5703125" style="623" customWidth="1"/>
    <col min="10504" max="10504" width="21.140625" style="623" customWidth="1"/>
    <col min="10505" max="10505" width="15.42578125" style="623" customWidth="1"/>
    <col min="10506" max="10506" width="16.5703125" style="623" customWidth="1"/>
    <col min="10507" max="10507" width="21.140625" style="623" customWidth="1"/>
    <col min="10508" max="10508" width="15.42578125" style="623" customWidth="1"/>
    <col min="10509" max="10509" width="16.5703125" style="623" customWidth="1"/>
    <col min="10510" max="10751" width="9.140625" style="623"/>
    <col min="10752" max="10752" width="0" style="623" hidden="1" customWidth="1"/>
    <col min="10753" max="10753" width="48.85546875" style="623" customWidth="1"/>
    <col min="10754" max="10754" width="21.140625" style="623" customWidth="1"/>
    <col min="10755" max="10755" width="15.42578125" style="623" customWidth="1"/>
    <col min="10756" max="10756" width="16.5703125" style="623" customWidth="1"/>
    <col min="10757" max="10757" width="21.140625" style="623" customWidth="1"/>
    <col min="10758" max="10758" width="15.42578125" style="623" customWidth="1"/>
    <col min="10759" max="10759" width="16.5703125" style="623" customWidth="1"/>
    <col min="10760" max="10760" width="21.140625" style="623" customWidth="1"/>
    <col min="10761" max="10761" width="15.42578125" style="623" customWidth="1"/>
    <col min="10762" max="10762" width="16.5703125" style="623" customWidth="1"/>
    <col min="10763" max="10763" width="21.140625" style="623" customWidth="1"/>
    <col min="10764" max="10764" width="15.42578125" style="623" customWidth="1"/>
    <col min="10765" max="10765" width="16.5703125" style="623" customWidth="1"/>
    <col min="10766" max="11007" width="9.140625" style="623"/>
    <col min="11008" max="11008" width="0" style="623" hidden="1" customWidth="1"/>
    <col min="11009" max="11009" width="48.85546875" style="623" customWidth="1"/>
    <col min="11010" max="11010" width="21.140625" style="623" customWidth="1"/>
    <col min="11011" max="11011" width="15.42578125" style="623" customWidth="1"/>
    <col min="11012" max="11012" width="16.5703125" style="623" customWidth="1"/>
    <col min="11013" max="11013" width="21.140625" style="623" customWidth="1"/>
    <col min="11014" max="11014" width="15.42578125" style="623" customWidth="1"/>
    <col min="11015" max="11015" width="16.5703125" style="623" customWidth="1"/>
    <col min="11016" max="11016" width="21.140625" style="623" customWidth="1"/>
    <col min="11017" max="11017" width="15.42578125" style="623" customWidth="1"/>
    <col min="11018" max="11018" width="16.5703125" style="623" customWidth="1"/>
    <col min="11019" max="11019" width="21.140625" style="623" customWidth="1"/>
    <col min="11020" max="11020" width="15.42578125" style="623" customWidth="1"/>
    <col min="11021" max="11021" width="16.5703125" style="623" customWidth="1"/>
    <col min="11022" max="11263" width="9.140625" style="623"/>
    <col min="11264" max="11264" width="0" style="623" hidden="1" customWidth="1"/>
    <col min="11265" max="11265" width="48.85546875" style="623" customWidth="1"/>
    <col min="11266" max="11266" width="21.140625" style="623" customWidth="1"/>
    <col min="11267" max="11267" width="15.42578125" style="623" customWidth="1"/>
    <col min="11268" max="11268" width="16.5703125" style="623" customWidth="1"/>
    <col min="11269" max="11269" width="21.140625" style="623" customWidth="1"/>
    <col min="11270" max="11270" width="15.42578125" style="623" customWidth="1"/>
    <col min="11271" max="11271" width="16.5703125" style="623" customWidth="1"/>
    <col min="11272" max="11272" width="21.140625" style="623" customWidth="1"/>
    <col min="11273" max="11273" width="15.42578125" style="623" customWidth="1"/>
    <col min="11274" max="11274" width="16.5703125" style="623" customWidth="1"/>
    <col min="11275" max="11275" width="21.140625" style="623" customWidth="1"/>
    <col min="11276" max="11276" width="15.42578125" style="623" customWidth="1"/>
    <col min="11277" max="11277" width="16.5703125" style="623" customWidth="1"/>
    <col min="11278" max="11519" width="9.140625" style="623"/>
    <col min="11520" max="11520" width="0" style="623" hidden="1" customWidth="1"/>
    <col min="11521" max="11521" width="48.85546875" style="623" customWidth="1"/>
    <col min="11522" max="11522" width="21.140625" style="623" customWidth="1"/>
    <col min="11523" max="11523" width="15.42578125" style="623" customWidth="1"/>
    <col min="11524" max="11524" width="16.5703125" style="623" customWidth="1"/>
    <col min="11525" max="11525" width="21.140625" style="623" customWidth="1"/>
    <col min="11526" max="11526" width="15.42578125" style="623" customWidth="1"/>
    <col min="11527" max="11527" width="16.5703125" style="623" customWidth="1"/>
    <col min="11528" max="11528" width="21.140625" style="623" customWidth="1"/>
    <col min="11529" max="11529" width="15.42578125" style="623" customWidth="1"/>
    <col min="11530" max="11530" width="16.5703125" style="623" customWidth="1"/>
    <col min="11531" max="11531" width="21.140625" style="623" customWidth="1"/>
    <col min="11532" max="11532" width="15.42578125" style="623" customWidth="1"/>
    <col min="11533" max="11533" width="16.5703125" style="623" customWidth="1"/>
    <col min="11534" max="11775" width="9.140625" style="623"/>
    <col min="11776" max="11776" width="0" style="623" hidden="1" customWidth="1"/>
    <col min="11777" max="11777" width="48.85546875" style="623" customWidth="1"/>
    <col min="11778" max="11778" width="21.140625" style="623" customWidth="1"/>
    <col min="11779" max="11779" width="15.42578125" style="623" customWidth="1"/>
    <col min="11780" max="11780" width="16.5703125" style="623" customWidth="1"/>
    <col min="11781" max="11781" width="21.140625" style="623" customWidth="1"/>
    <col min="11782" max="11782" width="15.42578125" style="623" customWidth="1"/>
    <col min="11783" max="11783" width="16.5703125" style="623" customWidth="1"/>
    <col min="11784" max="11784" width="21.140625" style="623" customWidth="1"/>
    <col min="11785" max="11785" width="15.42578125" style="623" customWidth="1"/>
    <col min="11786" max="11786" width="16.5703125" style="623" customWidth="1"/>
    <col min="11787" max="11787" width="21.140625" style="623" customWidth="1"/>
    <col min="11788" max="11788" width="15.42578125" style="623" customWidth="1"/>
    <col min="11789" max="11789" width="16.5703125" style="623" customWidth="1"/>
    <col min="11790" max="12031" width="9.140625" style="623"/>
    <col min="12032" max="12032" width="0" style="623" hidden="1" customWidth="1"/>
    <col min="12033" max="12033" width="48.85546875" style="623" customWidth="1"/>
    <col min="12034" max="12034" width="21.140625" style="623" customWidth="1"/>
    <col min="12035" max="12035" width="15.42578125" style="623" customWidth="1"/>
    <col min="12036" max="12036" width="16.5703125" style="623" customWidth="1"/>
    <col min="12037" max="12037" width="21.140625" style="623" customWidth="1"/>
    <col min="12038" max="12038" width="15.42578125" style="623" customWidth="1"/>
    <col min="12039" max="12039" width="16.5703125" style="623" customWidth="1"/>
    <col min="12040" max="12040" width="21.140625" style="623" customWidth="1"/>
    <col min="12041" max="12041" width="15.42578125" style="623" customWidth="1"/>
    <col min="12042" max="12042" width="16.5703125" style="623" customWidth="1"/>
    <col min="12043" max="12043" width="21.140625" style="623" customWidth="1"/>
    <col min="12044" max="12044" width="15.42578125" style="623" customWidth="1"/>
    <col min="12045" max="12045" width="16.5703125" style="623" customWidth="1"/>
    <col min="12046" max="12287" width="9.140625" style="623"/>
    <col min="12288" max="12288" width="0" style="623" hidden="1" customWidth="1"/>
    <col min="12289" max="12289" width="48.85546875" style="623" customWidth="1"/>
    <col min="12290" max="12290" width="21.140625" style="623" customWidth="1"/>
    <col min="12291" max="12291" width="15.42578125" style="623" customWidth="1"/>
    <col min="12292" max="12292" width="16.5703125" style="623" customWidth="1"/>
    <col min="12293" max="12293" width="21.140625" style="623" customWidth="1"/>
    <col min="12294" max="12294" width="15.42578125" style="623" customWidth="1"/>
    <col min="12295" max="12295" width="16.5703125" style="623" customWidth="1"/>
    <col min="12296" max="12296" width="21.140625" style="623" customWidth="1"/>
    <col min="12297" max="12297" width="15.42578125" style="623" customWidth="1"/>
    <col min="12298" max="12298" width="16.5703125" style="623" customWidth="1"/>
    <col min="12299" max="12299" width="21.140625" style="623" customWidth="1"/>
    <col min="12300" max="12300" width="15.42578125" style="623" customWidth="1"/>
    <col min="12301" max="12301" width="16.5703125" style="623" customWidth="1"/>
    <col min="12302" max="12543" width="9.140625" style="623"/>
    <col min="12544" max="12544" width="0" style="623" hidden="1" customWidth="1"/>
    <col min="12545" max="12545" width="48.85546875" style="623" customWidth="1"/>
    <col min="12546" max="12546" width="21.140625" style="623" customWidth="1"/>
    <col min="12547" max="12547" width="15.42578125" style="623" customWidth="1"/>
    <col min="12548" max="12548" width="16.5703125" style="623" customWidth="1"/>
    <col min="12549" max="12549" width="21.140625" style="623" customWidth="1"/>
    <col min="12550" max="12550" width="15.42578125" style="623" customWidth="1"/>
    <col min="12551" max="12551" width="16.5703125" style="623" customWidth="1"/>
    <col min="12552" max="12552" width="21.140625" style="623" customWidth="1"/>
    <col min="12553" max="12553" width="15.42578125" style="623" customWidth="1"/>
    <col min="12554" max="12554" width="16.5703125" style="623" customWidth="1"/>
    <col min="12555" max="12555" width="21.140625" style="623" customWidth="1"/>
    <col min="12556" max="12556" width="15.42578125" style="623" customWidth="1"/>
    <col min="12557" max="12557" width="16.5703125" style="623" customWidth="1"/>
    <col min="12558" max="12799" width="9.140625" style="623"/>
    <col min="12800" max="12800" width="0" style="623" hidden="1" customWidth="1"/>
    <col min="12801" max="12801" width="48.85546875" style="623" customWidth="1"/>
    <col min="12802" max="12802" width="21.140625" style="623" customWidth="1"/>
    <col min="12803" max="12803" width="15.42578125" style="623" customWidth="1"/>
    <col min="12804" max="12804" width="16.5703125" style="623" customWidth="1"/>
    <col min="12805" max="12805" width="21.140625" style="623" customWidth="1"/>
    <col min="12806" max="12806" width="15.42578125" style="623" customWidth="1"/>
    <col min="12807" max="12807" width="16.5703125" style="623" customWidth="1"/>
    <col min="12808" max="12808" width="21.140625" style="623" customWidth="1"/>
    <col min="12809" max="12809" width="15.42578125" style="623" customWidth="1"/>
    <col min="12810" max="12810" width="16.5703125" style="623" customWidth="1"/>
    <col min="12811" max="12811" width="21.140625" style="623" customWidth="1"/>
    <col min="12812" max="12812" width="15.42578125" style="623" customWidth="1"/>
    <col min="12813" max="12813" width="16.5703125" style="623" customWidth="1"/>
    <col min="12814" max="13055" width="9.140625" style="623"/>
    <col min="13056" max="13056" width="0" style="623" hidden="1" customWidth="1"/>
    <col min="13057" max="13057" width="48.85546875" style="623" customWidth="1"/>
    <col min="13058" max="13058" width="21.140625" style="623" customWidth="1"/>
    <col min="13059" max="13059" width="15.42578125" style="623" customWidth="1"/>
    <col min="13060" max="13060" width="16.5703125" style="623" customWidth="1"/>
    <col min="13061" max="13061" width="21.140625" style="623" customWidth="1"/>
    <col min="13062" max="13062" width="15.42578125" style="623" customWidth="1"/>
    <col min="13063" max="13063" width="16.5703125" style="623" customWidth="1"/>
    <col min="13064" max="13064" width="21.140625" style="623" customWidth="1"/>
    <col min="13065" max="13065" width="15.42578125" style="623" customWidth="1"/>
    <col min="13066" max="13066" width="16.5703125" style="623" customWidth="1"/>
    <col min="13067" max="13067" width="21.140625" style="623" customWidth="1"/>
    <col min="13068" max="13068" width="15.42578125" style="623" customWidth="1"/>
    <col min="13069" max="13069" width="16.5703125" style="623" customWidth="1"/>
    <col min="13070" max="13311" width="9.140625" style="623"/>
    <col min="13312" max="13312" width="0" style="623" hidden="1" customWidth="1"/>
    <col min="13313" max="13313" width="48.85546875" style="623" customWidth="1"/>
    <col min="13314" max="13314" width="21.140625" style="623" customWidth="1"/>
    <col min="13315" max="13315" width="15.42578125" style="623" customWidth="1"/>
    <col min="13316" max="13316" width="16.5703125" style="623" customWidth="1"/>
    <col min="13317" max="13317" width="21.140625" style="623" customWidth="1"/>
    <col min="13318" max="13318" width="15.42578125" style="623" customWidth="1"/>
    <col min="13319" max="13319" width="16.5703125" style="623" customWidth="1"/>
    <col min="13320" max="13320" width="21.140625" style="623" customWidth="1"/>
    <col min="13321" max="13321" width="15.42578125" style="623" customWidth="1"/>
    <col min="13322" max="13322" width="16.5703125" style="623" customWidth="1"/>
    <col min="13323" max="13323" width="21.140625" style="623" customWidth="1"/>
    <col min="13324" max="13324" width="15.42578125" style="623" customWidth="1"/>
    <col min="13325" max="13325" width="16.5703125" style="623" customWidth="1"/>
    <col min="13326" max="13567" width="9.140625" style="623"/>
    <col min="13568" max="13568" width="0" style="623" hidden="1" customWidth="1"/>
    <col min="13569" max="13569" width="48.85546875" style="623" customWidth="1"/>
    <col min="13570" max="13570" width="21.140625" style="623" customWidth="1"/>
    <col min="13571" max="13571" width="15.42578125" style="623" customWidth="1"/>
    <col min="13572" max="13572" width="16.5703125" style="623" customWidth="1"/>
    <col min="13573" max="13573" width="21.140625" style="623" customWidth="1"/>
    <col min="13574" max="13574" width="15.42578125" style="623" customWidth="1"/>
    <col min="13575" max="13575" width="16.5703125" style="623" customWidth="1"/>
    <col min="13576" max="13576" width="21.140625" style="623" customWidth="1"/>
    <col min="13577" max="13577" width="15.42578125" style="623" customWidth="1"/>
    <col min="13578" max="13578" width="16.5703125" style="623" customWidth="1"/>
    <col min="13579" max="13579" width="21.140625" style="623" customWidth="1"/>
    <col min="13580" max="13580" width="15.42578125" style="623" customWidth="1"/>
    <col min="13581" max="13581" width="16.5703125" style="623" customWidth="1"/>
    <col min="13582" max="13823" width="9.140625" style="623"/>
    <col min="13824" max="13824" width="0" style="623" hidden="1" customWidth="1"/>
    <col min="13825" max="13825" width="48.85546875" style="623" customWidth="1"/>
    <col min="13826" max="13826" width="21.140625" style="623" customWidth="1"/>
    <col min="13827" max="13827" width="15.42578125" style="623" customWidth="1"/>
    <col min="13828" max="13828" width="16.5703125" style="623" customWidth="1"/>
    <col min="13829" max="13829" width="21.140625" style="623" customWidth="1"/>
    <col min="13830" max="13830" width="15.42578125" style="623" customWidth="1"/>
    <col min="13831" max="13831" width="16.5703125" style="623" customWidth="1"/>
    <col min="13832" max="13832" width="21.140625" style="623" customWidth="1"/>
    <col min="13833" max="13833" width="15.42578125" style="623" customWidth="1"/>
    <col min="13834" max="13834" width="16.5703125" style="623" customWidth="1"/>
    <col min="13835" max="13835" width="21.140625" style="623" customWidth="1"/>
    <col min="13836" max="13836" width="15.42578125" style="623" customWidth="1"/>
    <col min="13837" max="13837" width="16.5703125" style="623" customWidth="1"/>
    <col min="13838" max="14079" width="9.140625" style="623"/>
    <col min="14080" max="14080" width="0" style="623" hidden="1" customWidth="1"/>
    <col min="14081" max="14081" width="48.85546875" style="623" customWidth="1"/>
    <col min="14082" max="14082" width="21.140625" style="623" customWidth="1"/>
    <col min="14083" max="14083" width="15.42578125" style="623" customWidth="1"/>
    <col min="14084" max="14084" width="16.5703125" style="623" customWidth="1"/>
    <col min="14085" max="14085" width="21.140625" style="623" customWidth="1"/>
    <col min="14086" max="14086" width="15.42578125" style="623" customWidth="1"/>
    <col min="14087" max="14087" width="16.5703125" style="623" customWidth="1"/>
    <col min="14088" max="14088" width="21.140625" style="623" customWidth="1"/>
    <col min="14089" max="14089" width="15.42578125" style="623" customWidth="1"/>
    <col min="14090" max="14090" width="16.5703125" style="623" customWidth="1"/>
    <col min="14091" max="14091" width="21.140625" style="623" customWidth="1"/>
    <col min="14092" max="14092" width="15.42578125" style="623" customWidth="1"/>
    <col min="14093" max="14093" width="16.5703125" style="623" customWidth="1"/>
    <col min="14094" max="14335" width="9.140625" style="623"/>
    <col min="14336" max="14336" width="0" style="623" hidden="1" customWidth="1"/>
    <col min="14337" max="14337" width="48.85546875" style="623" customWidth="1"/>
    <col min="14338" max="14338" width="21.140625" style="623" customWidth="1"/>
    <col min="14339" max="14339" width="15.42578125" style="623" customWidth="1"/>
    <col min="14340" max="14340" width="16.5703125" style="623" customWidth="1"/>
    <col min="14341" max="14341" width="21.140625" style="623" customWidth="1"/>
    <col min="14342" max="14342" width="15.42578125" style="623" customWidth="1"/>
    <col min="14343" max="14343" width="16.5703125" style="623" customWidth="1"/>
    <col min="14344" max="14344" width="21.140625" style="623" customWidth="1"/>
    <col min="14345" max="14345" width="15.42578125" style="623" customWidth="1"/>
    <col min="14346" max="14346" width="16.5703125" style="623" customWidth="1"/>
    <col min="14347" max="14347" width="21.140625" style="623" customWidth="1"/>
    <col min="14348" max="14348" width="15.42578125" style="623" customWidth="1"/>
    <col min="14349" max="14349" width="16.5703125" style="623" customWidth="1"/>
    <col min="14350" max="14591" width="9.140625" style="623"/>
    <col min="14592" max="14592" width="0" style="623" hidden="1" customWidth="1"/>
    <col min="14593" max="14593" width="48.85546875" style="623" customWidth="1"/>
    <col min="14594" max="14594" width="21.140625" style="623" customWidth="1"/>
    <col min="14595" max="14595" width="15.42578125" style="623" customWidth="1"/>
    <col min="14596" max="14596" width="16.5703125" style="623" customWidth="1"/>
    <col min="14597" max="14597" width="21.140625" style="623" customWidth="1"/>
    <col min="14598" max="14598" width="15.42578125" style="623" customWidth="1"/>
    <col min="14599" max="14599" width="16.5703125" style="623" customWidth="1"/>
    <col min="14600" max="14600" width="21.140625" style="623" customWidth="1"/>
    <col min="14601" max="14601" width="15.42578125" style="623" customWidth="1"/>
    <col min="14602" max="14602" width="16.5703125" style="623" customWidth="1"/>
    <col min="14603" max="14603" width="21.140625" style="623" customWidth="1"/>
    <col min="14604" max="14604" width="15.42578125" style="623" customWidth="1"/>
    <col min="14605" max="14605" width="16.5703125" style="623" customWidth="1"/>
    <col min="14606" max="14847" width="9.140625" style="623"/>
    <col min="14848" max="14848" width="0" style="623" hidden="1" customWidth="1"/>
    <col min="14849" max="14849" width="48.85546875" style="623" customWidth="1"/>
    <col min="14850" max="14850" width="21.140625" style="623" customWidth="1"/>
    <col min="14851" max="14851" width="15.42578125" style="623" customWidth="1"/>
    <col min="14852" max="14852" width="16.5703125" style="623" customWidth="1"/>
    <col min="14853" max="14853" width="21.140625" style="623" customWidth="1"/>
    <col min="14854" max="14854" width="15.42578125" style="623" customWidth="1"/>
    <col min="14855" max="14855" width="16.5703125" style="623" customWidth="1"/>
    <col min="14856" max="14856" width="21.140625" style="623" customWidth="1"/>
    <col min="14857" max="14857" width="15.42578125" style="623" customWidth="1"/>
    <col min="14858" max="14858" width="16.5703125" style="623" customWidth="1"/>
    <col min="14859" max="14859" width="21.140625" style="623" customWidth="1"/>
    <col min="14860" max="14860" width="15.42578125" style="623" customWidth="1"/>
    <col min="14861" max="14861" width="16.5703125" style="623" customWidth="1"/>
    <col min="14862" max="15103" width="9.140625" style="623"/>
    <col min="15104" max="15104" width="0" style="623" hidden="1" customWidth="1"/>
    <col min="15105" max="15105" width="48.85546875" style="623" customWidth="1"/>
    <col min="15106" max="15106" width="21.140625" style="623" customWidth="1"/>
    <col min="15107" max="15107" width="15.42578125" style="623" customWidth="1"/>
    <col min="15108" max="15108" width="16.5703125" style="623" customWidth="1"/>
    <col min="15109" max="15109" width="21.140625" style="623" customWidth="1"/>
    <col min="15110" max="15110" width="15.42578125" style="623" customWidth="1"/>
    <col min="15111" max="15111" width="16.5703125" style="623" customWidth="1"/>
    <col min="15112" max="15112" width="21.140625" style="623" customWidth="1"/>
    <col min="15113" max="15113" width="15.42578125" style="623" customWidth="1"/>
    <col min="15114" max="15114" width="16.5703125" style="623" customWidth="1"/>
    <col min="15115" max="15115" width="21.140625" style="623" customWidth="1"/>
    <col min="15116" max="15116" width="15.42578125" style="623" customWidth="1"/>
    <col min="15117" max="15117" width="16.5703125" style="623" customWidth="1"/>
    <col min="15118" max="15359" width="9.140625" style="623"/>
    <col min="15360" max="15360" width="0" style="623" hidden="1" customWidth="1"/>
    <col min="15361" max="15361" width="48.85546875" style="623" customWidth="1"/>
    <col min="15362" max="15362" width="21.140625" style="623" customWidth="1"/>
    <col min="15363" max="15363" width="15.42578125" style="623" customWidth="1"/>
    <col min="15364" max="15364" width="16.5703125" style="623" customWidth="1"/>
    <col min="15365" max="15365" width="21.140625" style="623" customWidth="1"/>
    <col min="15366" max="15366" width="15.42578125" style="623" customWidth="1"/>
    <col min="15367" max="15367" width="16.5703125" style="623" customWidth="1"/>
    <col min="15368" max="15368" width="21.140625" style="623" customWidth="1"/>
    <col min="15369" max="15369" width="15.42578125" style="623" customWidth="1"/>
    <col min="15370" max="15370" width="16.5703125" style="623" customWidth="1"/>
    <col min="15371" max="15371" width="21.140625" style="623" customWidth="1"/>
    <col min="15372" max="15372" width="15.42578125" style="623" customWidth="1"/>
    <col min="15373" max="15373" width="16.5703125" style="623" customWidth="1"/>
    <col min="15374" max="15615" width="9.140625" style="623"/>
    <col min="15616" max="15616" width="0" style="623" hidden="1" customWidth="1"/>
    <col min="15617" max="15617" width="48.85546875" style="623" customWidth="1"/>
    <col min="15618" max="15618" width="21.140625" style="623" customWidth="1"/>
    <col min="15619" max="15619" width="15.42578125" style="623" customWidth="1"/>
    <col min="15620" max="15620" width="16.5703125" style="623" customWidth="1"/>
    <col min="15621" max="15621" width="21.140625" style="623" customWidth="1"/>
    <col min="15622" max="15622" width="15.42578125" style="623" customWidth="1"/>
    <col min="15623" max="15623" width="16.5703125" style="623" customWidth="1"/>
    <col min="15624" max="15624" width="21.140625" style="623" customWidth="1"/>
    <col min="15625" max="15625" width="15.42578125" style="623" customWidth="1"/>
    <col min="15626" max="15626" width="16.5703125" style="623" customWidth="1"/>
    <col min="15627" max="15627" width="21.140625" style="623" customWidth="1"/>
    <col min="15628" max="15628" width="15.42578125" style="623" customWidth="1"/>
    <col min="15629" max="15629" width="16.5703125" style="623" customWidth="1"/>
    <col min="15630" max="15871" width="9.140625" style="623"/>
    <col min="15872" max="15872" width="0" style="623" hidden="1" customWidth="1"/>
    <col min="15873" max="15873" width="48.85546875" style="623" customWidth="1"/>
    <col min="15874" max="15874" width="21.140625" style="623" customWidth="1"/>
    <col min="15875" max="15875" width="15.42578125" style="623" customWidth="1"/>
    <col min="15876" max="15876" width="16.5703125" style="623" customWidth="1"/>
    <col min="15877" max="15877" width="21.140625" style="623" customWidth="1"/>
    <col min="15878" max="15878" width="15.42578125" style="623" customWidth="1"/>
    <col min="15879" max="15879" width="16.5703125" style="623" customWidth="1"/>
    <col min="15880" max="15880" width="21.140625" style="623" customWidth="1"/>
    <col min="15881" max="15881" width="15.42578125" style="623" customWidth="1"/>
    <col min="15882" max="15882" width="16.5703125" style="623" customWidth="1"/>
    <col min="15883" max="15883" width="21.140625" style="623" customWidth="1"/>
    <col min="15884" max="15884" width="15.42578125" style="623" customWidth="1"/>
    <col min="15885" max="15885" width="16.5703125" style="623" customWidth="1"/>
    <col min="15886" max="16127" width="9.140625" style="623"/>
    <col min="16128" max="16128" width="0" style="623" hidden="1" customWidth="1"/>
    <col min="16129" max="16129" width="48.85546875" style="623" customWidth="1"/>
    <col min="16130" max="16130" width="21.140625" style="623" customWidth="1"/>
    <col min="16131" max="16131" width="15.42578125" style="623" customWidth="1"/>
    <col min="16132" max="16132" width="16.5703125" style="623" customWidth="1"/>
    <col min="16133" max="16133" width="21.140625" style="623" customWidth="1"/>
    <col min="16134" max="16134" width="15.42578125" style="623" customWidth="1"/>
    <col min="16135" max="16135" width="16.5703125" style="623" customWidth="1"/>
    <col min="16136" max="16136" width="21.140625" style="623" customWidth="1"/>
    <col min="16137" max="16137" width="15.42578125" style="623" customWidth="1"/>
    <col min="16138" max="16138" width="16.5703125" style="623" customWidth="1"/>
    <col min="16139" max="16139" width="21.140625" style="623" customWidth="1"/>
    <col min="16140" max="16140" width="15.42578125" style="623" customWidth="1"/>
    <col min="16141" max="16141" width="16.5703125" style="623" customWidth="1"/>
    <col min="16142" max="16384" width="9.140625" style="623"/>
  </cols>
  <sheetData>
    <row r="1" spans="1:13" s="348" customFormat="1" ht="30" customHeight="1">
      <c r="A1" s="726" t="s">
        <v>1</v>
      </c>
      <c r="B1" s="726"/>
      <c r="C1" s="726"/>
      <c r="D1" s="726"/>
      <c r="E1" s="726"/>
      <c r="F1" s="726"/>
      <c r="G1" s="726"/>
      <c r="H1" s="726"/>
      <c r="I1" s="726"/>
      <c r="J1" s="726"/>
      <c r="K1" s="726"/>
      <c r="L1" s="726"/>
      <c r="M1" s="726"/>
    </row>
    <row r="2" spans="1:13" s="349" customFormat="1" ht="15" customHeight="1">
      <c r="A2" s="727" t="s">
        <v>1030</v>
      </c>
      <c r="B2" s="727"/>
      <c r="C2" s="727"/>
      <c r="D2" s="727"/>
      <c r="E2" s="727"/>
      <c r="F2" s="727"/>
      <c r="G2" s="727"/>
      <c r="H2" s="727"/>
      <c r="I2" s="727"/>
      <c r="J2" s="727"/>
      <c r="K2" s="727"/>
      <c r="L2" s="727"/>
      <c r="M2" s="727"/>
    </row>
    <row r="3" spans="1:13" s="350" customFormat="1" ht="30" customHeight="1">
      <c r="A3" s="728" t="s">
        <v>511</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51" customFormat="1" ht="15" customHeight="1">
      <c r="A5" s="454"/>
      <c r="B5" s="791" t="str">
        <f>"DIC-20"</f>
        <v>DIC-20</v>
      </c>
      <c r="C5" s="791"/>
      <c r="D5" s="791"/>
      <c r="E5" s="791" t="str">
        <f>"DIC-21"</f>
        <v>DIC-21</v>
      </c>
      <c r="F5" s="791"/>
      <c r="G5" s="791"/>
      <c r="H5" s="791" t="str">
        <f>"DIC-22"</f>
        <v>DIC-22</v>
      </c>
      <c r="I5" s="791"/>
      <c r="J5" s="791"/>
      <c r="K5" s="791" t="str">
        <f>UPPER("feb-23")</f>
        <v>FEB-23</v>
      </c>
      <c r="L5" s="791"/>
      <c r="M5" s="791"/>
    </row>
    <row r="6" spans="1:13" s="352" customFormat="1" ht="15" customHeight="1">
      <c r="A6" s="455"/>
      <c r="B6" s="456" t="s">
        <v>1031</v>
      </c>
      <c r="C6" s="457" t="s">
        <v>1020</v>
      </c>
      <c r="D6" s="456" t="s">
        <v>1021</v>
      </c>
      <c r="E6" s="456" t="s">
        <v>1031</v>
      </c>
      <c r="F6" s="457" t="s">
        <v>1020</v>
      </c>
      <c r="G6" s="456" t="s">
        <v>1021</v>
      </c>
      <c r="H6" s="456" t="s">
        <v>1031</v>
      </c>
      <c r="I6" s="457" t="s">
        <v>1020</v>
      </c>
      <c r="J6" s="456" t="s">
        <v>1021</v>
      </c>
      <c r="K6" s="456" t="s">
        <v>1031</v>
      </c>
      <c r="L6" s="457" t="s">
        <v>1020</v>
      </c>
      <c r="M6" s="456" t="s">
        <v>1021</v>
      </c>
    </row>
    <row r="7" spans="1:13" s="31" customFormat="1" ht="15" customHeight="1">
      <c r="A7" s="49"/>
      <c r="B7" s="49"/>
      <c r="C7" s="49"/>
      <c r="D7" s="49"/>
      <c r="E7" s="47"/>
      <c r="F7" s="47"/>
      <c r="G7" s="47"/>
      <c r="H7" s="47"/>
      <c r="I7" s="47"/>
      <c r="J7" s="47"/>
      <c r="K7" s="47"/>
      <c r="L7" s="47"/>
      <c r="M7" s="47"/>
    </row>
    <row r="8" spans="1:13" s="45" customFormat="1" ht="15" customHeight="1">
      <c r="A8" s="458" t="s">
        <v>439</v>
      </c>
      <c r="B8" s="458"/>
      <c r="C8" s="458"/>
      <c r="D8" s="458"/>
      <c r="E8" s="459"/>
      <c r="F8" s="459"/>
      <c r="G8" s="459"/>
      <c r="H8" s="459"/>
      <c r="I8" s="459"/>
      <c r="J8" s="459"/>
      <c r="K8" s="459"/>
      <c r="L8" s="459"/>
      <c r="M8" s="459"/>
    </row>
    <row r="9" spans="1:13" s="19" customFormat="1" ht="15" customHeight="1">
      <c r="A9" s="47" t="s">
        <v>33</v>
      </c>
      <c r="B9" s="126">
        <v>2955995</v>
      </c>
      <c r="C9" s="248">
        <v>0.18110000000000001</v>
      </c>
      <c r="D9" s="126">
        <v>2</v>
      </c>
      <c r="E9" s="126">
        <v>2294984.9506199998</v>
      </c>
      <c r="F9" s="248">
        <v>0.14535333994872021</v>
      </c>
      <c r="G9" s="126">
        <v>3</v>
      </c>
      <c r="H9" s="126">
        <v>2420343.7037199996</v>
      </c>
      <c r="I9" s="248">
        <v>0.1420547836206805</v>
      </c>
      <c r="J9" s="126">
        <v>3</v>
      </c>
      <c r="K9" s="126">
        <v>2357425.6467399998</v>
      </c>
      <c r="L9" s="248">
        <v>0.1471042726371998</v>
      </c>
      <c r="M9" s="126">
        <v>4</v>
      </c>
    </row>
    <row r="10" spans="1:13" s="19" customFormat="1" ht="15" customHeight="1">
      <c r="A10" s="47" t="s">
        <v>116</v>
      </c>
      <c r="B10" s="126">
        <v>824850</v>
      </c>
      <c r="C10" s="248">
        <v>5.0500000000000003E-2</v>
      </c>
      <c r="D10" s="126">
        <v>5</v>
      </c>
      <c r="E10" s="126">
        <v>808695.75572000002</v>
      </c>
      <c r="F10" s="248">
        <v>5.1218910635775911E-2</v>
      </c>
      <c r="G10" s="126">
        <v>5</v>
      </c>
      <c r="H10" s="126">
        <v>892157.75495000009</v>
      </c>
      <c r="I10" s="248">
        <v>5.2362512249870062E-2</v>
      </c>
      <c r="J10" s="126">
        <v>5</v>
      </c>
      <c r="K10" s="126">
        <v>928697.51579999994</v>
      </c>
      <c r="L10" s="248">
        <v>5.7951084374878982E-2</v>
      </c>
      <c r="M10" s="126">
        <v>6</v>
      </c>
    </row>
    <row r="11" spans="1:13" s="19" customFormat="1" ht="15" customHeight="1">
      <c r="A11" s="47" t="s">
        <v>35</v>
      </c>
      <c r="B11" s="126">
        <v>2018812</v>
      </c>
      <c r="C11" s="248">
        <v>0.1237</v>
      </c>
      <c r="D11" s="126">
        <v>4</v>
      </c>
      <c r="E11" s="126">
        <v>1778459.1049200001</v>
      </c>
      <c r="F11" s="248">
        <v>0.11263907015708195</v>
      </c>
      <c r="G11" s="126">
        <v>4</v>
      </c>
      <c r="H11" s="126">
        <v>2062948.76449</v>
      </c>
      <c r="I11" s="248">
        <v>0.1210785641352362</v>
      </c>
      <c r="J11" s="126">
        <v>4</v>
      </c>
      <c r="K11" s="126">
        <v>1940180.73878</v>
      </c>
      <c r="L11" s="248">
        <v>0.12106802891434505</v>
      </c>
      <c r="M11" s="126">
        <v>5</v>
      </c>
    </row>
    <row r="12" spans="1:13" s="19" customFormat="1" ht="15" customHeight="1">
      <c r="A12" s="47" t="s">
        <v>37</v>
      </c>
      <c r="B12" s="126">
        <v>5624757</v>
      </c>
      <c r="C12" s="248">
        <v>0.34449999999999997</v>
      </c>
      <c r="D12" s="126">
        <v>1</v>
      </c>
      <c r="E12" s="126">
        <v>5409835.8529099999</v>
      </c>
      <c r="F12" s="248">
        <v>0.342633057172061</v>
      </c>
      <c r="G12" s="126">
        <v>1</v>
      </c>
      <c r="H12" s="126">
        <v>6135911.4183599995</v>
      </c>
      <c r="I12" s="248">
        <v>0.36012883935083817</v>
      </c>
      <c r="J12" s="126">
        <v>1</v>
      </c>
      <c r="K12" s="126">
        <v>5691700.3291199999</v>
      </c>
      <c r="L12" s="248">
        <v>0.35516430312105246</v>
      </c>
      <c r="M12" s="126">
        <v>2</v>
      </c>
    </row>
    <row r="13" spans="1:13" s="19" customFormat="1" ht="15" customHeight="1">
      <c r="A13" s="47" t="s">
        <v>45</v>
      </c>
      <c r="B13" s="126">
        <v>2832813</v>
      </c>
      <c r="C13" s="248">
        <v>0.17349999999999999</v>
      </c>
      <c r="D13" s="126">
        <v>3</v>
      </c>
      <c r="E13" s="126">
        <v>3100260.53449</v>
      </c>
      <c r="F13" s="248">
        <v>0.19635563330277417</v>
      </c>
      <c r="G13" s="126">
        <v>2</v>
      </c>
      <c r="H13" s="126">
        <v>2786936.6253200001</v>
      </c>
      <c r="I13" s="248">
        <v>0.16357085097703214</v>
      </c>
      <c r="J13" s="126">
        <v>2</v>
      </c>
      <c r="K13" s="126">
        <v>2409730.64164</v>
      </c>
      <c r="L13" s="248">
        <v>0.15036812456003656</v>
      </c>
      <c r="M13" s="126">
        <v>3</v>
      </c>
    </row>
    <row r="14" spans="1:13" s="19" customFormat="1" ht="15" customHeight="1">
      <c r="A14" s="47" t="s">
        <v>43</v>
      </c>
      <c r="B14" s="126">
        <v>269632</v>
      </c>
      <c r="C14" s="248">
        <v>1.6500000000000001E-2</v>
      </c>
      <c r="D14" s="126">
        <v>9</v>
      </c>
      <c r="E14" s="126">
        <v>335408.88043999998</v>
      </c>
      <c r="F14" s="248">
        <v>2.1243189855011554E-2</v>
      </c>
      <c r="G14" s="126">
        <v>9</v>
      </c>
      <c r="H14" s="126">
        <v>346682.42413999996</v>
      </c>
      <c r="I14" s="248">
        <v>2.034748067830534E-2</v>
      </c>
      <c r="J14" s="126">
        <v>9</v>
      </c>
      <c r="K14" s="126">
        <v>309999.21811000002</v>
      </c>
      <c r="L14" s="248">
        <v>1.9344071174093608E-2</v>
      </c>
      <c r="M14" s="126">
        <v>11</v>
      </c>
    </row>
    <row r="15" spans="1:13" s="19" customFormat="1" ht="15" customHeight="1">
      <c r="A15" s="47" t="s">
        <v>39</v>
      </c>
      <c r="B15" s="126">
        <v>534954</v>
      </c>
      <c r="C15" s="248">
        <v>3.2800000000000003E-2</v>
      </c>
      <c r="D15" s="126">
        <v>6</v>
      </c>
      <c r="E15" s="126">
        <v>592495.92102999997</v>
      </c>
      <c r="F15" s="248">
        <v>3.7525850008052405E-2</v>
      </c>
      <c r="G15" s="126">
        <v>6</v>
      </c>
      <c r="H15" s="126">
        <v>805560.82851999998</v>
      </c>
      <c r="I15" s="248">
        <v>4.7279966482786408E-2</v>
      </c>
      <c r="J15" s="126">
        <v>6</v>
      </c>
      <c r="K15" s="126">
        <v>809035.86436999997</v>
      </c>
      <c r="L15" s="248">
        <v>5.0484151018775687E-2</v>
      </c>
      <c r="M15" s="126">
        <v>7</v>
      </c>
    </row>
    <row r="16" spans="1:13" s="19" customFormat="1" ht="15" customHeight="1">
      <c r="A16" s="47" t="s">
        <v>41</v>
      </c>
      <c r="B16" s="126">
        <v>401</v>
      </c>
      <c r="C16" s="248">
        <v>0</v>
      </c>
      <c r="D16" s="126">
        <v>18</v>
      </c>
      <c r="E16" s="126">
        <v>304.08785</v>
      </c>
      <c r="F16" s="248">
        <v>1.9259466003637442E-5</v>
      </c>
      <c r="G16" s="126">
        <v>19</v>
      </c>
      <c r="H16" s="126">
        <v>27.818999999999999</v>
      </c>
      <c r="I16" s="248">
        <v>1.6327524142417756E-6</v>
      </c>
      <c r="J16" s="126">
        <v>20</v>
      </c>
      <c r="K16" s="126">
        <v>99.523759999999996</v>
      </c>
      <c r="L16" s="248">
        <v>6.2103211378754996E-6</v>
      </c>
      <c r="M16" s="126">
        <v>24</v>
      </c>
    </row>
    <row r="17" spans="1:14" s="19" customFormat="1" ht="15" customHeight="1">
      <c r="A17" s="47" t="s">
        <v>47</v>
      </c>
      <c r="B17" s="126">
        <v>28633</v>
      </c>
      <c r="C17" s="248">
        <v>1.8E-3</v>
      </c>
      <c r="D17" s="126">
        <v>14</v>
      </c>
      <c r="E17" s="126">
        <v>44567.894289999997</v>
      </c>
      <c r="F17" s="248">
        <v>2.8227166752369821E-3</v>
      </c>
      <c r="G17" s="126">
        <v>13</v>
      </c>
      <c r="H17" s="126">
        <v>16156.58959</v>
      </c>
      <c r="I17" s="248">
        <v>9.4826236237772891E-4</v>
      </c>
      <c r="J17" s="126">
        <v>15</v>
      </c>
      <c r="K17" s="126">
        <v>18673.440280000003</v>
      </c>
      <c r="L17" s="248">
        <v>1.165229899751977E-3</v>
      </c>
      <c r="M17" s="126">
        <v>18</v>
      </c>
    </row>
    <row r="18" spans="1:14" s="19" customFormat="1" ht="15" customHeight="1">
      <c r="A18" s="47" t="s">
        <v>49</v>
      </c>
      <c r="B18" s="126">
        <v>136082</v>
      </c>
      <c r="C18" s="248">
        <v>8.3000000000000001E-3</v>
      </c>
      <c r="D18" s="126">
        <v>11</v>
      </c>
      <c r="E18" s="126">
        <v>212207.88043000002</v>
      </c>
      <c r="F18" s="248">
        <v>1.3440229390439455E-2</v>
      </c>
      <c r="G18" s="126">
        <v>11</v>
      </c>
      <c r="H18" s="126">
        <v>322471.07654000004</v>
      </c>
      <c r="I18" s="248">
        <v>1.8926468555441587E-2</v>
      </c>
      <c r="J18" s="126">
        <v>10</v>
      </c>
      <c r="K18" s="126">
        <v>324266.13</v>
      </c>
      <c r="L18" s="248">
        <v>2.0234331997063666E-2</v>
      </c>
      <c r="M18" s="126">
        <v>10</v>
      </c>
    </row>
    <row r="19" spans="1:14" s="19" customFormat="1" ht="15" customHeight="1">
      <c r="A19" s="47" t="s">
        <v>51</v>
      </c>
      <c r="B19" s="126">
        <v>427926</v>
      </c>
      <c r="C19" s="248">
        <v>2.6200000000000001E-2</v>
      </c>
      <c r="D19" s="126">
        <v>7</v>
      </c>
      <c r="E19" s="126">
        <v>384956.83626000001</v>
      </c>
      <c r="F19" s="248">
        <v>2.4381319743019311E-2</v>
      </c>
      <c r="G19" s="126">
        <v>8</v>
      </c>
      <c r="H19" s="126">
        <v>372815.85666000005</v>
      </c>
      <c r="I19" s="248">
        <v>2.1881303786233541E-2</v>
      </c>
      <c r="J19" s="126">
        <v>8</v>
      </c>
      <c r="K19" s="126">
        <v>365159.47623999999</v>
      </c>
      <c r="L19" s="248">
        <v>2.2786092627416994E-2</v>
      </c>
      <c r="M19" s="126">
        <v>9</v>
      </c>
    </row>
    <row r="20" spans="1:14" s="19" customFormat="1" ht="15" customHeight="1">
      <c r="A20" s="47" t="s">
        <v>53</v>
      </c>
      <c r="B20" s="126">
        <v>373107</v>
      </c>
      <c r="C20" s="248">
        <v>2.29E-2</v>
      </c>
      <c r="D20" s="126">
        <v>8</v>
      </c>
      <c r="E20" s="126">
        <v>423511.22766000003</v>
      </c>
      <c r="F20" s="248">
        <v>2.6823169986161983E-2</v>
      </c>
      <c r="G20" s="126">
        <v>7</v>
      </c>
      <c r="H20" s="126">
        <v>463817.16988999996</v>
      </c>
      <c r="I20" s="248">
        <v>2.7222351770541189E-2</v>
      </c>
      <c r="J20" s="126">
        <v>7</v>
      </c>
      <c r="K20" s="126">
        <v>429614.31313000002</v>
      </c>
      <c r="L20" s="248">
        <v>2.6808099392196427E-2</v>
      </c>
      <c r="M20" s="126">
        <v>8</v>
      </c>
    </row>
    <row r="21" spans="1:14" s="19" customFormat="1" ht="15" customHeight="1">
      <c r="A21" s="47" t="s">
        <v>55</v>
      </c>
      <c r="B21" s="126">
        <v>219758</v>
      </c>
      <c r="C21" s="248">
        <v>1.35E-2</v>
      </c>
      <c r="D21" s="126">
        <v>10</v>
      </c>
      <c r="E21" s="126">
        <v>285013.8296</v>
      </c>
      <c r="F21" s="248">
        <v>1.8051409031132663E-2</v>
      </c>
      <c r="G21" s="126">
        <v>10</v>
      </c>
      <c r="H21" s="126">
        <v>278957.12169999996</v>
      </c>
      <c r="I21" s="248">
        <v>1.6372548040030618E-2</v>
      </c>
      <c r="J21" s="126">
        <v>11</v>
      </c>
      <c r="K21" s="126">
        <v>305234.93104</v>
      </c>
      <c r="L21" s="248">
        <v>1.9046777817233618E-2</v>
      </c>
      <c r="M21" s="126">
        <v>12</v>
      </c>
    </row>
    <row r="22" spans="1:14" s="45" customFormat="1" ht="15" customHeight="1">
      <c r="A22" s="49" t="s">
        <v>440</v>
      </c>
      <c r="B22" s="71">
        <v>16247720</v>
      </c>
      <c r="C22" s="248">
        <v>0.99529999999999996</v>
      </c>
      <c r="D22" s="344"/>
      <c r="E22" s="71">
        <v>15670702.756220004</v>
      </c>
      <c r="F22" s="248">
        <v>0.99250715537147149</v>
      </c>
      <c r="G22" s="344"/>
      <c r="H22" s="71">
        <v>16904787.152880002</v>
      </c>
      <c r="I22" s="248">
        <v>0.9921755647617877</v>
      </c>
      <c r="J22" s="344"/>
      <c r="K22" s="71">
        <v>15889817.769010002</v>
      </c>
      <c r="L22" s="248">
        <v>0.99153077785518284</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441</v>
      </c>
      <c r="B24" s="460"/>
      <c r="C24" s="460"/>
      <c r="D24" s="460"/>
      <c r="E24" s="460"/>
      <c r="F24" s="460"/>
      <c r="G24" s="460"/>
      <c r="H24" s="460"/>
      <c r="I24" s="460"/>
      <c r="J24" s="460"/>
      <c r="K24" s="460"/>
      <c r="L24" s="460"/>
      <c r="M24" s="460"/>
    </row>
    <row r="25" spans="1:14" s="19" customFormat="1" ht="15" customHeight="1">
      <c r="A25" s="47" t="s">
        <v>59</v>
      </c>
      <c r="B25" s="126">
        <v>33164</v>
      </c>
      <c r="C25" s="248">
        <v>2E-3</v>
      </c>
      <c r="D25" s="126">
        <v>12</v>
      </c>
      <c r="E25" s="126">
        <v>56016.253600000004</v>
      </c>
      <c r="F25" s="248">
        <v>3.5478008472233716E-3</v>
      </c>
      <c r="G25" s="126">
        <v>12</v>
      </c>
      <c r="H25" s="126">
        <v>39187.9421</v>
      </c>
      <c r="I25" s="248">
        <v>2.3000182275761862E-3</v>
      </c>
      <c r="J25" s="126">
        <v>12</v>
      </c>
      <c r="K25" s="126">
        <v>39020.865109999999</v>
      </c>
      <c r="L25" s="248">
        <v>2.4349170832253684E-3</v>
      </c>
      <c r="M25" s="126">
        <v>15</v>
      </c>
    </row>
    <row r="26" spans="1:14" s="19" customFormat="1" ht="15" customHeight="1">
      <c r="A26" s="47" t="s">
        <v>57</v>
      </c>
      <c r="B26" s="126">
        <v>31953</v>
      </c>
      <c r="C26" s="248">
        <v>2E-3</v>
      </c>
      <c r="D26" s="126">
        <v>13</v>
      </c>
      <c r="E26" s="126">
        <v>29703.61508</v>
      </c>
      <c r="F26" s="248">
        <v>1.8812845196491488E-3</v>
      </c>
      <c r="G26" s="126">
        <v>14</v>
      </c>
      <c r="H26" s="126">
        <v>32284.249309999999</v>
      </c>
      <c r="I26" s="248">
        <v>1.8948267731725037E-3</v>
      </c>
      <c r="J26" s="126">
        <v>13</v>
      </c>
      <c r="K26" s="126">
        <v>28894.034210000002</v>
      </c>
      <c r="L26" s="248">
        <v>1.8029989161669618E-3</v>
      </c>
      <c r="M26" s="126">
        <v>17</v>
      </c>
    </row>
    <row r="27" spans="1:14" s="45" customFormat="1" ht="15" customHeight="1">
      <c r="A27" s="49" t="s">
        <v>440</v>
      </c>
      <c r="B27" s="71">
        <v>65116</v>
      </c>
      <c r="C27" s="248">
        <v>4.0000000000000001E-3</v>
      </c>
      <c r="D27" s="344"/>
      <c r="E27" s="71">
        <v>85719.86868</v>
      </c>
      <c r="F27" s="248">
        <v>5.4290853668725204E-3</v>
      </c>
      <c r="G27" s="344"/>
      <c r="H27" s="71">
        <v>71472.191409999999</v>
      </c>
      <c r="I27" s="248">
        <v>4.1948450007486893E-3</v>
      </c>
      <c r="J27" s="344"/>
      <c r="K27" s="71">
        <v>67914.899319999997</v>
      </c>
      <c r="L27" s="248">
        <v>4.2379159993923303E-3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1032</v>
      </c>
      <c r="B29" s="460"/>
      <c r="C29" s="460"/>
      <c r="D29" s="460"/>
      <c r="E29" s="460"/>
      <c r="F29" s="460"/>
      <c r="G29" s="460"/>
      <c r="H29" s="460"/>
      <c r="I29" s="460"/>
      <c r="J29" s="460"/>
      <c r="K29" s="460"/>
      <c r="L29" s="460"/>
      <c r="M29" s="460"/>
    </row>
    <row r="30" spans="1:14" s="19" customFormat="1" ht="15" customHeight="1">
      <c r="A30" s="47" t="s">
        <v>62</v>
      </c>
      <c r="B30" s="126">
        <v>2329</v>
      </c>
      <c r="C30" s="248">
        <v>1E-4</v>
      </c>
      <c r="D30" s="126">
        <v>16</v>
      </c>
      <c r="E30" s="126">
        <v>2265.47982</v>
      </c>
      <c r="F30" s="248">
        <v>1.4348462648282946E-4</v>
      </c>
      <c r="G30" s="126">
        <v>17</v>
      </c>
      <c r="H30" s="126">
        <v>1996.8187700000001</v>
      </c>
      <c r="I30" s="248">
        <v>1.1719726329202319E-4</v>
      </c>
      <c r="J30" s="126">
        <v>18</v>
      </c>
      <c r="K30" s="564">
        <v>1987.4303400000001</v>
      </c>
      <c r="L30" s="248">
        <v>1.2401642231520485E-4</v>
      </c>
      <c r="M30" s="126">
        <v>22</v>
      </c>
      <c r="N30" s="708"/>
    </row>
    <row r="31" spans="1:14" s="19" customFormat="1" ht="15" customHeight="1">
      <c r="A31" s="47" t="s">
        <v>64</v>
      </c>
      <c r="B31" s="126" t="s">
        <v>1023</v>
      </c>
      <c r="C31" s="126" t="s">
        <v>1023</v>
      </c>
      <c r="D31" s="126" t="s">
        <v>1023</v>
      </c>
      <c r="E31" s="126">
        <v>1194.7472600000001</v>
      </c>
      <c r="F31" s="126">
        <v>7.5669561401118081E-5</v>
      </c>
      <c r="G31" s="126">
        <v>18</v>
      </c>
      <c r="H31" s="126">
        <v>30999.52794</v>
      </c>
      <c r="I31" s="126">
        <v>1.8194239219378979E-3</v>
      </c>
      <c r="J31" s="126">
        <v>14</v>
      </c>
      <c r="K31" s="564">
        <v>38606.439920000004</v>
      </c>
      <c r="L31" s="636">
        <v>2.4090567909943973E-3</v>
      </c>
      <c r="M31" s="564">
        <v>16</v>
      </c>
      <c r="N31" s="708"/>
    </row>
    <row r="32" spans="1:14" s="45" customFormat="1" ht="15" customHeight="1">
      <c r="A32" s="49" t="s">
        <v>440</v>
      </c>
      <c r="B32" s="71">
        <v>2329</v>
      </c>
      <c r="C32" s="248">
        <v>1E-4</v>
      </c>
      <c r="D32" s="344"/>
      <c r="E32" s="71">
        <v>3460.2270800000001</v>
      </c>
      <c r="F32" s="248">
        <v>2.1915418788394755E-4</v>
      </c>
      <c r="G32" s="344"/>
      <c r="H32" s="71">
        <v>32996.346709999998</v>
      </c>
      <c r="I32" s="248">
        <v>1.9366211852299205E-3</v>
      </c>
      <c r="J32" s="344"/>
      <c r="K32" s="71">
        <v>40593.870260000003</v>
      </c>
      <c r="L32" s="248">
        <v>2.533073213309602E-3</v>
      </c>
      <c r="M32" s="637"/>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1033</v>
      </c>
      <c r="B34" s="460"/>
      <c r="C34" s="460"/>
      <c r="D34" s="460"/>
      <c r="E34" s="460"/>
      <c r="F34" s="460"/>
      <c r="G34" s="460"/>
      <c r="H34" s="460"/>
      <c r="I34" s="460"/>
      <c r="J34" s="460"/>
      <c r="K34" s="460"/>
      <c r="L34" s="460"/>
      <c r="M34" s="460"/>
    </row>
    <row r="35" spans="1:13" s="19" customFormat="1" ht="15" customHeight="1">
      <c r="A35" s="47" t="s">
        <v>67</v>
      </c>
      <c r="B35" s="126">
        <v>8908</v>
      </c>
      <c r="C35" s="248">
        <v>5.0000000000000001E-4</v>
      </c>
      <c r="D35" s="126">
        <v>15</v>
      </c>
      <c r="E35" s="126">
        <v>14227.542230000001</v>
      </c>
      <c r="F35" s="248">
        <v>9.0110428908620008E-4</v>
      </c>
      <c r="G35" s="126">
        <v>16</v>
      </c>
      <c r="H35" s="126">
        <v>13148.910749999999</v>
      </c>
      <c r="I35" s="248">
        <v>7.7173571198505106E-4</v>
      </c>
      <c r="J35" s="126">
        <v>17</v>
      </c>
      <c r="K35" s="126">
        <v>11519.036179999999</v>
      </c>
      <c r="L35" s="248">
        <v>7.1879231528839587E-4</v>
      </c>
      <c r="M35" s="126">
        <v>20.5</v>
      </c>
    </row>
    <row r="36" spans="1:13" s="45" customFormat="1" ht="15" customHeight="1">
      <c r="A36" s="49" t="s">
        <v>440</v>
      </c>
      <c r="B36" s="71">
        <v>8908</v>
      </c>
      <c r="C36" s="248">
        <v>5.0000000000000001E-4</v>
      </c>
      <c r="D36" s="344"/>
      <c r="E36" s="71">
        <v>14227.542230000001</v>
      </c>
      <c r="F36" s="248">
        <v>9.0110428908620008E-4</v>
      </c>
      <c r="G36" s="344"/>
      <c r="H36" s="71">
        <v>13148.910749999999</v>
      </c>
      <c r="I36" s="248">
        <v>7.7173571198505095E-4</v>
      </c>
      <c r="J36" s="344"/>
      <c r="K36" s="71">
        <v>11519.036179999999</v>
      </c>
      <c r="L36" s="248">
        <v>7.1879231528839587E-4</v>
      </c>
      <c r="M36" s="637"/>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446</v>
      </c>
      <c r="B38" s="460"/>
      <c r="C38" s="460"/>
      <c r="D38" s="460"/>
      <c r="E38" s="460"/>
      <c r="F38" s="460"/>
      <c r="G38" s="460"/>
      <c r="H38" s="460"/>
      <c r="I38" s="460"/>
      <c r="J38" s="460"/>
      <c r="K38" s="460"/>
      <c r="L38" s="460"/>
      <c r="M38" s="460"/>
    </row>
    <row r="39" spans="1:13" s="19" customFormat="1" ht="15" customHeight="1">
      <c r="A39" s="47" t="s">
        <v>113</v>
      </c>
      <c r="B39" s="126">
        <v>905</v>
      </c>
      <c r="C39" s="248">
        <v>1E-4</v>
      </c>
      <c r="D39" s="126">
        <v>17</v>
      </c>
      <c r="E39" s="126">
        <v>14896.94081</v>
      </c>
      <c r="F39" s="248">
        <v>9.4350078468572233E-4</v>
      </c>
      <c r="G39" s="126">
        <v>15</v>
      </c>
      <c r="H39" s="126">
        <v>15386.93685</v>
      </c>
      <c r="I39" s="248">
        <v>9.0308991299555138E-4</v>
      </c>
      <c r="J39" s="126">
        <v>16</v>
      </c>
      <c r="K39" s="126">
        <v>15386.93685</v>
      </c>
      <c r="L39" s="248">
        <v>9.6015081390323734E-4</v>
      </c>
      <c r="M39" s="126">
        <v>19</v>
      </c>
    </row>
    <row r="40" spans="1:13" s="19" customFormat="1" ht="15" customHeight="1">
      <c r="A40" s="47" t="s">
        <v>103</v>
      </c>
      <c r="B40" s="126" t="s">
        <v>1023</v>
      </c>
      <c r="C40" s="126" t="s">
        <v>1023</v>
      </c>
      <c r="D40" s="126" t="s">
        <v>1023</v>
      </c>
      <c r="E40" s="126" t="s">
        <v>1023</v>
      </c>
      <c r="F40" s="126" t="s">
        <v>1023</v>
      </c>
      <c r="G40" s="126" t="s">
        <v>1023</v>
      </c>
      <c r="H40" s="126">
        <v>309.12953999999996</v>
      </c>
      <c r="I40" s="248">
        <v>1.8143427252900877E-5</v>
      </c>
      <c r="J40" s="126">
        <v>19</v>
      </c>
      <c r="K40" s="126">
        <v>309.12953999999996</v>
      </c>
      <c r="L40" s="248">
        <v>1.9289802923480078E-5</v>
      </c>
      <c r="M40" s="126">
        <v>23</v>
      </c>
    </row>
    <row r="41" spans="1:13" s="19" customFormat="1" ht="15" customHeight="1">
      <c r="A41" s="49" t="s">
        <v>440</v>
      </c>
      <c r="B41" s="71">
        <v>905</v>
      </c>
      <c r="C41" s="248">
        <v>1E-4</v>
      </c>
      <c r="D41" s="126"/>
      <c r="E41" s="71">
        <v>14896.94081</v>
      </c>
      <c r="F41" s="248">
        <v>9.4350078468572233E-4</v>
      </c>
      <c r="G41" s="126"/>
      <c r="H41" s="71">
        <v>15696.06639</v>
      </c>
      <c r="I41" s="248">
        <v>9.2123334024845206E-4</v>
      </c>
      <c r="J41" s="126"/>
      <c r="K41" s="71">
        <v>15696.06639</v>
      </c>
      <c r="L41" s="248">
        <v>9.7944061682671735E-4</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159</v>
      </c>
      <c r="B43" s="453">
        <v>16324979</v>
      </c>
      <c r="C43" s="452">
        <v>1</v>
      </c>
      <c r="D43" s="460"/>
      <c r="E43" s="453">
        <v>15789007.335020006</v>
      </c>
      <c r="F43" s="452">
        <v>1</v>
      </c>
      <c r="G43" s="460"/>
      <c r="H43" s="453">
        <v>17038100.668140005</v>
      </c>
      <c r="I43" s="452">
        <v>0.99999999999999989</v>
      </c>
      <c r="J43" s="460"/>
      <c r="K43" s="453">
        <v>16025541.641160004</v>
      </c>
      <c r="L43" s="660">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703" t="s">
        <v>1034</v>
      </c>
      <c r="B45" s="703"/>
      <c r="C45" s="703"/>
      <c r="D45" s="703"/>
      <c r="E45" s="71"/>
      <c r="F45" s="307"/>
      <c r="G45" s="71"/>
      <c r="H45" s="71"/>
      <c r="I45" s="307"/>
      <c r="J45" s="71"/>
      <c r="K45" s="71"/>
      <c r="L45" s="307"/>
      <c r="M45" s="71"/>
    </row>
    <row r="46" spans="1:13" s="31" customFormat="1" ht="15" customHeight="1">
      <c r="A46" s="703"/>
      <c r="B46" s="703"/>
      <c r="C46" s="703"/>
      <c r="D46" s="703"/>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16384" width="9.140625" style="623"/>
  </cols>
  <sheetData>
    <row r="1" spans="1:5" s="354" customFormat="1" ht="30" customHeight="1">
      <c r="A1" s="726" t="s">
        <v>1035</v>
      </c>
      <c r="B1" s="726"/>
      <c r="C1" s="726"/>
      <c r="D1" s="726"/>
      <c r="E1" s="726"/>
    </row>
    <row r="2" spans="1:5" s="354" customFormat="1" ht="15" customHeight="1">
      <c r="A2" s="727" t="s">
        <v>519</v>
      </c>
      <c r="B2" s="727"/>
      <c r="C2" s="727"/>
      <c r="D2" s="727"/>
      <c r="E2" s="792"/>
    </row>
    <row r="3" spans="1:5" s="354" customFormat="1" ht="15" customHeight="1">
      <c r="A3" s="739" t="s">
        <v>1519</v>
      </c>
      <c r="B3" s="739"/>
      <c r="C3" s="739"/>
      <c r="D3" s="739"/>
      <c r="E3" s="739"/>
    </row>
    <row r="4" spans="1:5" s="355" customFormat="1" ht="30" customHeight="1">
      <c r="A4" s="728" t="s">
        <v>511</v>
      </c>
      <c r="B4" s="728"/>
      <c r="C4" s="728"/>
      <c r="D4" s="728"/>
      <c r="E4" s="728"/>
    </row>
    <row r="5" spans="1:5" ht="3.75" customHeight="1">
      <c r="A5" s="186"/>
      <c r="B5" s="356"/>
      <c r="C5" s="356"/>
      <c r="D5" s="356"/>
      <c r="E5" s="356"/>
    </row>
    <row r="6" spans="1:5" s="328" customFormat="1" ht="30" customHeight="1" thickBot="1">
      <c r="A6" s="366"/>
      <c r="B6" s="357" t="s">
        <v>126</v>
      </c>
      <c r="C6" s="357" t="s">
        <v>128</v>
      </c>
      <c r="D6" s="357" t="s">
        <v>130</v>
      </c>
      <c r="E6" s="358" t="s">
        <v>1207</v>
      </c>
    </row>
    <row r="7" spans="1:5" s="78" customFormat="1" ht="15" customHeight="1">
      <c r="A7" s="461" t="s">
        <v>160</v>
      </c>
      <c r="B7" s="462">
        <v>529800.29119000002</v>
      </c>
      <c r="C7" s="462">
        <v>214479.94369999997</v>
      </c>
      <c r="D7" s="462">
        <v>283213.70769000001</v>
      </c>
      <c r="E7" s="462">
        <v>1027493.94258</v>
      </c>
    </row>
    <row r="8" spans="1:5" s="78" customFormat="1" ht="15" customHeight="1">
      <c r="A8" s="49" t="s">
        <v>161</v>
      </c>
      <c r="B8" s="74">
        <v>34783.946880000003</v>
      </c>
      <c r="C8" s="74">
        <v>2775.1920700000001</v>
      </c>
      <c r="D8" s="74">
        <v>9821.363519999999</v>
      </c>
      <c r="E8" s="74">
        <v>47380.502469999999</v>
      </c>
    </row>
    <row r="9" spans="1:5" s="77" customFormat="1" ht="15" customHeight="1">
      <c r="A9" s="49" t="s">
        <v>170</v>
      </c>
      <c r="B9" s="74">
        <v>40498.296999999999</v>
      </c>
      <c r="C9" s="74">
        <v>2603.3294000000001</v>
      </c>
      <c r="D9" s="74">
        <v>127.79938</v>
      </c>
      <c r="E9" s="74">
        <v>43229.425779999998</v>
      </c>
    </row>
    <row r="10" spans="1:5" s="77" customFormat="1" ht="15" customHeight="1">
      <c r="A10" s="49" t="s">
        <v>179</v>
      </c>
      <c r="B10" s="74">
        <v>411201.97129000002</v>
      </c>
      <c r="C10" s="74">
        <v>201056.24859999999</v>
      </c>
      <c r="D10" s="74">
        <v>267880.27269999997</v>
      </c>
      <c r="E10" s="74">
        <v>880138.49259000004</v>
      </c>
    </row>
    <row r="11" spans="1:5" s="77" customFormat="1" ht="15" customHeight="1">
      <c r="A11" s="47" t="s">
        <v>181</v>
      </c>
      <c r="B11" s="74">
        <v>204998.39487000002</v>
      </c>
      <c r="C11" s="74">
        <v>99270.567239999989</v>
      </c>
      <c r="D11" s="74">
        <v>195043.37174</v>
      </c>
      <c r="E11" s="74">
        <v>499312.33385000005</v>
      </c>
    </row>
    <row r="12" spans="1:5" s="77" customFormat="1" ht="15" customHeight="1">
      <c r="A12" s="47" t="s">
        <v>1036</v>
      </c>
      <c r="B12" s="74">
        <v>179322.14305000001</v>
      </c>
      <c r="C12" s="74">
        <v>77286.519060000006</v>
      </c>
      <c r="D12" s="74">
        <v>57346.602129999999</v>
      </c>
      <c r="E12" s="74">
        <v>313955.26424000005</v>
      </c>
    </row>
    <row r="13" spans="1:5" s="77" customFormat="1" ht="15" customHeight="1">
      <c r="A13" s="47" t="s">
        <v>185</v>
      </c>
      <c r="B13" s="74">
        <v>0</v>
      </c>
      <c r="C13" s="74">
        <v>581.10977000000003</v>
      </c>
      <c r="D13" s="74">
        <v>1290.0882300000001</v>
      </c>
      <c r="E13" s="74">
        <v>1871.1980000000001</v>
      </c>
    </row>
    <row r="14" spans="1:5" s="77" customFormat="1" ht="15" customHeight="1">
      <c r="A14" s="47" t="s">
        <v>1037</v>
      </c>
      <c r="B14" s="74">
        <v>3313.0831899999998</v>
      </c>
      <c r="C14" s="74">
        <v>1947.4767099999999</v>
      </c>
      <c r="D14" s="74">
        <v>2388.47505</v>
      </c>
      <c r="E14" s="74">
        <v>7649.0349500000002</v>
      </c>
    </row>
    <row r="15" spans="1:5" s="77" customFormat="1" ht="15" customHeight="1">
      <c r="A15" s="47" t="s">
        <v>189</v>
      </c>
      <c r="B15" s="74">
        <v>35.696930000000002</v>
      </c>
      <c r="C15" s="74">
        <v>1357.5898200000001</v>
      </c>
      <c r="D15" s="74">
        <v>134.41460999999998</v>
      </c>
      <c r="E15" s="74">
        <v>1527.7013600000002</v>
      </c>
    </row>
    <row r="16" spans="1:5" s="77" customFormat="1" ht="15" customHeight="1">
      <c r="A16" s="47" t="s">
        <v>1038</v>
      </c>
      <c r="B16" s="74">
        <v>3281.87221</v>
      </c>
      <c r="C16" s="74">
        <v>832.36955</v>
      </c>
      <c r="D16" s="74">
        <v>363.24381</v>
      </c>
      <c r="E16" s="74">
        <v>4477.4855699999998</v>
      </c>
    </row>
    <row r="17" spans="1:5" s="77" customFormat="1" ht="15" customHeight="1">
      <c r="A17" s="47" t="s">
        <v>192</v>
      </c>
      <c r="B17" s="74">
        <v>34352.672189999997</v>
      </c>
      <c r="C17" s="74">
        <v>23514.519559999997</v>
      </c>
      <c r="D17" s="74">
        <v>12639.506039999998</v>
      </c>
      <c r="E17" s="74">
        <v>70506.697789999991</v>
      </c>
    </row>
    <row r="18" spans="1:5" s="77" customFormat="1" ht="15" customHeight="1">
      <c r="A18" s="47" t="s">
        <v>199</v>
      </c>
      <c r="B18" s="74">
        <v>-14101.891149999999</v>
      </c>
      <c r="C18" s="74">
        <v>-3733.9031099999997</v>
      </c>
      <c r="D18" s="74">
        <v>-1325.4289099999999</v>
      </c>
      <c r="E18" s="74">
        <v>-19161.223169999997</v>
      </c>
    </row>
    <row r="19" spans="1:5" s="77" customFormat="1" ht="15" customHeight="1">
      <c r="A19" s="49" t="s">
        <v>205</v>
      </c>
      <c r="B19" s="74">
        <v>23474.625660000002</v>
      </c>
      <c r="C19" s="74">
        <v>6261.3346900000006</v>
      </c>
      <c r="D19" s="74">
        <v>3399.8351200000002</v>
      </c>
      <c r="E19" s="74">
        <v>33135.795470000005</v>
      </c>
    </row>
    <row r="20" spans="1:5" s="77" customFormat="1" ht="15" customHeight="1">
      <c r="A20" s="49" t="s">
        <v>211</v>
      </c>
      <c r="B20" s="74">
        <v>16162.67316</v>
      </c>
      <c r="C20" s="74">
        <v>1552.7757799999999</v>
      </c>
      <c r="D20" s="74">
        <v>1770.2695900000001</v>
      </c>
      <c r="E20" s="74">
        <v>19485.718530000002</v>
      </c>
    </row>
    <row r="21" spans="1:5" s="77" customFormat="1" ht="15" customHeight="1">
      <c r="A21" s="49" t="s">
        <v>217</v>
      </c>
      <c r="B21" s="74">
        <v>23.126159999999999</v>
      </c>
      <c r="C21" s="74">
        <v>0</v>
      </c>
      <c r="D21" s="74">
        <v>0</v>
      </c>
      <c r="E21" s="74">
        <v>23.126159999999999</v>
      </c>
    </row>
    <row r="22" spans="1:5" s="77" customFormat="1" ht="15" customHeight="1">
      <c r="A22" s="49" t="s">
        <v>222</v>
      </c>
      <c r="B22" s="74">
        <v>3648.0733</v>
      </c>
      <c r="C22" s="74">
        <v>162.50785999999999</v>
      </c>
      <c r="D22" s="74">
        <v>72.563220000000001</v>
      </c>
      <c r="E22" s="74">
        <v>3883.1443800000002</v>
      </c>
    </row>
    <row r="23" spans="1:5" s="77" customFormat="1" ht="15" customHeight="1">
      <c r="A23" s="49" t="s">
        <v>232</v>
      </c>
      <c r="B23" s="74">
        <v>7.5777399999999995</v>
      </c>
      <c r="C23" s="74">
        <v>68.555300000000003</v>
      </c>
      <c r="D23" s="74">
        <v>141.60416000000001</v>
      </c>
      <c r="E23" s="74">
        <v>217.73720000000003</v>
      </c>
    </row>
    <row r="24" spans="1:5" s="78" customFormat="1" ht="15" customHeight="1" thickBot="1">
      <c r="A24" s="49" t="s">
        <v>238</v>
      </c>
      <c r="B24" s="74">
        <v>0</v>
      </c>
      <c r="C24" s="74">
        <v>0</v>
      </c>
      <c r="D24" s="74">
        <v>0</v>
      </c>
      <c r="E24" s="74">
        <v>0</v>
      </c>
    </row>
    <row r="25" spans="1:5" ht="15" customHeight="1">
      <c r="A25" s="360" t="s">
        <v>245</v>
      </c>
      <c r="B25" s="359">
        <v>490672.31082000001</v>
      </c>
      <c r="C25" s="359">
        <v>195572.89056999999</v>
      </c>
      <c r="D25" s="359">
        <v>243928.68627999999</v>
      </c>
      <c r="E25" s="462">
        <v>930173.88767000008</v>
      </c>
    </row>
    <row r="26" spans="1:5" ht="15" customHeight="1">
      <c r="A26" s="49" t="s">
        <v>246</v>
      </c>
      <c r="B26" s="74">
        <v>0</v>
      </c>
      <c r="C26" s="74">
        <v>0</v>
      </c>
      <c r="D26" s="74">
        <v>0</v>
      </c>
      <c r="E26" s="74">
        <v>0</v>
      </c>
    </row>
    <row r="27" spans="1:5" ht="15" customHeight="1">
      <c r="A27" s="47" t="s">
        <v>247</v>
      </c>
      <c r="B27" s="74">
        <v>0</v>
      </c>
      <c r="C27" s="74">
        <v>0</v>
      </c>
      <c r="D27" s="74">
        <v>0</v>
      </c>
      <c r="E27" s="74">
        <v>0</v>
      </c>
    </row>
    <row r="28" spans="1:5" ht="15" customHeight="1">
      <c r="A28" s="47" t="s">
        <v>250</v>
      </c>
      <c r="B28" s="74">
        <v>0</v>
      </c>
      <c r="C28" s="74">
        <v>0</v>
      </c>
      <c r="D28" s="74">
        <v>0</v>
      </c>
      <c r="E28" s="74">
        <v>0</v>
      </c>
    </row>
    <row r="29" spans="1:5" ht="15" customHeight="1">
      <c r="A29" s="47" t="s">
        <v>251</v>
      </c>
      <c r="B29" s="74">
        <v>0</v>
      </c>
      <c r="C29" s="74">
        <v>0</v>
      </c>
      <c r="D29" s="74">
        <v>0</v>
      </c>
      <c r="E29" s="74">
        <v>0</v>
      </c>
    </row>
    <row r="30" spans="1:5" ht="15" customHeight="1">
      <c r="A30" s="47" t="s">
        <v>260</v>
      </c>
      <c r="B30" s="74">
        <v>0</v>
      </c>
      <c r="C30" s="74">
        <v>0</v>
      </c>
      <c r="D30" s="74">
        <v>0</v>
      </c>
      <c r="E30" s="74">
        <v>0</v>
      </c>
    </row>
    <row r="31" spans="1:5" ht="15" customHeight="1">
      <c r="A31" s="47" t="s">
        <v>261</v>
      </c>
      <c r="B31" s="74">
        <v>0</v>
      </c>
      <c r="C31" s="74">
        <v>0</v>
      </c>
      <c r="D31" s="74">
        <v>0</v>
      </c>
      <c r="E31" s="74">
        <v>0</v>
      </c>
    </row>
    <row r="32" spans="1:5" ht="15" customHeight="1">
      <c r="A32" s="47" t="s">
        <v>262</v>
      </c>
      <c r="B32" s="74">
        <v>0</v>
      </c>
      <c r="C32" s="74">
        <v>0</v>
      </c>
      <c r="D32" s="74">
        <v>0</v>
      </c>
      <c r="E32" s="74">
        <v>0</v>
      </c>
    </row>
    <row r="33" spans="1:5" ht="15" customHeight="1">
      <c r="A33" s="49" t="s">
        <v>263</v>
      </c>
      <c r="B33" s="74">
        <v>0</v>
      </c>
      <c r="C33" s="74">
        <v>0</v>
      </c>
      <c r="D33" s="74">
        <v>0</v>
      </c>
      <c r="E33" s="74">
        <v>0</v>
      </c>
    </row>
    <row r="34" spans="1:5" ht="15" customHeight="1">
      <c r="A34" s="49" t="s">
        <v>264</v>
      </c>
      <c r="B34" s="74">
        <v>35688.727610000002</v>
      </c>
      <c r="C34" s="74">
        <v>134232.95968999999</v>
      </c>
      <c r="D34" s="74">
        <v>39213.205840000002</v>
      </c>
      <c r="E34" s="74">
        <v>209134.89314</v>
      </c>
    </row>
    <row r="35" spans="1:5" ht="15" customHeight="1">
      <c r="A35" s="49" t="s">
        <v>273</v>
      </c>
      <c r="B35" s="74">
        <v>8145.0557800000006</v>
      </c>
      <c r="C35" s="74">
        <v>4696.9544500000002</v>
      </c>
      <c r="D35" s="74">
        <v>5819.6937699999999</v>
      </c>
      <c r="E35" s="74">
        <v>18661.703999999998</v>
      </c>
    </row>
    <row r="36" spans="1:5" ht="15" customHeight="1">
      <c r="A36" s="49" t="s">
        <v>276</v>
      </c>
      <c r="B36" s="74">
        <v>7681.4275099999995</v>
      </c>
      <c r="C36" s="74">
        <v>2431.96495</v>
      </c>
      <c r="D36" s="74">
        <v>1928.7864</v>
      </c>
      <c r="E36" s="74">
        <v>12042.17886</v>
      </c>
    </row>
    <row r="37" spans="1:5" ht="15" customHeight="1">
      <c r="A37" s="49" t="s">
        <v>282</v>
      </c>
      <c r="B37" s="74">
        <v>439157.09992000001</v>
      </c>
      <c r="C37" s="74">
        <v>54211.011479999994</v>
      </c>
      <c r="D37" s="74">
        <v>190485.16957</v>
      </c>
      <c r="E37" s="74">
        <v>683853.28096999996</v>
      </c>
    </row>
    <row r="38" spans="1:5" s="78" customFormat="1" ht="15" customHeight="1">
      <c r="A38" s="49" t="s">
        <v>287</v>
      </c>
      <c r="B38" s="74">
        <v>0</v>
      </c>
      <c r="C38" s="74">
        <v>0</v>
      </c>
      <c r="D38" s="74">
        <v>6481.8307000000004</v>
      </c>
      <c r="E38" s="74">
        <v>6481.8307000000004</v>
      </c>
    </row>
    <row r="39" spans="1:5" s="78" customFormat="1" ht="15" customHeight="1" thickBot="1">
      <c r="A39" s="49" t="s">
        <v>454</v>
      </c>
      <c r="B39" s="74">
        <v>0</v>
      </c>
      <c r="C39" s="74">
        <v>0</v>
      </c>
      <c r="D39" s="74">
        <v>0</v>
      </c>
      <c r="E39" s="74">
        <v>0</v>
      </c>
    </row>
    <row r="40" spans="1:5" ht="15" customHeight="1">
      <c r="A40" s="360" t="s">
        <v>296</v>
      </c>
      <c r="B40" s="359">
        <v>39127.980369999997</v>
      </c>
      <c r="C40" s="359">
        <v>18907.05313</v>
      </c>
      <c r="D40" s="359">
        <v>39285.021420000005</v>
      </c>
      <c r="E40" s="462">
        <v>97320.054919999995</v>
      </c>
    </row>
    <row r="41" spans="1:5" ht="15" customHeight="1">
      <c r="A41" s="49" t="s">
        <v>297</v>
      </c>
      <c r="B41" s="74">
        <v>17000</v>
      </c>
      <c r="C41" s="74">
        <v>16637.400000000001</v>
      </c>
      <c r="D41" s="74">
        <v>14861.6</v>
      </c>
      <c r="E41" s="74">
        <v>48499</v>
      </c>
    </row>
    <row r="42" spans="1:5" ht="15" customHeight="1">
      <c r="A42" s="49" t="s">
        <v>301</v>
      </c>
      <c r="B42" s="74">
        <v>0</v>
      </c>
      <c r="C42" s="74">
        <v>0</v>
      </c>
      <c r="D42" s="74">
        <v>5247.9</v>
      </c>
      <c r="E42" s="74">
        <v>5247.9</v>
      </c>
    </row>
    <row r="43" spans="1:5" ht="15" customHeight="1">
      <c r="A43" s="49" t="s">
        <v>305</v>
      </c>
      <c r="B43" s="74">
        <v>0</v>
      </c>
      <c r="C43" s="74">
        <v>0</v>
      </c>
      <c r="D43" s="74">
        <v>0</v>
      </c>
      <c r="E43" s="74">
        <v>0</v>
      </c>
    </row>
    <row r="44" spans="1:5" ht="15" customHeight="1">
      <c r="A44" s="49" t="s">
        <v>307</v>
      </c>
      <c r="B44" s="74">
        <v>23417.963800000001</v>
      </c>
      <c r="C44" s="74">
        <v>1360.0036399999999</v>
      </c>
      <c r="D44" s="74">
        <v>15471.91747</v>
      </c>
      <c r="E44" s="74">
        <v>40249.884910000001</v>
      </c>
    </row>
    <row r="45" spans="1:5" ht="15" customHeight="1">
      <c r="A45" s="49" t="s">
        <v>311</v>
      </c>
      <c r="B45" s="74">
        <v>-1289.98343</v>
      </c>
      <c r="C45" s="74">
        <v>909.64949000000001</v>
      </c>
      <c r="D45" s="74">
        <v>3703.6039500000002</v>
      </c>
      <c r="E45" s="74">
        <v>3323.2700100000002</v>
      </c>
    </row>
    <row r="46" spans="1:5" ht="15" customHeight="1">
      <c r="A46" s="47" t="s">
        <v>312</v>
      </c>
      <c r="B46" s="74">
        <v>6.5060000000000007E-2</v>
      </c>
      <c r="C46" s="74">
        <v>813.40688999999998</v>
      </c>
      <c r="D46" s="74">
        <v>3340.4627599999999</v>
      </c>
      <c r="E46" s="74">
        <v>4153.9347099999995</v>
      </c>
    </row>
    <row r="47" spans="1:5" s="78" customFormat="1" ht="15" customHeight="1" thickBot="1">
      <c r="A47" s="47" t="s">
        <v>313</v>
      </c>
      <c r="B47" s="74">
        <v>-1290.0484899999999</v>
      </c>
      <c r="C47" s="74">
        <v>96.24260000000001</v>
      </c>
      <c r="D47" s="74">
        <v>363.14118999999999</v>
      </c>
      <c r="E47" s="74">
        <v>-830.66469999999981</v>
      </c>
    </row>
    <row r="48" spans="1:5" ht="15" customHeight="1">
      <c r="A48" s="360" t="s">
        <v>314</v>
      </c>
      <c r="B48" s="359">
        <v>529800.29119000002</v>
      </c>
      <c r="C48" s="359">
        <v>214479.94369999997</v>
      </c>
      <c r="D48" s="359">
        <v>283213.70769999997</v>
      </c>
      <c r="E48" s="462">
        <v>1027493.9425899999</v>
      </c>
    </row>
    <row r="49" spans="1:5" ht="15" customHeight="1">
      <c r="A49" s="47" t="s">
        <v>315</v>
      </c>
      <c r="B49" s="74">
        <v>0</v>
      </c>
      <c r="C49" s="74">
        <v>0</v>
      </c>
      <c r="D49" s="74">
        <v>0</v>
      </c>
      <c r="E49" s="74">
        <v>0</v>
      </c>
    </row>
    <row r="50" spans="1:5" ht="15" customHeight="1" thickBot="1">
      <c r="A50" s="47" t="s">
        <v>335</v>
      </c>
      <c r="B50" s="74">
        <v>520571.75505000004</v>
      </c>
      <c r="C50" s="74">
        <v>634625.79904999991</v>
      </c>
      <c r="D50" s="74">
        <v>4466267.0770500004</v>
      </c>
      <c r="E50" s="74">
        <v>5621464.6311499998</v>
      </c>
    </row>
    <row r="51" spans="1:5">
      <c r="A51" s="360" t="s">
        <v>371</v>
      </c>
      <c r="B51" s="359">
        <v>7406.8900999999996</v>
      </c>
      <c r="C51" s="359">
        <v>2908.0198300000002</v>
      </c>
      <c r="D51" s="359">
        <v>3784.9163399999998</v>
      </c>
      <c r="E51" s="462">
        <v>14099.82627</v>
      </c>
    </row>
    <row r="52" spans="1:5" ht="15" customHeight="1">
      <c r="A52" s="47" t="s">
        <v>383</v>
      </c>
      <c r="B52" s="74">
        <v>-3941.9687699999999</v>
      </c>
      <c r="C52" s="74">
        <v>-1774.44454</v>
      </c>
      <c r="D52" s="74">
        <v>-1923.25846</v>
      </c>
      <c r="E52" s="74">
        <v>-7639.6717699999999</v>
      </c>
    </row>
    <row r="53" spans="1:5" ht="15" customHeight="1">
      <c r="A53" s="49" t="s">
        <v>974</v>
      </c>
      <c r="B53" s="74">
        <v>3464.9213300000001</v>
      </c>
      <c r="C53" s="74">
        <v>1133.57529</v>
      </c>
      <c r="D53" s="74">
        <v>1861.65788</v>
      </c>
      <c r="E53" s="74">
        <v>6460.1544999999996</v>
      </c>
    </row>
    <row r="54" spans="1:5" ht="15" customHeight="1">
      <c r="A54" s="47" t="s">
        <v>390</v>
      </c>
      <c r="B54" s="74">
        <v>178.25478000000001</v>
      </c>
      <c r="C54" s="74">
        <v>81.281729999999996</v>
      </c>
      <c r="D54" s="74">
        <v>31.696849999999998</v>
      </c>
      <c r="E54" s="74">
        <v>291.23336</v>
      </c>
    </row>
    <row r="55" spans="1:5" ht="15" customHeight="1">
      <c r="A55" s="47" t="s">
        <v>397</v>
      </c>
      <c r="B55" s="74">
        <v>-187.31376999999998</v>
      </c>
      <c r="C55" s="74">
        <v>-159.63272000000001</v>
      </c>
      <c r="D55" s="74">
        <v>-256.05680000000001</v>
      </c>
      <c r="E55" s="74">
        <v>-603.00328999999999</v>
      </c>
    </row>
    <row r="56" spans="1:5" ht="15" customHeight="1">
      <c r="A56" s="49" t="s">
        <v>973</v>
      </c>
      <c r="B56" s="74">
        <v>3455.8623399999997</v>
      </c>
      <c r="C56" s="74">
        <v>1055.2243000000001</v>
      </c>
      <c r="D56" s="74">
        <v>1637.29793</v>
      </c>
      <c r="E56" s="74">
        <v>6148.3845699999993</v>
      </c>
    </row>
    <row r="57" spans="1:5" ht="15" customHeight="1">
      <c r="A57" s="47" t="s">
        <v>403</v>
      </c>
      <c r="B57" s="74">
        <v>3377.94814</v>
      </c>
      <c r="C57" s="74">
        <v>1300.4433700000002</v>
      </c>
      <c r="D57" s="74">
        <v>339.76008000000002</v>
      </c>
      <c r="E57" s="74">
        <v>5018.1515900000004</v>
      </c>
    </row>
    <row r="58" spans="1:5" ht="15" customHeight="1">
      <c r="A58" s="47" t="s">
        <v>411</v>
      </c>
      <c r="B58" s="74">
        <v>-5958.4544500000002</v>
      </c>
      <c r="C58" s="74">
        <v>-1325.9308100000001</v>
      </c>
      <c r="D58" s="74">
        <v>-293.71820000000002</v>
      </c>
      <c r="E58" s="74">
        <v>-7578.1034600000003</v>
      </c>
    </row>
    <row r="59" spans="1:5" ht="15" customHeight="1">
      <c r="A59" s="49" t="s">
        <v>972</v>
      </c>
      <c r="B59" s="74">
        <v>875.35603000000003</v>
      </c>
      <c r="C59" s="74">
        <v>1029.73686</v>
      </c>
      <c r="D59" s="74">
        <v>1683.3398099999999</v>
      </c>
      <c r="E59" s="74">
        <v>3588.4326999999998</v>
      </c>
    </row>
    <row r="60" spans="1:5" ht="15" customHeight="1">
      <c r="A60" s="47" t="s">
        <v>418</v>
      </c>
      <c r="B60" s="74">
        <v>-2465.3730499999997</v>
      </c>
      <c r="C60" s="74">
        <v>-923.84086000000002</v>
      </c>
      <c r="D60" s="74">
        <v>-1344.89509</v>
      </c>
      <c r="E60" s="74">
        <v>-4734.1089999999995</v>
      </c>
    </row>
    <row r="61" spans="1:5" ht="15" customHeight="1">
      <c r="A61" s="49" t="s">
        <v>971</v>
      </c>
      <c r="B61" s="74">
        <v>-1590.01702</v>
      </c>
      <c r="C61" s="74">
        <v>105.896</v>
      </c>
      <c r="D61" s="74">
        <v>338.44471999999996</v>
      </c>
      <c r="E61" s="74">
        <v>-1145.6763000000001</v>
      </c>
    </row>
    <row r="62" spans="1:5" ht="15" customHeight="1">
      <c r="A62" s="47" t="s">
        <v>428</v>
      </c>
      <c r="B62" s="74">
        <v>84.028449999999992</v>
      </c>
      <c r="C62" s="74">
        <v>0</v>
      </c>
      <c r="D62" s="74">
        <v>50.743230000000004</v>
      </c>
      <c r="E62" s="74">
        <v>134.77168</v>
      </c>
    </row>
    <row r="63" spans="1:5" ht="15" customHeight="1">
      <c r="A63" s="47" t="s">
        <v>429</v>
      </c>
      <c r="B63" s="74">
        <v>84.028449999999992</v>
      </c>
      <c r="C63" s="74">
        <v>0</v>
      </c>
      <c r="D63" s="74">
        <v>50.743230000000004</v>
      </c>
      <c r="E63" s="74">
        <v>134.77168</v>
      </c>
    </row>
    <row r="64" spans="1:5" ht="15" customHeight="1">
      <c r="A64" s="47" t="s">
        <v>430</v>
      </c>
      <c r="B64" s="74">
        <v>0</v>
      </c>
      <c r="C64" s="74">
        <v>0</v>
      </c>
      <c r="D64" s="74">
        <v>0</v>
      </c>
      <c r="E64" s="74">
        <v>0</v>
      </c>
    </row>
    <row r="65" spans="1:5" ht="15" customHeight="1">
      <c r="A65" s="47" t="s">
        <v>431</v>
      </c>
      <c r="B65" s="74">
        <v>-2.7664899999999997</v>
      </c>
      <c r="C65" s="74">
        <v>0</v>
      </c>
      <c r="D65" s="74">
        <v>0</v>
      </c>
      <c r="E65" s="74">
        <v>-2.7664899999999997</v>
      </c>
    </row>
    <row r="66" spans="1:5" ht="15" customHeight="1">
      <c r="A66" s="47" t="s">
        <v>432</v>
      </c>
      <c r="B66" s="74">
        <v>-2.7664899999999997</v>
      </c>
      <c r="C66" s="74">
        <v>0</v>
      </c>
      <c r="D66" s="74">
        <v>0</v>
      </c>
      <c r="E66" s="74">
        <v>-2.7664899999999997</v>
      </c>
    </row>
    <row r="67" spans="1:5" ht="15" customHeight="1">
      <c r="A67" s="47" t="s">
        <v>433</v>
      </c>
      <c r="B67" s="74">
        <v>0</v>
      </c>
      <c r="C67" s="74">
        <v>0</v>
      </c>
      <c r="D67" s="74">
        <v>0</v>
      </c>
      <c r="E67" s="74">
        <v>0</v>
      </c>
    </row>
    <row r="68" spans="1:5" ht="15" customHeight="1">
      <c r="A68" s="49" t="s">
        <v>1227</v>
      </c>
      <c r="B68" s="74">
        <v>-1508.75506</v>
      </c>
      <c r="C68" s="74">
        <v>105.896</v>
      </c>
      <c r="D68" s="74">
        <v>389.18795</v>
      </c>
      <c r="E68" s="74">
        <v>-1013.67111</v>
      </c>
    </row>
    <row r="69" spans="1:5" ht="15" customHeight="1">
      <c r="A69" s="47" t="s">
        <v>1039</v>
      </c>
      <c r="B69" s="74">
        <v>218.70657</v>
      </c>
      <c r="C69" s="74">
        <v>0</v>
      </c>
      <c r="D69" s="74">
        <v>164.08305999999999</v>
      </c>
      <c r="E69" s="74">
        <v>382.78962999999999</v>
      </c>
    </row>
    <row r="70" spans="1:5" ht="15" customHeight="1">
      <c r="A70" s="47" t="s">
        <v>1040</v>
      </c>
      <c r="B70" s="74">
        <v>0</v>
      </c>
      <c r="C70" s="74">
        <v>0</v>
      </c>
      <c r="D70" s="74">
        <v>0</v>
      </c>
      <c r="E70" s="74">
        <v>0</v>
      </c>
    </row>
    <row r="71" spans="1:5" ht="15" customHeight="1">
      <c r="A71" s="49" t="s">
        <v>970</v>
      </c>
      <c r="B71" s="74">
        <v>-1290.0484899999999</v>
      </c>
      <c r="C71" s="74">
        <v>105.896</v>
      </c>
      <c r="D71" s="74">
        <v>553.27101000000005</v>
      </c>
      <c r="E71" s="74">
        <v>-630.8814799999999</v>
      </c>
    </row>
    <row r="72" spans="1:5" ht="15" customHeight="1">
      <c r="A72" s="47" t="s">
        <v>1041</v>
      </c>
      <c r="B72" s="74">
        <v>0</v>
      </c>
      <c r="C72" s="74">
        <v>66.026970000000006</v>
      </c>
      <c r="D72" s="74">
        <v>0</v>
      </c>
      <c r="E72" s="74">
        <v>66.026970000000006</v>
      </c>
    </row>
    <row r="73" spans="1:5" ht="15" customHeight="1">
      <c r="A73" s="47" t="s">
        <v>1042</v>
      </c>
      <c r="B73" s="74">
        <v>0</v>
      </c>
      <c r="C73" s="74">
        <v>-75.680369999999996</v>
      </c>
      <c r="D73" s="74">
        <v>0</v>
      </c>
      <c r="E73" s="74">
        <v>-75.680369999999996</v>
      </c>
    </row>
    <row r="74" spans="1:5" ht="15" customHeight="1">
      <c r="A74" s="49" t="s">
        <v>1228</v>
      </c>
      <c r="B74" s="74">
        <v>-1290.0484899999999</v>
      </c>
      <c r="C74" s="74">
        <v>96.24260000000001</v>
      </c>
      <c r="D74" s="74">
        <v>553.27101000000005</v>
      </c>
      <c r="E74" s="74">
        <v>-640.53487999999982</v>
      </c>
    </row>
    <row r="75" spans="1:5" ht="15" customHeight="1">
      <c r="A75" s="47" t="s">
        <v>436</v>
      </c>
      <c r="B75" s="361">
        <v>0</v>
      </c>
      <c r="C75" s="361">
        <v>0</v>
      </c>
      <c r="D75" s="361">
        <v>0</v>
      </c>
      <c r="E75" s="74">
        <v>0</v>
      </c>
    </row>
    <row r="76" spans="1:5" ht="15" customHeight="1">
      <c r="A76" s="49" t="s">
        <v>969</v>
      </c>
      <c r="B76" s="361">
        <v>-1290.0484899999999</v>
      </c>
      <c r="C76" s="361">
        <v>96.24260000000001</v>
      </c>
      <c r="D76" s="361">
        <v>553.27101000000005</v>
      </c>
      <c r="E76" s="74">
        <v>-640.53487999999982</v>
      </c>
    </row>
    <row r="77" spans="1:5" s="21" customFormat="1" ht="15" customHeight="1" thickBot="1">
      <c r="A77" s="70" t="s">
        <v>437</v>
      </c>
      <c r="B77" s="361">
        <v>0</v>
      </c>
      <c r="C77" s="361">
        <v>0</v>
      </c>
      <c r="D77" s="361">
        <v>-190.12982</v>
      </c>
      <c r="E77" s="74">
        <v>-190.12982</v>
      </c>
    </row>
    <row r="78" spans="1:5" ht="15" customHeight="1">
      <c r="A78" s="362" t="s">
        <v>968</v>
      </c>
      <c r="B78" s="359">
        <v>-1290.0484899999999</v>
      </c>
      <c r="C78" s="359">
        <v>96.24260000000001</v>
      </c>
      <c r="D78" s="359">
        <v>363.14118999999999</v>
      </c>
      <c r="E78" s="462">
        <v>-830.66469999999981</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23" hidden="1" customWidth="1"/>
    <col min="2" max="2" width="89.42578125" style="623" hidden="1" customWidth="1"/>
    <col min="3" max="3" width="89.85546875" style="33" bestFit="1" customWidth="1"/>
    <col min="4" max="6" width="8.140625" style="623" bestFit="1" customWidth="1"/>
    <col min="7" max="7" width="9.7109375" style="623" bestFit="1" customWidth="1"/>
    <col min="8" max="252" width="9.140625" style="623"/>
    <col min="253" max="254" width="0" style="623" hidden="1" customWidth="1"/>
    <col min="255" max="255" width="89.85546875" style="623" bestFit="1" customWidth="1"/>
    <col min="256" max="259" width="12.7109375" style="623" customWidth="1"/>
    <col min="260" max="508" width="9.140625" style="623"/>
    <col min="509" max="510" width="0" style="623" hidden="1" customWidth="1"/>
    <col min="511" max="511" width="89.85546875" style="623" bestFit="1" customWidth="1"/>
    <col min="512" max="515" width="12.7109375" style="623" customWidth="1"/>
    <col min="516" max="764" width="9.140625" style="623"/>
    <col min="765" max="766" width="0" style="623" hidden="1" customWidth="1"/>
    <col min="767" max="767" width="89.85546875" style="623" bestFit="1" customWidth="1"/>
    <col min="768" max="771" width="12.7109375" style="623" customWidth="1"/>
    <col min="772" max="1020" width="9.140625" style="623"/>
    <col min="1021" max="1022" width="0" style="623" hidden="1" customWidth="1"/>
    <col min="1023" max="1023" width="89.85546875" style="623" bestFit="1" customWidth="1"/>
    <col min="1024" max="1027" width="12.7109375" style="623" customWidth="1"/>
    <col min="1028" max="1276" width="9.140625" style="623"/>
    <col min="1277" max="1278" width="0" style="623" hidden="1" customWidth="1"/>
    <col min="1279" max="1279" width="89.85546875" style="623" bestFit="1" customWidth="1"/>
    <col min="1280" max="1283" width="12.7109375" style="623" customWidth="1"/>
    <col min="1284" max="1532" width="9.140625" style="623"/>
    <col min="1533" max="1534" width="0" style="623" hidden="1" customWidth="1"/>
    <col min="1535" max="1535" width="89.85546875" style="623" bestFit="1" customWidth="1"/>
    <col min="1536" max="1539" width="12.7109375" style="623" customWidth="1"/>
    <col min="1540" max="1788" width="9.140625" style="623"/>
    <col min="1789" max="1790" width="0" style="623" hidden="1" customWidth="1"/>
    <col min="1791" max="1791" width="89.85546875" style="623" bestFit="1" customWidth="1"/>
    <col min="1792" max="1795" width="12.7109375" style="623" customWidth="1"/>
    <col min="1796" max="2044" width="9.140625" style="623"/>
    <col min="2045" max="2046" width="0" style="623" hidden="1" customWidth="1"/>
    <col min="2047" max="2047" width="89.85546875" style="623" bestFit="1" customWidth="1"/>
    <col min="2048" max="2051" width="12.7109375" style="623" customWidth="1"/>
    <col min="2052" max="2300" width="9.140625" style="623"/>
    <col min="2301" max="2302" width="0" style="623" hidden="1" customWidth="1"/>
    <col min="2303" max="2303" width="89.85546875" style="623" bestFit="1" customWidth="1"/>
    <col min="2304" max="2307" width="12.7109375" style="623" customWidth="1"/>
    <col min="2308" max="2556" width="9.140625" style="623"/>
    <col min="2557" max="2558" width="0" style="623" hidden="1" customWidth="1"/>
    <col min="2559" max="2559" width="89.85546875" style="623" bestFit="1" customWidth="1"/>
    <col min="2560" max="2563" width="12.7109375" style="623" customWidth="1"/>
    <col min="2564" max="2812" width="9.140625" style="623"/>
    <col min="2813" max="2814" width="0" style="623" hidden="1" customWidth="1"/>
    <col min="2815" max="2815" width="89.85546875" style="623" bestFit="1" customWidth="1"/>
    <col min="2816" max="2819" width="12.7109375" style="623" customWidth="1"/>
    <col min="2820" max="3068" width="9.140625" style="623"/>
    <col min="3069" max="3070" width="0" style="623" hidden="1" customWidth="1"/>
    <col min="3071" max="3071" width="89.85546875" style="623" bestFit="1" customWidth="1"/>
    <col min="3072" max="3075" width="12.7109375" style="623" customWidth="1"/>
    <col min="3076" max="3324" width="9.140625" style="623"/>
    <col min="3325" max="3326" width="0" style="623" hidden="1" customWidth="1"/>
    <col min="3327" max="3327" width="89.85546875" style="623" bestFit="1" customWidth="1"/>
    <col min="3328" max="3331" width="12.7109375" style="623" customWidth="1"/>
    <col min="3332" max="3580" width="9.140625" style="623"/>
    <col min="3581" max="3582" width="0" style="623" hidden="1" customWidth="1"/>
    <col min="3583" max="3583" width="89.85546875" style="623" bestFit="1" customWidth="1"/>
    <col min="3584" max="3587" width="12.7109375" style="623" customWidth="1"/>
    <col min="3588" max="3836" width="9.140625" style="623"/>
    <col min="3837" max="3838" width="0" style="623" hidden="1" customWidth="1"/>
    <col min="3839" max="3839" width="89.85546875" style="623" bestFit="1" customWidth="1"/>
    <col min="3840" max="3843" width="12.7109375" style="623" customWidth="1"/>
    <col min="3844" max="4092" width="9.140625" style="623"/>
    <col min="4093" max="4094" width="0" style="623" hidden="1" customWidth="1"/>
    <col min="4095" max="4095" width="89.85546875" style="623" bestFit="1" customWidth="1"/>
    <col min="4096" max="4099" width="12.7109375" style="623" customWidth="1"/>
    <col min="4100" max="4348" width="9.140625" style="623"/>
    <col min="4349" max="4350" width="0" style="623" hidden="1" customWidth="1"/>
    <col min="4351" max="4351" width="89.85546875" style="623" bestFit="1" customWidth="1"/>
    <col min="4352" max="4355" width="12.7109375" style="623" customWidth="1"/>
    <col min="4356" max="4604" width="9.140625" style="623"/>
    <col min="4605" max="4606" width="0" style="623" hidden="1" customWidth="1"/>
    <col min="4607" max="4607" width="89.85546875" style="623" bestFit="1" customWidth="1"/>
    <col min="4608" max="4611" width="12.7109375" style="623" customWidth="1"/>
    <col min="4612" max="4860" width="9.140625" style="623"/>
    <col min="4861" max="4862" width="0" style="623" hidden="1" customWidth="1"/>
    <col min="4863" max="4863" width="89.85546875" style="623" bestFit="1" customWidth="1"/>
    <col min="4864" max="4867" width="12.7109375" style="623" customWidth="1"/>
    <col min="4868" max="5116" width="9.140625" style="623"/>
    <col min="5117" max="5118" width="0" style="623" hidden="1" customWidth="1"/>
    <col min="5119" max="5119" width="89.85546875" style="623" bestFit="1" customWidth="1"/>
    <col min="5120" max="5123" width="12.7109375" style="623" customWidth="1"/>
    <col min="5124" max="5372" width="9.140625" style="623"/>
    <col min="5373" max="5374" width="0" style="623" hidden="1" customWidth="1"/>
    <col min="5375" max="5375" width="89.85546875" style="623" bestFit="1" customWidth="1"/>
    <col min="5376" max="5379" width="12.7109375" style="623" customWidth="1"/>
    <col min="5380" max="5628" width="9.140625" style="623"/>
    <col min="5629" max="5630" width="0" style="623" hidden="1" customWidth="1"/>
    <col min="5631" max="5631" width="89.85546875" style="623" bestFit="1" customWidth="1"/>
    <col min="5632" max="5635" width="12.7109375" style="623" customWidth="1"/>
    <col min="5636" max="5884" width="9.140625" style="623"/>
    <col min="5885" max="5886" width="0" style="623" hidden="1" customWidth="1"/>
    <col min="5887" max="5887" width="89.85546875" style="623" bestFit="1" customWidth="1"/>
    <col min="5888" max="5891" width="12.7109375" style="623" customWidth="1"/>
    <col min="5892" max="6140" width="9.140625" style="623"/>
    <col min="6141" max="6142" width="0" style="623" hidden="1" customWidth="1"/>
    <col min="6143" max="6143" width="89.85546875" style="623" bestFit="1" customWidth="1"/>
    <col min="6144" max="6147" width="12.7109375" style="623" customWidth="1"/>
    <col min="6148" max="6396" width="9.140625" style="623"/>
    <col min="6397" max="6398" width="0" style="623" hidden="1" customWidth="1"/>
    <col min="6399" max="6399" width="89.85546875" style="623" bestFit="1" customWidth="1"/>
    <col min="6400" max="6403" width="12.7109375" style="623" customWidth="1"/>
    <col min="6404" max="6652" width="9.140625" style="623"/>
    <col min="6653" max="6654" width="0" style="623" hidden="1" customWidth="1"/>
    <col min="6655" max="6655" width="89.85546875" style="623" bestFit="1" customWidth="1"/>
    <col min="6656" max="6659" width="12.7109375" style="623" customWidth="1"/>
    <col min="6660" max="6908" width="9.140625" style="623"/>
    <col min="6909" max="6910" width="0" style="623" hidden="1" customWidth="1"/>
    <col min="6911" max="6911" width="89.85546875" style="623" bestFit="1" customWidth="1"/>
    <col min="6912" max="6915" width="12.7109375" style="623" customWidth="1"/>
    <col min="6916" max="7164" width="9.140625" style="623"/>
    <col min="7165" max="7166" width="0" style="623" hidden="1" customWidth="1"/>
    <col min="7167" max="7167" width="89.85546875" style="623" bestFit="1" customWidth="1"/>
    <col min="7168" max="7171" width="12.7109375" style="623" customWidth="1"/>
    <col min="7172" max="7420" width="9.140625" style="623"/>
    <col min="7421" max="7422" width="0" style="623" hidden="1" customWidth="1"/>
    <col min="7423" max="7423" width="89.85546875" style="623" bestFit="1" customWidth="1"/>
    <col min="7424" max="7427" width="12.7109375" style="623" customWidth="1"/>
    <col min="7428" max="7676" width="9.140625" style="623"/>
    <col min="7677" max="7678" width="0" style="623" hidden="1" customWidth="1"/>
    <col min="7679" max="7679" width="89.85546875" style="623" bestFit="1" customWidth="1"/>
    <col min="7680" max="7683" width="12.7109375" style="623" customWidth="1"/>
    <col min="7684" max="7932" width="9.140625" style="623"/>
    <col min="7933" max="7934" width="0" style="623" hidden="1" customWidth="1"/>
    <col min="7935" max="7935" width="89.85546875" style="623" bestFit="1" customWidth="1"/>
    <col min="7936" max="7939" width="12.7109375" style="623" customWidth="1"/>
    <col min="7940" max="8188" width="9.140625" style="623"/>
    <col min="8189" max="8190" width="0" style="623" hidden="1" customWidth="1"/>
    <col min="8191" max="8191" width="89.85546875" style="623" bestFit="1" customWidth="1"/>
    <col min="8192" max="8195" width="12.7109375" style="623" customWidth="1"/>
    <col min="8196" max="8444" width="9.140625" style="623"/>
    <col min="8445" max="8446" width="0" style="623" hidden="1" customWidth="1"/>
    <col min="8447" max="8447" width="89.85546875" style="623" bestFit="1" customWidth="1"/>
    <col min="8448" max="8451" width="12.7109375" style="623" customWidth="1"/>
    <col min="8452" max="8700" width="9.140625" style="623"/>
    <col min="8701" max="8702" width="0" style="623" hidden="1" customWidth="1"/>
    <col min="8703" max="8703" width="89.85546875" style="623" bestFit="1" customWidth="1"/>
    <col min="8704" max="8707" width="12.7109375" style="623" customWidth="1"/>
    <col min="8708" max="8956" width="9.140625" style="623"/>
    <col min="8957" max="8958" width="0" style="623" hidden="1" customWidth="1"/>
    <col min="8959" max="8959" width="89.85546875" style="623" bestFit="1" customWidth="1"/>
    <col min="8960" max="8963" width="12.7109375" style="623" customWidth="1"/>
    <col min="8964" max="9212" width="9.140625" style="623"/>
    <col min="9213" max="9214" width="0" style="623" hidden="1" customWidth="1"/>
    <col min="9215" max="9215" width="89.85546875" style="623" bestFit="1" customWidth="1"/>
    <col min="9216" max="9219" width="12.7109375" style="623" customWidth="1"/>
    <col min="9220" max="9468" width="9.140625" style="623"/>
    <col min="9469" max="9470" width="0" style="623" hidden="1" customWidth="1"/>
    <col min="9471" max="9471" width="89.85546875" style="623" bestFit="1" customWidth="1"/>
    <col min="9472" max="9475" width="12.7109375" style="623" customWidth="1"/>
    <col min="9476" max="9724" width="9.140625" style="623"/>
    <col min="9725" max="9726" width="0" style="623" hidden="1" customWidth="1"/>
    <col min="9727" max="9727" width="89.85546875" style="623" bestFit="1" customWidth="1"/>
    <col min="9728" max="9731" width="12.7109375" style="623" customWidth="1"/>
    <col min="9732" max="9980" width="9.140625" style="623"/>
    <col min="9981" max="9982" width="0" style="623" hidden="1" customWidth="1"/>
    <col min="9983" max="9983" width="89.85546875" style="623" bestFit="1" customWidth="1"/>
    <col min="9984" max="9987" width="12.7109375" style="623" customWidth="1"/>
    <col min="9988" max="10236" width="9.140625" style="623"/>
    <col min="10237" max="10238" width="0" style="623" hidden="1" customWidth="1"/>
    <col min="10239" max="10239" width="89.85546875" style="623" bestFit="1" customWidth="1"/>
    <col min="10240" max="10243" width="12.7109375" style="623" customWidth="1"/>
    <col min="10244" max="10492" width="9.140625" style="623"/>
    <col min="10493" max="10494" width="0" style="623" hidden="1" customWidth="1"/>
    <col min="10495" max="10495" width="89.85546875" style="623" bestFit="1" customWidth="1"/>
    <col min="10496" max="10499" width="12.7109375" style="623" customWidth="1"/>
    <col min="10500" max="10748" width="9.140625" style="623"/>
    <col min="10749" max="10750" width="0" style="623" hidden="1" customWidth="1"/>
    <col min="10751" max="10751" width="89.85546875" style="623" bestFit="1" customWidth="1"/>
    <col min="10752" max="10755" width="12.7109375" style="623" customWidth="1"/>
    <col min="10756" max="11004" width="9.140625" style="623"/>
    <col min="11005" max="11006" width="0" style="623" hidden="1" customWidth="1"/>
    <col min="11007" max="11007" width="89.85546875" style="623" bestFit="1" customWidth="1"/>
    <col min="11008" max="11011" width="12.7109375" style="623" customWidth="1"/>
    <col min="11012" max="11260" width="9.140625" style="623"/>
    <col min="11261" max="11262" width="0" style="623" hidden="1" customWidth="1"/>
    <col min="11263" max="11263" width="89.85546875" style="623" bestFit="1" customWidth="1"/>
    <col min="11264" max="11267" width="12.7109375" style="623" customWidth="1"/>
    <col min="11268" max="11516" width="9.140625" style="623"/>
    <col min="11517" max="11518" width="0" style="623" hidden="1" customWidth="1"/>
    <col min="11519" max="11519" width="89.85546875" style="623" bestFit="1" customWidth="1"/>
    <col min="11520" max="11523" width="12.7109375" style="623" customWidth="1"/>
    <col min="11524" max="11772" width="9.140625" style="623"/>
    <col min="11773" max="11774" width="0" style="623" hidden="1" customWidth="1"/>
    <col min="11775" max="11775" width="89.85546875" style="623" bestFit="1" customWidth="1"/>
    <col min="11776" max="11779" width="12.7109375" style="623" customWidth="1"/>
    <col min="11780" max="12028" width="9.140625" style="623"/>
    <col min="12029" max="12030" width="0" style="623" hidden="1" customWidth="1"/>
    <col min="12031" max="12031" width="89.85546875" style="623" bestFit="1" customWidth="1"/>
    <col min="12032" max="12035" width="12.7109375" style="623" customWidth="1"/>
    <col min="12036" max="12284" width="9.140625" style="623"/>
    <col min="12285" max="12286" width="0" style="623" hidden="1" customWidth="1"/>
    <col min="12287" max="12287" width="89.85546875" style="623" bestFit="1" customWidth="1"/>
    <col min="12288" max="12291" width="12.7109375" style="623" customWidth="1"/>
    <col min="12292" max="12540" width="9.140625" style="623"/>
    <col min="12541" max="12542" width="0" style="623" hidden="1" customWidth="1"/>
    <col min="12543" max="12543" width="89.85546875" style="623" bestFit="1" customWidth="1"/>
    <col min="12544" max="12547" width="12.7109375" style="623" customWidth="1"/>
    <col min="12548" max="12796" width="9.140625" style="623"/>
    <col min="12797" max="12798" width="0" style="623" hidden="1" customWidth="1"/>
    <col min="12799" max="12799" width="89.85546875" style="623" bestFit="1" customWidth="1"/>
    <col min="12800" max="12803" width="12.7109375" style="623" customWidth="1"/>
    <col min="12804" max="13052" width="9.140625" style="623"/>
    <col min="13053" max="13054" width="0" style="623" hidden="1" customWidth="1"/>
    <col min="13055" max="13055" width="89.85546875" style="623" bestFit="1" customWidth="1"/>
    <col min="13056" max="13059" width="12.7109375" style="623" customWidth="1"/>
    <col min="13060" max="13308" width="9.140625" style="623"/>
    <col min="13309" max="13310" width="0" style="623" hidden="1" customWidth="1"/>
    <col min="13311" max="13311" width="89.85546875" style="623" bestFit="1" customWidth="1"/>
    <col min="13312" max="13315" width="12.7109375" style="623" customWidth="1"/>
    <col min="13316" max="13564" width="9.140625" style="623"/>
    <col min="13565" max="13566" width="0" style="623" hidden="1" customWidth="1"/>
    <col min="13567" max="13567" width="89.85546875" style="623" bestFit="1" customWidth="1"/>
    <col min="13568" max="13571" width="12.7109375" style="623" customWidth="1"/>
    <col min="13572" max="13820" width="9.140625" style="623"/>
    <col min="13821" max="13822" width="0" style="623" hidden="1" customWidth="1"/>
    <col min="13823" max="13823" width="89.85546875" style="623" bestFit="1" customWidth="1"/>
    <col min="13824" max="13827" width="12.7109375" style="623" customWidth="1"/>
    <col min="13828" max="14076" width="9.140625" style="623"/>
    <col min="14077" max="14078" width="0" style="623" hidden="1" customWidth="1"/>
    <col min="14079" max="14079" width="89.85546875" style="623" bestFit="1" customWidth="1"/>
    <col min="14080" max="14083" width="12.7109375" style="623" customWidth="1"/>
    <col min="14084" max="14332" width="9.140625" style="623"/>
    <col min="14333" max="14334" width="0" style="623" hidden="1" customWidth="1"/>
    <col min="14335" max="14335" width="89.85546875" style="623" bestFit="1" customWidth="1"/>
    <col min="14336" max="14339" width="12.7109375" style="623" customWidth="1"/>
    <col min="14340" max="14588" width="9.140625" style="623"/>
    <col min="14589" max="14590" width="0" style="623" hidden="1" customWidth="1"/>
    <col min="14591" max="14591" width="89.85546875" style="623" bestFit="1" customWidth="1"/>
    <col min="14592" max="14595" width="12.7109375" style="623" customWidth="1"/>
    <col min="14596" max="14844" width="9.140625" style="623"/>
    <col min="14845" max="14846" width="0" style="623" hidden="1" customWidth="1"/>
    <col min="14847" max="14847" width="89.85546875" style="623" bestFit="1" customWidth="1"/>
    <col min="14848" max="14851" width="12.7109375" style="623" customWidth="1"/>
    <col min="14852" max="15100" width="9.140625" style="623"/>
    <col min="15101" max="15102" width="0" style="623" hidden="1" customWidth="1"/>
    <col min="15103" max="15103" width="89.85546875" style="623" bestFit="1" customWidth="1"/>
    <col min="15104" max="15107" width="12.7109375" style="623" customWidth="1"/>
    <col min="15108" max="15356" width="9.140625" style="623"/>
    <col min="15357" max="15358" width="0" style="623" hidden="1" customWidth="1"/>
    <col min="15359" max="15359" width="89.85546875" style="623" bestFit="1" customWidth="1"/>
    <col min="15360" max="15363" width="12.7109375" style="623" customWidth="1"/>
    <col min="15364" max="15612" width="9.140625" style="623"/>
    <col min="15613" max="15614" width="0" style="623" hidden="1" customWidth="1"/>
    <col min="15615" max="15615" width="89.85546875" style="623" bestFit="1" customWidth="1"/>
    <col min="15616" max="15619" width="12.7109375" style="623" customWidth="1"/>
    <col min="15620" max="15868" width="9.140625" style="623"/>
    <col min="15869" max="15870" width="0" style="623" hidden="1" customWidth="1"/>
    <col min="15871" max="15871" width="89.85546875" style="623" bestFit="1" customWidth="1"/>
    <col min="15872" max="15875" width="12.7109375" style="623" customWidth="1"/>
    <col min="15876" max="16124" width="9.140625" style="623"/>
    <col min="16125" max="16126" width="0" style="623" hidden="1" customWidth="1"/>
    <col min="16127" max="16127" width="89.85546875" style="623" bestFit="1" customWidth="1"/>
    <col min="16128" max="16131" width="12.7109375" style="623" customWidth="1"/>
    <col min="16132" max="16384" width="9.140625" style="623"/>
  </cols>
  <sheetData>
    <row r="1" spans="1:7" s="354" customFormat="1" ht="30" customHeight="1">
      <c r="A1" s="47"/>
      <c r="B1" s="47"/>
      <c r="C1" s="726" t="s">
        <v>1043</v>
      </c>
      <c r="D1" s="726"/>
      <c r="E1" s="726"/>
      <c r="F1" s="726"/>
      <c r="G1" s="726"/>
    </row>
    <row r="2" spans="1:7" s="354" customFormat="1" ht="15" customHeight="1">
      <c r="A2" s="47"/>
      <c r="B2" s="47"/>
      <c r="C2" s="727" t="s">
        <v>519</v>
      </c>
      <c r="D2" s="727"/>
      <c r="E2" s="727"/>
      <c r="F2" s="727"/>
      <c r="G2" s="727"/>
    </row>
    <row r="3" spans="1:7" s="354" customFormat="1" ht="15" customHeight="1">
      <c r="A3" s="47"/>
      <c r="B3" s="47"/>
      <c r="C3" s="739" t="s">
        <v>1519</v>
      </c>
      <c r="D3" s="739"/>
      <c r="E3" s="739"/>
      <c r="F3" s="739"/>
      <c r="G3" s="739"/>
    </row>
    <row r="4" spans="1:7" s="354" customFormat="1" ht="30" customHeight="1">
      <c r="A4" s="47" t="s">
        <v>986</v>
      </c>
      <c r="B4" s="47"/>
      <c r="C4" s="728" t="s">
        <v>511</v>
      </c>
      <c r="D4" s="728"/>
      <c r="E4" s="728"/>
      <c r="F4" s="728"/>
      <c r="G4" s="728"/>
    </row>
    <row r="5" spans="1:7" ht="3.75" customHeight="1">
      <c r="A5" s="47"/>
      <c r="B5" s="47"/>
      <c r="C5" s="47"/>
      <c r="D5" s="47"/>
      <c r="E5" s="47"/>
      <c r="F5" s="47"/>
      <c r="G5" s="47"/>
    </row>
    <row r="6" spans="1:7" ht="30" customHeight="1" thickBot="1">
      <c r="A6" s="365"/>
      <c r="B6" s="365"/>
      <c r="C6" s="366"/>
      <c r="D6" s="240" t="s">
        <v>122</v>
      </c>
      <c r="E6" s="240" t="s">
        <v>124</v>
      </c>
      <c r="F6" s="240" t="s">
        <v>472</v>
      </c>
      <c r="G6" s="377" t="s">
        <v>518</v>
      </c>
    </row>
    <row r="7" spans="1:7" s="78" customFormat="1" ht="15" customHeight="1" thickTop="1">
      <c r="A7" s="365" t="s">
        <v>747</v>
      </c>
      <c r="B7" s="365" t="s">
        <v>1044</v>
      </c>
      <c r="C7" s="368" t="s">
        <v>579</v>
      </c>
      <c r="D7" s="466">
        <v>6385.8510700000006</v>
      </c>
      <c r="E7" s="466">
        <v>18289.780059999997</v>
      </c>
      <c r="F7" s="466">
        <v>33599.081969999999</v>
      </c>
      <c r="G7" s="466">
        <v>58274.713099999994</v>
      </c>
    </row>
    <row r="8" spans="1:7" s="78" customFormat="1" ht="15" customHeight="1">
      <c r="A8" s="47" t="s">
        <v>747</v>
      </c>
      <c r="B8" s="47" t="s">
        <v>1045</v>
      </c>
      <c r="C8" s="49" t="s">
        <v>1046</v>
      </c>
      <c r="D8" s="74">
        <v>69.055279999999996</v>
      </c>
      <c r="E8" s="74">
        <v>11528.636199999999</v>
      </c>
      <c r="F8" s="74">
        <v>2123.3900199999998</v>
      </c>
      <c r="G8" s="74">
        <v>13721.0815</v>
      </c>
    </row>
    <row r="9" spans="1:7" s="77" customFormat="1" ht="15" customHeight="1">
      <c r="A9" s="47" t="s">
        <v>747</v>
      </c>
      <c r="B9" s="47" t="s">
        <v>1047</v>
      </c>
      <c r="C9" s="49" t="s">
        <v>1048</v>
      </c>
      <c r="D9" s="74">
        <v>3688.4034999999999</v>
      </c>
      <c r="E9" s="74">
        <v>2470.0989399999999</v>
      </c>
      <c r="F9" s="74">
        <v>0</v>
      </c>
      <c r="G9" s="74">
        <v>6158.5024400000002</v>
      </c>
    </row>
    <row r="10" spans="1:7" s="77" customFormat="1" ht="15" customHeight="1">
      <c r="A10" s="47" t="s">
        <v>747</v>
      </c>
      <c r="B10" s="47" t="s">
        <v>1049</v>
      </c>
      <c r="C10" s="49" t="s">
        <v>1050</v>
      </c>
      <c r="D10" s="74">
        <v>393.10629999999998</v>
      </c>
      <c r="E10" s="74">
        <v>680.32904000000008</v>
      </c>
      <c r="F10" s="74">
        <v>1918.8964699999999</v>
      </c>
      <c r="G10" s="74">
        <v>2992.3318099999997</v>
      </c>
    </row>
    <row r="11" spans="1:7" s="77" customFormat="1" ht="15" customHeight="1">
      <c r="A11" s="47" t="s">
        <v>747</v>
      </c>
      <c r="B11" s="47" t="s">
        <v>1051</v>
      </c>
      <c r="C11" s="49" t="s">
        <v>1052</v>
      </c>
      <c r="D11" s="74">
        <v>0</v>
      </c>
      <c r="E11" s="74">
        <v>0</v>
      </c>
      <c r="F11" s="74">
        <v>0</v>
      </c>
      <c r="G11" s="74">
        <v>0</v>
      </c>
    </row>
    <row r="12" spans="1:7" s="77" customFormat="1" ht="15" customHeight="1">
      <c r="A12" s="47" t="s">
        <v>747</v>
      </c>
      <c r="B12" s="47" t="s">
        <v>1053</v>
      </c>
      <c r="C12" s="49" t="s">
        <v>1054</v>
      </c>
      <c r="D12" s="74">
        <v>6.3819999999999997</v>
      </c>
      <c r="E12" s="74">
        <v>149.31729000000001</v>
      </c>
      <c r="F12" s="74">
        <v>1902.52711</v>
      </c>
      <c r="G12" s="74">
        <v>2058.2264</v>
      </c>
    </row>
    <row r="13" spans="1:7" s="77" customFormat="1" ht="15" customHeight="1">
      <c r="A13" s="47" t="s">
        <v>747</v>
      </c>
      <c r="B13" s="47" t="s">
        <v>1055</v>
      </c>
      <c r="C13" s="49" t="s">
        <v>1056</v>
      </c>
      <c r="D13" s="74">
        <v>2147.8355899999997</v>
      </c>
      <c r="E13" s="74">
        <v>3410.8907000000004</v>
      </c>
      <c r="F13" s="74">
        <v>27621.166269999998</v>
      </c>
      <c r="G13" s="74">
        <v>33179.89256</v>
      </c>
    </row>
    <row r="14" spans="1:7" s="77" customFormat="1" ht="15" customHeight="1">
      <c r="A14" s="47" t="s">
        <v>747</v>
      </c>
      <c r="B14" s="47" t="s">
        <v>1057</v>
      </c>
      <c r="C14" s="49" t="s">
        <v>1058</v>
      </c>
      <c r="D14" s="74">
        <v>81.068399999999997</v>
      </c>
      <c r="E14" s="74">
        <v>50.507889999999996</v>
      </c>
      <c r="F14" s="74">
        <v>33.1021</v>
      </c>
      <c r="G14" s="74">
        <v>164.67839000000001</v>
      </c>
    </row>
    <row r="15" spans="1:7" s="78" customFormat="1" ht="15" customHeight="1">
      <c r="A15" s="47" t="s">
        <v>747</v>
      </c>
      <c r="B15" s="47" t="s">
        <v>1059</v>
      </c>
      <c r="C15" s="49" t="s">
        <v>1060</v>
      </c>
      <c r="D15" s="74">
        <v>0</v>
      </c>
      <c r="E15" s="74">
        <v>0</v>
      </c>
      <c r="F15" s="74">
        <v>0</v>
      </c>
      <c r="G15" s="74">
        <v>0</v>
      </c>
    </row>
    <row r="16" spans="1:7" s="78" customFormat="1" ht="15" customHeight="1">
      <c r="A16" s="365" t="s">
        <v>747</v>
      </c>
      <c r="B16" s="365" t="s">
        <v>1061</v>
      </c>
      <c r="C16" s="360" t="s">
        <v>1062</v>
      </c>
      <c r="D16" s="359">
        <v>418.24412999999998</v>
      </c>
      <c r="E16" s="359">
        <v>2697.92013</v>
      </c>
      <c r="F16" s="359">
        <v>5189.0242199999993</v>
      </c>
      <c r="G16" s="359">
        <v>8305.1884799999989</v>
      </c>
    </row>
    <row r="17" spans="1:7" s="78" customFormat="1" ht="15" customHeight="1">
      <c r="A17" s="47" t="s">
        <v>747</v>
      </c>
      <c r="B17" s="47" t="s">
        <v>1063</v>
      </c>
      <c r="C17" s="49" t="s">
        <v>1247</v>
      </c>
      <c r="D17" s="74">
        <v>0</v>
      </c>
      <c r="E17" s="74">
        <v>0</v>
      </c>
      <c r="F17" s="74">
        <v>0</v>
      </c>
      <c r="G17" s="74">
        <v>0</v>
      </c>
    </row>
    <row r="18" spans="1:7" s="77" customFormat="1" ht="15" customHeight="1">
      <c r="A18" s="47" t="s">
        <v>747</v>
      </c>
      <c r="B18" s="47" t="s">
        <v>1064</v>
      </c>
      <c r="C18" s="49" t="s">
        <v>1065</v>
      </c>
      <c r="D18" s="74">
        <v>377.77607</v>
      </c>
      <c r="E18" s="74">
        <v>818.29213000000004</v>
      </c>
      <c r="F18" s="74">
        <v>1945.02394</v>
      </c>
      <c r="G18" s="74">
        <v>3141.0921400000002</v>
      </c>
    </row>
    <row r="19" spans="1:7" s="77" customFormat="1" ht="15" customHeight="1">
      <c r="A19" s="47" t="s">
        <v>747</v>
      </c>
      <c r="B19" s="47" t="s">
        <v>1066</v>
      </c>
      <c r="C19" s="49" t="s">
        <v>1067</v>
      </c>
      <c r="D19" s="74">
        <v>40.468059999999994</v>
      </c>
      <c r="E19" s="74">
        <v>1879.6279999999999</v>
      </c>
      <c r="F19" s="74">
        <v>3244.0002799999997</v>
      </c>
      <c r="G19" s="74">
        <v>5164.0963400000001</v>
      </c>
    </row>
    <row r="20" spans="1:7" s="77" customFormat="1" ht="15" customHeight="1">
      <c r="A20" s="47" t="s">
        <v>747</v>
      </c>
      <c r="B20" s="47" t="s">
        <v>1068</v>
      </c>
      <c r="C20" s="49" t="s">
        <v>1069</v>
      </c>
      <c r="D20" s="74">
        <v>0</v>
      </c>
      <c r="E20" s="74">
        <v>0</v>
      </c>
      <c r="F20" s="74">
        <v>0</v>
      </c>
      <c r="G20" s="74">
        <v>0</v>
      </c>
    </row>
    <row r="21" spans="1:7" s="77" customFormat="1" ht="15" customHeight="1">
      <c r="A21" s="47" t="s">
        <v>747</v>
      </c>
      <c r="B21" s="47" t="s">
        <v>1070</v>
      </c>
      <c r="C21" s="49" t="s">
        <v>1071</v>
      </c>
      <c r="D21" s="74">
        <v>0</v>
      </c>
      <c r="E21" s="74">
        <v>0</v>
      </c>
      <c r="F21" s="74">
        <v>0</v>
      </c>
      <c r="G21" s="74">
        <v>0</v>
      </c>
    </row>
    <row r="22" spans="1:7" s="77" customFormat="1" ht="15" customHeight="1">
      <c r="A22" s="47" t="s">
        <v>747</v>
      </c>
      <c r="B22" s="173" t="s">
        <v>814</v>
      </c>
      <c r="C22" s="49" t="s">
        <v>815</v>
      </c>
      <c r="D22" s="74">
        <v>0</v>
      </c>
      <c r="E22" s="74">
        <v>0</v>
      </c>
      <c r="F22" s="74">
        <v>0</v>
      </c>
      <c r="G22" s="74">
        <v>0</v>
      </c>
    </row>
    <row r="23" spans="1:7" ht="15" customHeight="1">
      <c r="A23" s="365" t="s">
        <v>747</v>
      </c>
      <c r="B23" s="365" t="s">
        <v>1072</v>
      </c>
      <c r="C23" s="360" t="s">
        <v>604</v>
      </c>
      <c r="D23" s="359">
        <v>5967.6069200000002</v>
      </c>
      <c r="E23" s="359">
        <v>15591.859930000001</v>
      </c>
      <c r="F23" s="359">
        <v>28410.05775</v>
      </c>
      <c r="G23" s="359">
        <v>49969.524600000004</v>
      </c>
    </row>
    <row r="24" spans="1:7" s="78" customFormat="1" ht="15" customHeight="1">
      <c r="A24" s="47" t="s">
        <v>747</v>
      </c>
      <c r="B24" s="47" t="s">
        <v>1073</v>
      </c>
      <c r="C24" s="49" t="s">
        <v>1074</v>
      </c>
      <c r="D24" s="74">
        <v>4296</v>
      </c>
      <c r="E24" s="74">
        <v>11000</v>
      </c>
      <c r="F24" s="74">
        <v>10805.7</v>
      </c>
      <c r="G24" s="74">
        <v>26101.7</v>
      </c>
    </row>
    <row r="25" spans="1:7" s="77" customFormat="1" ht="15" customHeight="1">
      <c r="A25" s="47" t="s">
        <v>747</v>
      </c>
      <c r="B25" s="47" t="s">
        <v>1075</v>
      </c>
      <c r="C25" s="49" t="s">
        <v>1076</v>
      </c>
      <c r="D25" s="74">
        <v>0</v>
      </c>
      <c r="E25" s="74">
        <v>0</v>
      </c>
      <c r="F25" s="74">
        <v>0</v>
      </c>
      <c r="G25" s="74">
        <v>0</v>
      </c>
    </row>
    <row r="26" spans="1:7" s="77" customFormat="1" ht="15" customHeight="1">
      <c r="A26" s="47" t="s">
        <v>747</v>
      </c>
      <c r="B26" s="47" t="s">
        <v>1077</v>
      </c>
      <c r="C26" s="49" t="s">
        <v>1078</v>
      </c>
      <c r="D26" s="74">
        <v>0</v>
      </c>
      <c r="E26" s="74">
        <v>0</v>
      </c>
      <c r="F26" s="74">
        <v>0</v>
      </c>
      <c r="G26" s="74">
        <v>0</v>
      </c>
    </row>
    <row r="27" spans="1:7" s="77" customFormat="1" ht="15" customHeight="1">
      <c r="A27" s="47" t="s">
        <v>747</v>
      </c>
      <c r="B27" s="47" t="s">
        <v>1079</v>
      </c>
      <c r="C27" s="49" t="s">
        <v>1080</v>
      </c>
      <c r="D27" s="74">
        <v>1977.2331000000001</v>
      </c>
      <c r="E27" s="74">
        <v>4622.9765499999994</v>
      </c>
      <c r="F27" s="74">
        <v>8402.8356800000001</v>
      </c>
      <c r="G27" s="74">
        <v>15003.045330000001</v>
      </c>
    </row>
    <row r="28" spans="1:7" s="77" customFormat="1" ht="15" customHeight="1">
      <c r="A28" s="47" t="s">
        <v>747</v>
      </c>
      <c r="B28" s="47" t="s">
        <v>1081</v>
      </c>
      <c r="C28" s="49" t="s">
        <v>1082</v>
      </c>
      <c r="D28" s="74">
        <v>-305.62617999999998</v>
      </c>
      <c r="E28" s="74">
        <v>-31.116619999999998</v>
      </c>
      <c r="F28" s="74">
        <v>9201.5220700000009</v>
      </c>
      <c r="G28" s="74">
        <v>8864.7792700000009</v>
      </c>
    </row>
    <row r="29" spans="1:7" s="77" customFormat="1" ht="15" customHeight="1">
      <c r="A29" s="47" t="s">
        <v>747</v>
      </c>
      <c r="B29" s="47" t="s">
        <v>1083</v>
      </c>
      <c r="C29" s="640" t="s">
        <v>1084</v>
      </c>
      <c r="D29" s="74">
        <v>-284.51966999999996</v>
      </c>
      <c r="E29" s="74">
        <v>-172.0256</v>
      </c>
      <c r="F29" s="74">
        <v>8905.6324600000007</v>
      </c>
      <c r="G29" s="74">
        <v>8449.0871900000002</v>
      </c>
    </row>
    <row r="30" spans="1:7" s="77" customFormat="1" ht="15" customHeight="1">
      <c r="A30" s="47" t="s">
        <v>747</v>
      </c>
      <c r="B30" s="47" t="s">
        <v>1085</v>
      </c>
      <c r="C30" s="640" t="s">
        <v>1086</v>
      </c>
      <c r="D30" s="74">
        <v>-21.10651</v>
      </c>
      <c r="E30" s="74">
        <v>140.90898000000001</v>
      </c>
      <c r="F30" s="74">
        <v>295.88961</v>
      </c>
      <c r="G30" s="74">
        <v>415.69208000000003</v>
      </c>
    </row>
    <row r="31" spans="1:7" s="77" customFormat="1" ht="15" customHeight="1">
      <c r="A31" s="47" t="s">
        <v>747</v>
      </c>
      <c r="B31" s="47" t="s">
        <v>1087</v>
      </c>
      <c r="C31" s="369" t="s">
        <v>608</v>
      </c>
      <c r="D31" s="467">
        <v>6385.8510500000002</v>
      </c>
      <c r="E31" s="467">
        <v>18289.780059999997</v>
      </c>
      <c r="F31" s="467">
        <v>33599.081969999999</v>
      </c>
      <c r="G31" s="359">
        <v>58274.713080000001</v>
      </c>
    </row>
    <row r="32" spans="1:7" s="77" customFormat="1" ht="15" customHeight="1">
      <c r="A32" s="47" t="s">
        <v>747</v>
      </c>
      <c r="B32" s="47" t="s">
        <v>1088</v>
      </c>
      <c r="C32" s="49" t="s">
        <v>1089</v>
      </c>
      <c r="D32" s="74">
        <v>0</v>
      </c>
      <c r="E32" s="74">
        <v>0</v>
      </c>
      <c r="F32" s="74">
        <v>0</v>
      </c>
      <c r="G32" s="74">
        <v>0</v>
      </c>
    </row>
    <row r="33" spans="1:7" s="77" customFormat="1" ht="15" customHeight="1">
      <c r="A33" s="47" t="s">
        <v>747</v>
      </c>
      <c r="B33" s="47" t="s">
        <v>1090</v>
      </c>
      <c r="C33" s="49" t="s">
        <v>1091</v>
      </c>
      <c r="D33" s="74">
        <v>335581.04179000005</v>
      </c>
      <c r="E33" s="74">
        <v>473330.55687000003</v>
      </c>
      <c r="F33" s="74">
        <v>686537.58477999992</v>
      </c>
      <c r="G33" s="74">
        <v>1495449.1834400001</v>
      </c>
    </row>
    <row r="34" spans="1:7" s="77" customFormat="1" ht="15" customHeight="1">
      <c r="A34" s="47" t="s">
        <v>747</v>
      </c>
      <c r="B34" s="47" t="s">
        <v>1092</v>
      </c>
      <c r="C34" s="50" t="s">
        <v>1093</v>
      </c>
      <c r="D34" s="74">
        <v>8093.6021799999999</v>
      </c>
      <c r="E34" s="74">
        <v>298756.16443</v>
      </c>
      <c r="F34" s="74">
        <v>610776.31044000003</v>
      </c>
      <c r="G34" s="74">
        <v>917626.07704999996</v>
      </c>
    </row>
    <row r="35" spans="1:7" s="77" customFormat="1" ht="15" customHeight="1">
      <c r="A35" s="47" t="s">
        <v>747</v>
      </c>
      <c r="B35" s="47" t="s">
        <v>1094</v>
      </c>
      <c r="C35" s="50" t="s">
        <v>1095</v>
      </c>
      <c r="D35" s="74">
        <v>0</v>
      </c>
      <c r="E35" s="74">
        <v>1029</v>
      </c>
      <c r="F35" s="74">
        <v>0</v>
      </c>
      <c r="G35" s="74">
        <v>1029</v>
      </c>
    </row>
    <row r="36" spans="1:7" s="77" customFormat="1" ht="15" customHeight="1">
      <c r="A36" s="47" t="s">
        <v>747</v>
      </c>
      <c r="B36" s="47" t="s">
        <v>1096</v>
      </c>
      <c r="C36" s="50" t="s">
        <v>1097</v>
      </c>
      <c r="D36" s="74">
        <v>0</v>
      </c>
      <c r="E36" s="74">
        <v>0</v>
      </c>
      <c r="F36" s="74">
        <v>0</v>
      </c>
      <c r="G36" s="74">
        <v>0</v>
      </c>
    </row>
    <row r="37" spans="1:7" s="77" customFormat="1" ht="15" customHeight="1">
      <c r="A37" s="47" t="s">
        <v>747</v>
      </c>
      <c r="B37" s="47" t="s">
        <v>1098</v>
      </c>
      <c r="C37" s="50" t="s">
        <v>1099</v>
      </c>
      <c r="D37" s="74">
        <v>0</v>
      </c>
      <c r="E37" s="74">
        <v>0</v>
      </c>
      <c r="F37" s="74">
        <v>0</v>
      </c>
      <c r="G37" s="74">
        <v>0</v>
      </c>
    </row>
    <row r="38" spans="1:7" s="77" customFormat="1" ht="15" customHeight="1">
      <c r="A38" s="47" t="s">
        <v>747</v>
      </c>
      <c r="B38" s="47" t="s">
        <v>1100</v>
      </c>
      <c r="C38" s="50" t="s">
        <v>1101</v>
      </c>
      <c r="D38" s="74">
        <v>0</v>
      </c>
      <c r="E38" s="74">
        <v>0</v>
      </c>
      <c r="F38" s="74">
        <v>0</v>
      </c>
      <c r="G38" s="74">
        <v>0</v>
      </c>
    </row>
    <row r="39" spans="1:7" s="77" customFormat="1" ht="15" customHeight="1">
      <c r="A39" s="47" t="s">
        <v>747</v>
      </c>
      <c r="B39" s="47" t="s">
        <v>1102</v>
      </c>
      <c r="C39" s="50" t="s">
        <v>1103</v>
      </c>
      <c r="D39" s="74">
        <v>327487.43961</v>
      </c>
      <c r="E39" s="74">
        <v>173545.39244</v>
      </c>
      <c r="F39" s="74">
        <v>75761.274340000004</v>
      </c>
      <c r="G39" s="74">
        <v>576794.10638999997</v>
      </c>
    </row>
    <row r="40" spans="1:7" s="77" customFormat="1" ht="15" customHeight="1">
      <c r="A40" s="47" t="s">
        <v>747</v>
      </c>
      <c r="B40" s="47" t="s">
        <v>1104</v>
      </c>
      <c r="C40" s="50" t="s">
        <v>1105</v>
      </c>
      <c r="D40" s="74">
        <v>0</v>
      </c>
      <c r="E40" s="74">
        <v>0</v>
      </c>
      <c r="F40" s="74">
        <v>0</v>
      </c>
      <c r="G40" s="74">
        <v>0</v>
      </c>
    </row>
    <row r="41" spans="1:7" s="78" customFormat="1">
      <c r="A41" s="47" t="s">
        <v>747</v>
      </c>
      <c r="B41" s="47" t="s">
        <v>1106</v>
      </c>
      <c r="C41" s="369" t="s">
        <v>1208</v>
      </c>
      <c r="D41" s="467">
        <v>37.817929999999997</v>
      </c>
      <c r="E41" s="467">
        <v>78.87473</v>
      </c>
      <c r="F41" s="467">
        <v>30.053909999999998</v>
      </c>
      <c r="G41" s="467">
        <v>146.74656999999999</v>
      </c>
    </row>
    <row r="42" spans="1:7" s="78" customFormat="1" ht="15" customHeight="1">
      <c r="A42" s="47" t="s">
        <v>747</v>
      </c>
      <c r="B42" s="173" t="s">
        <v>1107</v>
      </c>
      <c r="C42" s="47" t="s">
        <v>1108</v>
      </c>
      <c r="D42" s="74">
        <v>-3.1661599999999996</v>
      </c>
      <c r="E42" s="74">
        <v>-11.25108</v>
      </c>
      <c r="F42" s="74">
        <v>0</v>
      </c>
      <c r="G42" s="74">
        <v>-14.41724</v>
      </c>
    </row>
    <row r="43" spans="1:7" s="78" customFormat="1" ht="15" customHeight="1">
      <c r="A43" s="47" t="s">
        <v>747</v>
      </c>
      <c r="B43" s="47" t="s">
        <v>1109</v>
      </c>
      <c r="C43" s="49" t="s">
        <v>618</v>
      </c>
      <c r="D43" s="74">
        <v>34.651769999999999</v>
      </c>
      <c r="E43" s="74">
        <v>67.623649999999998</v>
      </c>
      <c r="F43" s="74">
        <v>30.053909999999998</v>
      </c>
      <c r="G43" s="74">
        <v>132.32933</v>
      </c>
    </row>
    <row r="44" spans="1:7" s="78" customFormat="1" ht="15" customHeight="1">
      <c r="A44" s="47" t="s">
        <v>747</v>
      </c>
      <c r="B44" s="173" t="s">
        <v>1110</v>
      </c>
      <c r="C44" s="75" t="s">
        <v>1111</v>
      </c>
      <c r="D44" s="74">
        <v>178.88139999999999</v>
      </c>
      <c r="E44" s="74">
        <v>694.38175999999999</v>
      </c>
      <c r="F44" s="74">
        <v>1539.88454</v>
      </c>
      <c r="G44" s="74">
        <v>2413.1477</v>
      </c>
    </row>
    <row r="45" spans="1:7" s="78" customFormat="1" ht="15" customHeight="1">
      <c r="A45" s="47" t="s">
        <v>747</v>
      </c>
      <c r="B45" s="173" t="s">
        <v>1112</v>
      </c>
      <c r="C45" s="47" t="s">
        <v>1113</v>
      </c>
      <c r="D45" s="74">
        <v>0</v>
      </c>
      <c r="E45" s="74">
        <v>-0.71216999999999997</v>
      </c>
      <c r="F45" s="74">
        <v>-52.397760000000005</v>
      </c>
      <c r="G45" s="74">
        <v>-53.109930000000006</v>
      </c>
    </row>
    <row r="46" spans="1:7" s="78" customFormat="1" ht="15" customHeight="1">
      <c r="A46" s="47" t="s">
        <v>747</v>
      </c>
      <c r="B46" s="47" t="s">
        <v>1114</v>
      </c>
      <c r="C46" s="49" t="s">
        <v>1115</v>
      </c>
      <c r="D46" s="74">
        <v>213.53317000000001</v>
      </c>
      <c r="E46" s="74">
        <v>761.29323999999997</v>
      </c>
      <c r="F46" s="74">
        <v>1517.54069</v>
      </c>
      <c r="G46" s="74">
        <v>2492.3670999999999</v>
      </c>
    </row>
    <row r="47" spans="1:7" s="78" customFormat="1" ht="15" customHeight="1">
      <c r="A47" s="47" t="s">
        <v>747</v>
      </c>
      <c r="B47" s="47" t="s">
        <v>1116</v>
      </c>
      <c r="C47" s="75" t="s">
        <v>1117</v>
      </c>
      <c r="D47" s="74">
        <v>65.002049999999997</v>
      </c>
      <c r="E47" s="74">
        <v>345.28044</v>
      </c>
      <c r="F47" s="74">
        <v>0</v>
      </c>
      <c r="G47" s="74">
        <v>410.28249</v>
      </c>
    </row>
    <row r="48" spans="1:7" s="78" customFormat="1" ht="15" customHeight="1">
      <c r="A48" s="47" t="s">
        <v>747</v>
      </c>
      <c r="B48" s="173" t="s">
        <v>1118</v>
      </c>
      <c r="C48" s="47" t="s">
        <v>1119</v>
      </c>
      <c r="D48" s="74">
        <v>-1.7005999999999999</v>
      </c>
      <c r="E48" s="74">
        <v>-345.28042999999997</v>
      </c>
      <c r="F48" s="74">
        <v>0</v>
      </c>
      <c r="G48" s="74">
        <v>-346.98102999999998</v>
      </c>
    </row>
    <row r="49" spans="1:7" s="78" customFormat="1" ht="15" customHeight="1">
      <c r="A49" s="47" t="s">
        <v>747</v>
      </c>
      <c r="B49" s="47" t="s">
        <v>1120</v>
      </c>
      <c r="C49" s="49" t="s">
        <v>1121</v>
      </c>
      <c r="D49" s="74">
        <v>276.83461999999997</v>
      </c>
      <c r="E49" s="74">
        <v>761.29324999999994</v>
      </c>
      <c r="F49" s="74">
        <v>1517.54069</v>
      </c>
      <c r="G49" s="74">
        <v>2555.6685600000001</v>
      </c>
    </row>
    <row r="50" spans="1:7" s="78" customFormat="1" ht="15" customHeight="1">
      <c r="A50" s="47" t="s">
        <v>747</v>
      </c>
      <c r="B50" s="173" t="s">
        <v>1122</v>
      </c>
      <c r="C50" s="75" t="s">
        <v>1123</v>
      </c>
      <c r="D50" s="74">
        <v>-300.82821999999999</v>
      </c>
      <c r="E50" s="74">
        <v>-624.31522999999993</v>
      </c>
      <c r="F50" s="74">
        <v>-1221.6510800000001</v>
      </c>
      <c r="G50" s="74">
        <v>-2146.7945300000001</v>
      </c>
    </row>
    <row r="51" spans="1:7" s="78" customFormat="1" ht="15" customHeight="1">
      <c r="A51" s="47" t="s">
        <v>747</v>
      </c>
      <c r="B51" s="47" t="s">
        <v>1124</v>
      </c>
      <c r="C51" s="49" t="s">
        <v>1125</v>
      </c>
      <c r="D51" s="74">
        <v>-23.993599999999997</v>
      </c>
      <c r="E51" s="74">
        <v>136.97801999999999</v>
      </c>
      <c r="F51" s="74">
        <v>295.88961</v>
      </c>
      <c r="G51" s="74">
        <v>408.87403</v>
      </c>
    </row>
    <row r="52" spans="1:7" s="78" customFormat="1" ht="15" customHeight="1">
      <c r="A52" s="47" t="s">
        <v>747</v>
      </c>
      <c r="B52" s="173" t="s">
        <v>1126</v>
      </c>
      <c r="C52" s="370" t="s">
        <v>1127</v>
      </c>
      <c r="D52" s="74">
        <v>3.2400000000000003E-3</v>
      </c>
      <c r="E52" s="74">
        <v>4.8075000000000001</v>
      </c>
      <c r="F52" s="74">
        <v>0</v>
      </c>
      <c r="G52" s="74">
        <v>4.81074</v>
      </c>
    </row>
    <row r="53" spans="1:7" s="78" customFormat="1" ht="15" customHeight="1">
      <c r="A53" s="47" t="s">
        <v>747</v>
      </c>
      <c r="B53" s="47" t="s">
        <v>1128</v>
      </c>
      <c r="C53" s="50" t="s">
        <v>1129</v>
      </c>
      <c r="D53" s="74">
        <v>3.2400000000000003E-3</v>
      </c>
      <c r="E53" s="74">
        <v>4.8075000000000001</v>
      </c>
      <c r="F53" s="74">
        <v>0</v>
      </c>
      <c r="G53" s="74">
        <v>4.81074</v>
      </c>
    </row>
    <row r="54" spans="1:7" s="78" customFormat="1" ht="15" customHeight="1">
      <c r="A54" s="47" t="s">
        <v>747</v>
      </c>
      <c r="B54" s="47" t="s">
        <v>1130</v>
      </c>
      <c r="C54" s="75" t="s">
        <v>1131</v>
      </c>
      <c r="D54" s="74">
        <v>0</v>
      </c>
      <c r="E54" s="74">
        <v>0</v>
      </c>
      <c r="F54" s="74">
        <v>0</v>
      </c>
      <c r="G54" s="74">
        <v>0</v>
      </c>
    </row>
    <row r="55" spans="1:7" s="78" customFormat="1" ht="15" customHeight="1">
      <c r="A55" s="47" t="s">
        <v>747</v>
      </c>
      <c r="B55" s="173" t="s">
        <v>1132</v>
      </c>
      <c r="C55" s="49" t="s">
        <v>1133</v>
      </c>
      <c r="D55" s="74">
        <v>-0.26968999999999999</v>
      </c>
      <c r="E55" s="74">
        <v>-0.60672999999999999</v>
      </c>
      <c r="F55" s="74">
        <v>0</v>
      </c>
      <c r="G55" s="74">
        <v>-0.87641999999999998</v>
      </c>
    </row>
    <row r="56" spans="1:7" s="78" customFormat="1" ht="15" customHeight="1">
      <c r="A56" s="47" t="s">
        <v>747</v>
      </c>
      <c r="B56" s="47" t="s">
        <v>1134</v>
      </c>
      <c r="C56" s="50" t="s">
        <v>1135</v>
      </c>
      <c r="D56" s="74">
        <v>0.26968999999999999</v>
      </c>
      <c r="E56" s="74">
        <v>0.60672999999999999</v>
      </c>
      <c r="F56" s="74">
        <v>0</v>
      </c>
      <c r="G56" s="74">
        <v>0.87641999999999998</v>
      </c>
    </row>
    <row r="57" spans="1:7" s="78" customFormat="1" ht="15" customHeight="1">
      <c r="A57" s="47" t="s">
        <v>747</v>
      </c>
      <c r="B57" s="47" t="s">
        <v>1136</v>
      </c>
      <c r="C57" s="75" t="s">
        <v>1137</v>
      </c>
      <c r="D57" s="74">
        <v>0</v>
      </c>
      <c r="E57" s="74">
        <v>0</v>
      </c>
      <c r="F57" s="74">
        <v>0</v>
      </c>
      <c r="G57" s="74">
        <v>0</v>
      </c>
    </row>
    <row r="58" spans="1:7" s="78" customFormat="1" ht="15" customHeight="1">
      <c r="A58" s="47" t="s">
        <v>747</v>
      </c>
      <c r="B58" s="345" t="s">
        <v>1138</v>
      </c>
      <c r="C58" s="49" t="s">
        <v>1139</v>
      </c>
      <c r="D58" s="74">
        <v>-24.26005</v>
      </c>
      <c r="E58" s="74">
        <v>141.17879000000002</v>
      </c>
      <c r="F58" s="74">
        <v>295.88961</v>
      </c>
      <c r="G58" s="74">
        <v>412.80835000000002</v>
      </c>
    </row>
    <row r="59" spans="1:7" s="78" customFormat="1" ht="15" customHeight="1">
      <c r="A59" s="47" t="s">
        <v>747</v>
      </c>
      <c r="B59" s="173" t="s">
        <v>1140</v>
      </c>
      <c r="C59" s="75" t="s">
        <v>1141</v>
      </c>
      <c r="D59" s="74">
        <v>0</v>
      </c>
      <c r="E59" s="74">
        <v>0</v>
      </c>
      <c r="F59" s="74">
        <v>0</v>
      </c>
      <c r="G59" s="74">
        <v>0</v>
      </c>
    </row>
    <row r="60" spans="1:7" s="78" customFormat="1" ht="15" customHeight="1">
      <c r="A60" s="47" t="s">
        <v>747</v>
      </c>
      <c r="B60" s="345" t="s">
        <v>1142</v>
      </c>
      <c r="C60" s="49" t="s">
        <v>630</v>
      </c>
      <c r="D60" s="74">
        <v>-24.26005</v>
      </c>
      <c r="E60" s="74">
        <v>141.17879000000002</v>
      </c>
      <c r="F60" s="74">
        <v>295.88961</v>
      </c>
      <c r="G60" s="74">
        <v>412.80835000000002</v>
      </c>
    </row>
    <row r="61" spans="1:7" s="78" customFormat="1" ht="15" customHeight="1">
      <c r="A61" s="47" t="s">
        <v>747</v>
      </c>
      <c r="B61" s="173" t="s">
        <v>1143</v>
      </c>
      <c r="C61" s="75" t="s">
        <v>1144</v>
      </c>
      <c r="D61" s="74">
        <v>3.15354</v>
      </c>
      <c r="E61" s="74">
        <v>0.10618999999999999</v>
      </c>
      <c r="F61" s="74">
        <v>0</v>
      </c>
      <c r="G61" s="74">
        <v>3.2597299999999998</v>
      </c>
    </row>
    <row r="62" spans="1:7" s="78" customFormat="1" ht="15" customHeight="1">
      <c r="A62" s="47" t="s">
        <v>747</v>
      </c>
      <c r="B62" s="173" t="s">
        <v>1145</v>
      </c>
      <c r="C62" s="47" t="s">
        <v>1146</v>
      </c>
      <c r="D62" s="74">
        <v>0</v>
      </c>
      <c r="E62" s="74">
        <v>-0.376</v>
      </c>
      <c r="F62" s="74">
        <v>0</v>
      </c>
      <c r="G62" s="74">
        <v>-0.376</v>
      </c>
    </row>
    <row r="63" spans="1:7" s="78" customFormat="1" ht="15" customHeight="1">
      <c r="A63" s="47" t="s">
        <v>747</v>
      </c>
      <c r="B63" s="47" t="s">
        <v>1147</v>
      </c>
      <c r="C63" s="49" t="s">
        <v>632</v>
      </c>
      <c r="D63" s="74">
        <v>-21.10651</v>
      </c>
      <c r="E63" s="74">
        <v>140.90898000000001</v>
      </c>
      <c r="F63" s="74">
        <v>295.88961</v>
      </c>
      <c r="G63" s="74">
        <v>415.69208000000003</v>
      </c>
    </row>
    <row r="64" spans="1:7" s="78" customFormat="1" ht="15" customHeight="1">
      <c r="A64" s="47" t="s">
        <v>747</v>
      </c>
      <c r="B64" s="47" t="s">
        <v>1148</v>
      </c>
      <c r="C64" s="75" t="s">
        <v>1149</v>
      </c>
      <c r="D64" s="74">
        <v>0</v>
      </c>
      <c r="E64" s="74">
        <v>0</v>
      </c>
      <c r="F64" s="74">
        <v>0</v>
      </c>
      <c r="G64" s="74">
        <v>0</v>
      </c>
    </row>
    <row r="65" spans="1:7" s="78" customFormat="1" ht="15" customHeight="1">
      <c r="A65" s="47" t="s">
        <v>747</v>
      </c>
      <c r="B65" s="47" t="s">
        <v>1150</v>
      </c>
      <c r="C65" s="49" t="s">
        <v>1151</v>
      </c>
      <c r="D65" s="74">
        <v>-21.10651</v>
      </c>
      <c r="E65" s="74">
        <v>140.90898000000001</v>
      </c>
      <c r="F65" s="74">
        <v>295.88961</v>
      </c>
      <c r="G65" s="74">
        <v>415.69208000000003</v>
      </c>
    </row>
    <row r="66" spans="1:7" s="78" customFormat="1" ht="15" customHeight="1">
      <c r="A66" s="47" t="s">
        <v>747</v>
      </c>
      <c r="B66" s="173" t="s">
        <v>1152</v>
      </c>
      <c r="C66" s="75" t="s">
        <v>1153</v>
      </c>
      <c r="D66" s="74">
        <v>0</v>
      </c>
      <c r="E66" s="74">
        <v>0</v>
      </c>
      <c r="F66" s="74">
        <v>0</v>
      </c>
      <c r="G66" s="74">
        <v>0</v>
      </c>
    </row>
    <row r="67" spans="1:7" s="78" customFormat="1" ht="15" customHeight="1">
      <c r="A67" s="192" t="s">
        <v>747</v>
      </c>
      <c r="B67" s="192" t="s">
        <v>1154</v>
      </c>
      <c r="C67" s="366" t="s">
        <v>1155</v>
      </c>
      <c r="D67" s="468">
        <v>-21.10651</v>
      </c>
      <c r="E67" s="468">
        <v>140.90898000000001</v>
      </c>
      <c r="F67" s="468">
        <v>295.88961</v>
      </c>
      <c r="G67" s="468">
        <v>415.69208000000003</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27"/>
      <c r="D71" s="727"/>
      <c r="E71" s="727"/>
      <c r="F71" s="727"/>
      <c r="G71" s="727"/>
    </row>
    <row r="72" spans="1:7" ht="45" customHeight="1">
      <c r="A72" s="47"/>
      <c r="B72" s="47"/>
      <c r="C72" s="794" t="s">
        <v>1156</v>
      </c>
      <c r="D72" s="795"/>
      <c r="E72" s="795"/>
      <c r="F72" s="795"/>
      <c r="G72" s="795"/>
    </row>
    <row r="73" spans="1:7" ht="25.5">
      <c r="A73" s="47"/>
      <c r="B73" s="47"/>
      <c r="C73" s="366"/>
      <c r="D73" s="240" t="s">
        <v>122</v>
      </c>
      <c r="E73" s="240" t="s">
        <v>124</v>
      </c>
      <c r="F73" s="240" t="s">
        <v>472</v>
      </c>
      <c r="G73" s="367" t="s">
        <v>518</v>
      </c>
    </row>
    <row r="74" spans="1:7" ht="15" customHeight="1">
      <c r="A74" s="47"/>
      <c r="B74" s="47"/>
      <c r="C74" s="372" t="s">
        <v>1157</v>
      </c>
      <c r="D74" s="571">
        <v>8093.6021799999999</v>
      </c>
      <c r="E74" s="571">
        <v>298756.16443</v>
      </c>
      <c r="F74" s="571">
        <v>610776.31036999985</v>
      </c>
      <c r="G74" s="74">
        <v>917626.0769799999</v>
      </c>
    </row>
    <row r="75" spans="1:7" ht="15" customHeight="1">
      <c r="A75" s="47"/>
      <c r="B75" s="47"/>
      <c r="C75" s="372"/>
      <c r="D75" s="571"/>
      <c r="E75" s="571"/>
      <c r="F75" s="571"/>
      <c r="G75" s="571"/>
    </row>
    <row r="76" spans="1:7" ht="15" customHeight="1">
      <c r="A76" s="47" t="s">
        <v>747</v>
      </c>
      <c r="B76" s="47" t="s">
        <v>1158</v>
      </c>
      <c r="C76" s="47" t="s">
        <v>1159</v>
      </c>
      <c r="D76" s="571">
        <v>2754.5228999999999</v>
      </c>
      <c r="E76" s="571">
        <v>18940.116109999999</v>
      </c>
      <c r="F76" s="571">
        <v>47367.802830000001</v>
      </c>
      <c r="G76" s="74">
        <v>69062.44184</v>
      </c>
    </row>
    <row r="77" spans="1:7" ht="15" customHeight="1">
      <c r="A77" s="47" t="s">
        <v>747</v>
      </c>
      <c r="B77" s="47" t="s">
        <v>1160</v>
      </c>
      <c r="C77" s="47" t="s">
        <v>1161</v>
      </c>
      <c r="D77" s="571">
        <v>5339.0792799999999</v>
      </c>
      <c r="E77" s="571">
        <v>279816.04832</v>
      </c>
      <c r="F77" s="571">
        <v>563408.5075399999</v>
      </c>
      <c r="G77" s="74">
        <v>848563.63513999991</v>
      </c>
    </row>
    <row r="78" spans="1:7" ht="15" customHeight="1">
      <c r="A78" s="47"/>
      <c r="B78" s="47"/>
      <c r="C78" s="47"/>
      <c r="D78" s="571"/>
      <c r="E78" s="571"/>
      <c r="F78" s="571"/>
      <c r="G78" s="571"/>
    </row>
    <row r="79" spans="1:7" ht="15" customHeight="1">
      <c r="A79" s="47"/>
      <c r="B79" s="47"/>
      <c r="C79" s="49" t="s">
        <v>1162</v>
      </c>
      <c r="D79" s="571">
        <v>8093.6021799999999</v>
      </c>
      <c r="E79" s="571">
        <v>298756.16443</v>
      </c>
      <c r="F79" s="571">
        <v>610776.31036999996</v>
      </c>
      <c r="G79" s="74">
        <v>917626.0769799999</v>
      </c>
    </row>
    <row r="80" spans="1:7" ht="15" customHeight="1">
      <c r="A80" s="47"/>
      <c r="B80" s="47"/>
      <c r="C80" s="47"/>
      <c r="D80" s="571"/>
      <c r="E80" s="571"/>
      <c r="F80" s="571"/>
      <c r="G80" s="571"/>
    </row>
    <row r="81" spans="1:7" ht="15" customHeight="1">
      <c r="A81" s="47" t="s">
        <v>747</v>
      </c>
      <c r="B81" s="47" t="s">
        <v>1163</v>
      </c>
      <c r="C81" s="47" t="s">
        <v>1164</v>
      </c>
      <c r="D81" s="571">
        <v>652.08038999999997</v>
      </c>
      <c r="E81" s="571">
        <v>0</v>
      </c>
      <c r="F81" s="571">
        <v>40834.802320000003</v>
      </c>
      <c r="G81" s="74">
        <v>41486.882710000005</v>
      </c>
    </row>
    <row r="82" spans="1:7" ht="15" customHeight="1">
      <c r="A82" s="47" t="s">
        <v>747</v>
      </c>
      <c r="B82" s="47" t="s">
        <v>1165</v>
      </c>
      <c r="C82" s="47" t="s">
        <v>1166</v>
      </c>
      <c r="D82" s="571">
        <v>7441.5217899999998</v>
      </c>
      <c r="E82" s="571">
        <v>298756.16443</v>
      </c>
      <c r="F82" s="571">
        <v>569941.50804999995</v>
      </c>
      <c r="G82" s="74">
        <v>876139.19426999998</v>
      </c>
    </row>
    <row r="83" spans="1:7" ht="15" customHeight="1">
      <c r="A83" s="47" t="s">
        <v>747</v>
      </c>
      <c r="B83" s="47" t="s">
        <v>1167</v>
      </c>
      <c r="C83" s="47" t="s">
        <v>1168</v>
      </c>
      <c r="D83" s="571">
        <v>0</v>
      </c>
      <c r="E83" s="571">
        <v>0</v>
      </c>
      <c r="F83" s="571">
        <v>0</v>
      </c>
      <c r="G83" s="74">
        <v>0</v>
      </c>
    </row>
    <row r="84" spans="1:7" ht="15" customHeight="1">
      <c r="A84" s="47" t="s">
        <v>747</v>
      </c>
      <c r="B84" s="47" t="s">
        <v>1169</v>
      </c>
      <c r="C84" s="47" t="s">
        <v>1170</v>
      </c>
      <c r="D84" s="571">
        <v>0</v>
      </c>
      <c r="E84" s="571">
        <v>0</v>
      </c>
      <c r="F84" s="571">
        <v>0</v>
      </c>
      <c r="G84" s="74">
        <v>0</v>
      </c>
    </row>
    <row r="85" spans="1:7" ht="15" customHeight="1">
      <c r="A85" s="47" t="s">
        <v>747</v>
      </c>
      <c r="B85" s="47" t="s">
        <v>1171</v>
      </c>
      <c r="C85" s="47" t="s">
        <v>1172</v>
      </c>
      <c r="D85" s="571">
        <v>0</v>
      </c>
      <c r="E85" s="571">
        <v>0</v>
      </c>
      <c r="F85" s="571">
        <v>0</v>
      </c>
      <c r="G85" s="74">
        <v>0</v>
      </c>
    </row>
    <row r="86" spans="1:7" ht="15" customHeight="1">
      <c r="A86" s="47"/>
      <c r="B86" s="47"/>
      <c r="C86" s="346"/>
      <c r="D86" s="571"/>
      <c r="E86" s="571"/>
      <c r="F86" s="571"/>
      <c r="G86" s="571"/>
    </row>
    <row r="87" spans="1:7" ht="15" customHeight="1">
      <c r="A87" s="47"/>
      <c r="B87" s="47"/>
      <c r="C87" s="373" t="s">
        <v>1173</v>
      </c>
      <c r="D87" s="571">
        <v>8093.6021799999999</v>
      </c>
      <c r="E87" s="571">
        <v>298756.16443</v>
      </c>
      <c r="F87" s="571">
        <v>610776.31036999985</v>
      </c>
      <c r="G87" s="74">
        <v>917626.0769799999</v>
      </c>
    </row>
    <row r="88" spans="1:7" ht="15" customHeight="1" thickBot="1">
      <c r="A88" s="47"/>
      <c r="B88" s="47"/>
      <c r="C88" s="374"/>
      <c r="D88" s="375"/>
      <c r="E88" s="375"/>
      <c r="F88" s="375"/>
      <c r="G88" s="375"/>
    </row>
    <row r="89" spans="1:7" ht="24.75" customHeight="1">
      <c r="A89" s="47"/>
      <c r="B89" s="47"/>
      <c r="C89" s="793" t="s">
        <v>1425</v>
      </c>
      <c r="D89" s="793"/>
      <c r="E89" s="793"/>
      <c r="F89" s="793"/>
      <c r="G89" s="793"/>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23" hidden="1" customWidth="1"/>
    <col min="2" max="2" width="89.7109375" style="623" hidden="1" customWidth="1"/>
    <col min="3" max="3" width="91.28515625" style="33" customWidth="1"/>
    <col min="4" max="4" width="7.7109375" style="623" bestFit="1" customWidth="1"/>
    <col min="5" max="5" width="7.140625" style="623" bestFit="1" customWidth="1"/>
    <col min="6" max="6" width="9.28515625" style="623" bestFit="1" customWidth="1"/>
    <col min="7" max="16384" width="9.140625" style="623"/>
  </cols>
  <sheetData>
    <row r="1" spans="1:6" s="354" customFormat="1" ht="30" customHeight="1">
      <c r="A1" s="47"/>
      <c r="B1" s="47"/>
      <c r="C1" s="726" t="s">
        <v>1174</v>
      </c>
      <c r="D1" s="726"/>
      <c r="E1" s="726"/>
      <c r="F1" s="726"/>
    </row>
    <row r="2" spans="1:6" s="354" customFormat="1" ht="15" customHeight="1">
      <c r="A2" s="47"/>
      <c r="B2" s="47"/>
      <c r="C2" s="727" t="s">
        <v>519</v>
      </c>
      <c r="D2" s="727"/>
      <c r="E2" s="727"/>
      <c r="F2" s="727"/>
    </row>
    <row r="3" spans="1:6" s="354" customFormat="1" ht="15" customHeight="1">
      <c r="A3" s="47"/>
      <c r="B3" s="47"/>
      <c r="C3" s="739" t="s">
        <v>1519</v>
      </c>
      <c r="D3" s="739"/>
      <c r="E3" s="739"/>
      <c r="F3" s="739"/>
    </row>
    <row r="4" spans="1:6" s="354" customFormat="1" ht="30" customHeight="1">
      <c r="A4" s="47" t="s">
        <v>1186</v>
      </c>
      <c r="B4" s="47"/>
      <c r="C4" s="728" t="s">
        <v>511</v>
      </c>
      <c r="D4" s="728"/>
      <c r="E4" s="728"/>
      <c r="F4" s="728"/>
    </row>
    <row r="5" spans="1:6" ht="3.75" customHeight="1">
      <c r="A5" s="47"/>
      <c r="B5" s="47"/>
      <c r="C5" s="47"/>
      <c r="D5" s="47"/>
      <c r="E5" s="47"/>
      <c r="F5" s="47"/>
    </row>
    <row r="6" spans="1:6" ht="30" customHeight="1" thickBot="1">
      <c r="A6" s="353"/>
      <c r="B6" s="353"/>
      <c r="C6" s="270"/>
      <c r="D6" s="376" t="s">
        <v>461</v>
      </c>
      <c r="E6" s="376" t="s">
        <v>512</v>
      </c>
      <c r="F6" s="377" t="s">
        <v>518</v>
      </c>
    </row>
    <row r="7" spans="1:6" s="78" customFormat="1" ht="15" customHeight="1">
      <c r="A7" s="353" t="s">
        <v>747</v>
      </c>
      <c r="B7" s="353" t="s">
        <v>1044</v>
      </c>
      <c r="C7" s="469" t="s">
        <v>579</v>
      </c>
      <c r="D7" s="470">
        <v>48315.460950000001</v>
      </c>
      <c r="E7" s="470">
        <v>4927.6712200000002</v>
      </c>
      <c r="F7" s="470">
        <v>53243.132169999997</v>
      </c>
    </row>
    <row r="8" spans="1:6" s="78" customFormat="1" ht="15" customHeight="1">
      <c r="A8" s="47" t="s">
        <v>747</v>
      </c>
      <c r="B8" s="47" t="s">
        <v>1045</v>
      </c>
      <c r="C8" s="49" t="s">
        <v>1046</v>
      </c>
      <c r="D8" s="74">
        <v>2775.2593099999999</v>
      </c>
      <c r="E8" s="74">
        <v>1716.6131</v>
      </c>
      <c r="F8" s="74">
        <v>4491.8724099999999</v>
      </c>
    </row>
    <row r="9" spans="1:6" s="77" customFormat="1" ht="15" customHeight="1">
      <c r="A9" s="47" t="s">
        <v>747</v>
      </c>
      <c r="B9" s="47" t="s">
        <v>1047</v>
      </c>
      <c r="C9" s="49" t="s">
        <v>1048</v>
      </c>
      <c r="D9" s="74">
        <v>7428.6187499999996</v>
      </c>
      <c r="E9" s="74">
        <v>0</v>
      </c>
      <c r="F9" s="74">
        <v>7428.6187499999996</v>
      </c>
    </row>
    <row r="10" spans="1:6" s="77" customFormat="1" ht="15" customHeight="1">
      <c r="A10" s="47" t="s">
        <v>747</v>
      </c>
      <c r="B10" s="47" t="s">
        <v>1049</v>
      </c>
      <c r="C10" s="49" t="s">
        <v>1050</v>
      </c>
      <c r="D10" s="74">
        <v>4539.9230599999992</v>
      </c>
      <c r="E10" s="74">
        <v>531.08931999999993</v>
      </c>
      <c r="F10" s="74">
        <v>5071.0123799999992</v>
      </c>
    </row>
    <row r="11" spans="1:6" s="77" customFormat="1" ht="15" customHeight="1">
      <c r="A11" s="47" t="s">
        <v>747</v>
      </c>
      <c r="B11" s="47" t="s">
        <v>1051</v>
      </c>
      <c r="C11" s="49" t="s">
        <v>1052</v>
      </c>
      <c r="D11" s="74">
        <v>0</v>
      </c>
      <c r="E11" s="74">
        <v>0</v>
      </c>
      <c r="F11" s="74">
        <v>0</v>
      </c>
    </row>
    <row r="12" spans="1:6" s="77" customFormat="1" ht="15" customHeight="1">
      <c r="A12" s="47" t="s">
        <v>747</v>
      </c>
      <c r="B12" s="47" t="s">
        <v>1053</v>
      </c>
      <c r="C12" s="49" t="s">
        <v>1054</v>
      </c>
      <c r="D12" s="74">
        <v>32285.46213</v>
      </c>
      <c r="E12" s="74">
        <v>0</v>
      </c>
      <c r="F12" s="74">
        <v>32285.46213</v>
      </c>
    </row>
    <row r="13" spans="1:6" s="77" customFormat="1" ht="15" customHeight="1">
      <c r="A13" s="47" t="s">
        <v>747</v>
      </c>
      <c r="B13" s="47" t="s">
        <v>1055</v>
      </c>
      <c r="C13" s="49" t="s">
        <v>1056</v>
      </c>
      <c r="D13" s="74">
        <v>1043.5341800000001</v>
      </c>
      <c r="E13" s="74">
        <v>0</v>
      </c>
      <c r="F13" s="74">
        <v>1043.5341800000001</v>
      </c>
    </row>
    <row r="14" spans="1:6" s="77" customFormat="1" ht="15" customHeight="1">
      <c r="A14" s="47" t="s">
        <v>747</v>
      </c>
      <c r="B14" s="47" t="s">
        <v>1057</v>
      </c>
      <c r="C14" s="49" t="s">
        <v>1058</v>
      </c>
      <c r="D14" s="74">
        <v>242.66351999999998</v>
      </c>
      <c r="E14" s="74">
        <v>2679.9687999999996</v>
      </c>
      <c r="F14" s="74">
        <v>2922.6323199999997</v>
      </c>
    </row>
    <row r="15" spans="1:6" s="78" customFormat="1" ht="15" customHeight="1">
      <c r="A15" s="47" t="s">
        <v>747</v>
      </c>
      <c r="B15" s="47" t="s">
        <v>1175</v>
      </c>
      <c r="C15" s="49" t="s">
        <v>1060</v>
      </c>
      <c r="D15" s="344">
        <v>0</v>
      </c>
      <c r="E15" s="344">
        <v>0</v>
      </c>
      <c r="F15" s="74">
        <v>0</v>
      </c>
    </row>
    <row r="16" spans="1:6" s="78" customFormat="1" ht="15" customHeight="1">
      <c r="A16" s="353" t="s">
        <v>747</v>
      </c>
      <c r="B16" s="353" t="s">
        <v>1061</v>
      </c>
      <c r="C16" s="270" t="s">
        <v>1062</v>
      </c>
      <c r="D16" s="76">
        <v>24870.801670000001</v>
      </c>
      <c r="E16" s="76">
        <v>2677.3238799999999</v>
      </c>
      <c r="F16" s="76">
        <v>27548.125550000001</v>
      </c>
    </row>
    <row r="17" spans="1:6" s="650" customFormat="1" ht="15" customHeight="1">
      <c r="A17" s="658" t="s">
        <v>747</v>
      </c>
      <c r="B17" s="658" t="s">
        <v>1063</v>
      </c>
      <c r="C17" s="659" t="s">
        <v>246</v>
      </c>
      <c r="D17" s="661">
        <v>0</v>
      </c>
      <c r="E17" s="661">
        <v>0</v>
      </c>
      <c r="F17" s="661">
        <v>0</v>
      </c>
    </row>
    <row r="18" spans="1:6" s="78" customFormat="1" ht="15" customHeight="1">
      <c r="A18" s="47" t="s">
        <v>747</v>
      </c>
      <c r="B18" s="47" t="s">
        <v>1063</v>
      </c>
      <c r="C18" s="49" t="s">
        <v>1247</v>
      </c>
      <c r="D18" s="74">
        <v>0</v>
      </c>
      <c r="E18" s="74">
        <v>0</v>
      </c>
      <c r="F18" s="74">
        <v>0</v>
      </c>
    </row>
    <row r="19" spans="1:6" s="77" customFormat="1" ht="15" customHeight="1">
      <c r="A19" s="47" t="s">
        <v>747</v>
      </c>
      <c r="B19" s="47" t="s">
        <v>1064</v>
      </c>
      <c r="C19" s="49" t="s">
        <v>1065</v>
      </c>
      <c r="D19" s="74">
        <v>24870.801670000001</v>
      </c>
      <c r="E19" s="74">
        <v>2677.3238799999999</v>
      </c>
      <c r="F19" s="74">
        <v>27548.125550000001</v>
      </c>
    </row>
    <row r="20" spans="1:6" s="77" customFormat="1" ht="15" customHeight="1">
      <c r="A20" s="47" t="s">
        <v>747</v>
      </c>
      <c r="B20" s="47" t="s">
        <v>1066</v>
      </c>
      <c r="C20" s="49" t="s">
        <v>1067</v>
      </c>
      <c r="D20" s="74">
        <v>0</v>
      </c>
      <c r="E20" s="74">
        <v>0</v>
      </c>
      <c r="F20" s="74">
        <v>0</v>
      </c>
    </row>
    <row r="21" spans="1:6" s="77" customFormat="1" ht="15" customHeight="1">
      <c r="A21" s="47" t="s">
        <v>747</v>
      </c>
      <c r="B21" s="47" t="s">
        <v>1068</v>
      </c>
      <c r="C21" s="49" t="s">
        <v>1069</v>
      </c>
      <c r="D21" s="74">
        <v>0</v>
      </c>
      <c r="E21" s="74">
        <v>0</v>
      </c>
      <c r="F21" s="74">
        <v>0</v>
      </c>
    </row>
    <row r="22" spans="1:6" s="77" customFormat="1" ht="15" customHeight="1">
      <c r="A22" s="47" t="s">
        <v>747</v>
      </c>
      <c r="B22" s="47" t="s">
        <v>1070</v>
      </c>
      <c r="C22" s="49" t="s">
        <v>1071</v>
      </c>
      <c r="D22" s="74">
        <v>0</v>
      </c>
      <c r="E22" s="74">
        <v>0</v>
      </c>
      <c r="F22" s="74">
        <v>0</v>
      </c>
    </row>
    <row r="23" spans="1:6" s="77" customFormat="1" ht="15" customHeight="1">
      <c r="A23" s="47" t="s">
        <v>747</v>
      </c>
      <c r="B23" s="173" t="s">
        <v>814</v>
      </c>
      <c r="C23" s="49" t="s">
        <v>815</v>
      </c>
      <c r="D23" s="74">
        <v>0</v>
      </c>
      <c r="E23" s="74">
        <v>0</v>
      </c>
      <c r="F23" s="74">
        <v>0</v>
      </c>
    </row>
    <row r="24" spans="1:6" ht="15" customHeight="1">
      <c r="A24" s="353" t="s">
        <v>747</v>
      </c>
      <c r="B24" s="353" t="s">
        <v>1072</v>
      </c>
      <c r="C24" s="270" t="s">
        <v>604</v>
      </c>
      <c r="D24" s="76">
        <v>23444.65928</v>
      </c>
      <c r="E24" s="76">
        <v>2250.3473399999998</v>
      </c>
      <c r="F24" s="76">
        <v>25695.00662</v>
      </c>
    </row>
    <row r="25" spans="1:6" s="78" customFormat="1" ht="15" customHeight="1">
      <c r="A25" s="47" t="s">
        <v>747</v>
      </c>
      <c r="B25" s="47" t="s">
        <v>1073</v>
      </c>
      <c r="C25" s="49" t="s">
        <v>1074</v>
      </c>
      <c r="D25" s="74">
        <v>13000</v>
      </c>
      <c r="E25" s="74">
        <v>10091.200000000001</v>
      </c>
      <c r="F25" s="74">
        <v>23091.200000000001</v>
      </c>
    </row>
    <row r="26" spans="1:6" s="77" customFormat="1" ht="15" customHeight="1">
      <c r="A26" s="47" t="s">
        <v>747</v>
      </c>
      <c r="B26" s="47" t="s">
        <v>1075</v>
      </c>
      <c r="C26" s="49" t="s">
        <v>1076</v>
      </c>
      <c r="D26" s="74">
        <v>0</v>
      </c>
      <c r="E26" s="74">
        <v>0</v>
      </c>
      <c r="F26" s="74">
        <v>0</v>
      </c>
    </row>
    <row r="27" spans="1:6" s="77" customFormat="1" ht="15" customHeight="1">
      <c r="A27" s="47" t="s">
        <v>747</v>
      </c>
      <c r="B27" s="47" t="s">
        <v>1077</v>
      </c>
      <c r="C27" s="49" t="s">
        <v>1078</v>
      </c>
      <c r="D27" s="74">
        <v>0</v>
      </c>
      <c r="E27" s="74">
        <v>0</v>
      </c>
      <c r="F27" s="74">
        <v>0</v>
      </c>
    </row>
    <row r="28" spans="1:6" s="77" customFormat="1" ht="15" customHeight="1">
      <c r="A28" s="47" t="s">
        <v>747</v>
      </c>
      <c r="B28" s="47" t="s">
        <v>1079</v>
      </c>
      <c r="C28" s="49" t="s">
        <v>1080</v>
      </c>
      <c r="D28" s="74">
        <v>8367.9322900000006</v>
      </c>
      <c r="E28" s="74">
        <v>32.524230000000003</v>
      </c>
      <c r="F28" s="74">
        <v>8400.4565200000015</v>
      </c>
    </row>
    <row r="29" spans="1:6" s="77" customFormat="1" ht="15" customHeight="1">
      <c r="A29" s="47" t="s">
        <v>747</v>
      </c>
      <c r="B29" s="47" t="s">
        <v>1081</v>
      </c>
      <c r="C29" s="49" t="s">
        <v>1082</v>
      </c>
      <c r="D29" s="74">
        <v>2076.7269900000001</v>
      </c>
      <c r="E29" s="74">
        <v>-7873.3768899999995</v>
      </c>
      <c r="F29" s="74">
        <v>-5796.6498999999994</v>
      </c>
    </row>
    <row r="30" spans="1:6" s="77" customFormat="1" ht="15" customHeight="1">
      <c r="A30" s="47" t="s">
        <v>747</v>
      </c>
      <c r="B30" s="47" t="s">
        <v>1176</v>
      </c>
      <c r="C30" s="640" t="s">
        <v>1084</v>
      </c>
      <c r="D30" s="74">
        <v>0</v>
      </c>
      <c r="E30" s="74">
        <v>-7477.8046699999995</v>
      </c>
      <c r="F30" s="74">
        <v>-7477.8046699999995</v>
      </c>
    </row>
    <row r="31" spans="1:6" s="77" customFormat="1" ht="15" customHeight="1">
      <c r="A31" s="47" t="s">
        <v>747</v>
      </c>
      <c r="B31" s="47" t="s">
        <v>1085</v>
      </c>
      <c r="C31" s="640" t="s">
        <v>1086</v>
      </c>
      <c r="D31" s="74">
        <v>2076.7269900000001</v>
      </c>
      <c r="E31" s="74">
        <v>-395.57221999999996</v>
      </c>
      <c r="F31" s="74">
        <v>1681.1547700000001</v>
      </c>
    </row>
    <row r="32" spans="1:6" s="77" customFormat="1" ht="15" customHeight="1">
      <c r="A32" s="47" t="s">
        <v>747</v>
      </c>
      <c r="B32" s="47" t="s">
        <v>1087</v>
      </c>
      <c r="C32" s="369" t="s">
        <v>608</v>
      </c>
      <c r="D32" s="467">
        <v>48315.460950000001</v>
      </c>
      <c r="E32" s="467">
        <v>4927.6712200000002</v>
      </c>
      <c r="F32" s="76">
        <v>53243.132169999997</v>
      </c>
    </row>
    <row r="33" spans="1:6" s="77" customFormat="1" ht="15" customHeight="1">
      <c r="A33" s="47" t="s">
        <v>747</v>
      </c>
      <c r="B33" s="47" t="s">
        <v>1088</v>
      </c>
      <c r="C33" s="49" t="s">
        <v>1089</v>
      </c>
      <c r="D33" s="74">
        <v>0</v>
      </c>
      <c r="E33" s="74">
        <v>0</v>
      </c>
      <c r="F33" s="74">
        <v>0</v>
      </c>
    </row>
    <row r="34" spans="1:6" s="77" customFormat="1" ht="15" customHeight="1">
      <c r="A34" s="47" t="s">
        <v>747</v>
      </c>
      <c r="B34" s="47" t="s">
        <v>1090</v>
      </c>
      <c r="C34" s="49" t="s">
        <v>1091</v>
      </c>
      <c r="D34" s="74">
        <v>22011.943510000001</v>
      </c>
      <c r="E34" s="74">
        <v>982.63586999999995</v>
      </c>
      <c r="F34" s="74">
        <v>22994.579379999999</v>
      </c>
    </row>
    <row r="35" spans="1:6" s="78" customFormat="1">
      <c r="A35" s="47" t="s">
        <v>747</v>
      </c>
      <c r="B35" s="47" t="s">
        <v>1106</v>
      </c>
      <c r="C35" s="369" t="s">
        <v>1208</v>
      </c>
      <c r="D35" s="467">
        <v>183.57243</v>
      </c>
      <c r="E35" s="467">
        <v>0</v>
      </c>
      <c r="F35" s="76">
        <v>183.57243</v>
      </c>
    </row>
    <row r="36" spans="1:6" s="78" customFormat="1" ht="15" customHeight="1">
      <c r="A36" s="47" t="s">
        <v>747</v>
      </c>
      <c r="B36" s="173" t="s">
        <v>1107</v>
      </c>
      <c r="C36" s="47" t="s">
        <v>1108</v>
      </c>
      <c r="D36" s="74">
        <v>0</v>
      </c>
      <c r="E36" s="74">
        <v>-0.2175</v>
      </c>
      <c r="F36" s="74">
        <v>-0.2175</v>
      </c>
    </row>
    <row r="37" spans="1:6" s="78" customFormat="1" ht="15" customHeight="1">
      <c r="A37" s="47" t="s">
        <v>747</v>
      </c>
      <c r="B37" s="47" t="s">
        <v>1109</v>
      </c>
      <c r="C37" s="49" t="s">
        <v>618</v>
      </c>
      <c r="D37" s="74">
        <v>183.57243</v>
      </c>
      <c r="E37" s="74">
        <v>-0.2175</v>
      </c>
      <c r="F37" s="74">
        <v>183.35493</v>
      </c>
    </row>
    <row r="38" spans="1:6" s="78" customFormat="1" ht="15" customHeight="1">
      <c r="A38" s="47" t="s">
        <v>747</v>
      </c>
      <c r="B38" s="173" t="s">
        <v>1110</v>
      </c>
      <c r="C38" s="75" t="s">
        <v>1111</v>
      </c>
      <c r="D38" s="74">
        <v>4731.4258499999996</v>
      </c>
      <c r="E38" s="74">
        <v>2.1920000000000002E-2</v>
      </c>
      <c r="F38" s="74">
        <v>4731.4477699999998</v>
      </c>
    </row>
    <row r="39" spans="1:6" s="78" customFormat="1" ht="15" customHeight="1">
      <c r="A39" s="47" t="s">
        <v>747</v>
      </c>
      <c r="B39" s="173" t="s">
        <v>1112</v>
      </c>
      <c r="C39" s="47" t="s">
        <v>1113</v>
      </c>
      <c r="D39" s="74">
        <v>-3.09545</v>
      </c>
      <c r="E39" s="74">
        <v>-1.74E-3</v>
      </c>
      <c r="F39" s="74">
        <v>-3.0971899999999999</v>
      </c>
    </row>
    <row r="40" spans="1:6" s="78" customFormat="1" ht="15" customHeight="1">
      <c r="A40" s="47" t="s">
        <v>747</v>
      </c>
      <c r="B40" s="47" t="s">
        <v>1114</v>
      </c>
      <c r="C40" s="49" t="s">
        <v>1115</v>
      </c>
      <c r="D40" s="74">
        <v>4911.90283</v>
      </c>
      <c r="E40" s="74">
        <v>-0.19732</v>
      </c>
      <c r="F40" s="74">
        <v>4911.7055099999998</v>
      </c>
    </row>
    <row r="41" spans="1:6" s="78" customFormat="1" ht="15" customHeight="1">
      <c r="A41" s="47" t="s">
        <v>747</v>
      </c>
      <c r="B41" s="47" t="s">
        <v>1116</v>
      </c>
      <c r="C41" s="75" t="s">
        <v>1117</v>
      </c>
      <c r="D41" s="74">
        <v>0</v>
      </c>
      <c r="E41" s="74">
        <v>0</v>
      </c>
      <c r="F41" s="74">
        <v>0</v>
      </c>
    </row>
    <row r="42" spans="1:6" s="78" customFormat="1" ht="15" customHeight="1">
      <c r="A42" s="47" t="s">
        <v>747</v>
      </c>
      <c r="B42" s="173" t="s">
        <v>1118</v>
      </c>
      <c r="C42" s="47" t="s">
        <v>1119</v>
      </c>
      <c r="D42" s="74">
        <v>0</v>
      </c>
      <c r="E42" s="74">
        <v>0</v>
      </c>
      <c r="F42" s="74">
        <v>0</v>
      </c>
    </row>
    <row r="43" spans="1:6" s="78" customFormat="1" ht="15" customHeight="1">
      <c r="A43" s="47" t="s">
        <v>747</v>
      </c>
      <c r="B43" s="47" t="s">
        <v>1120</v>
      </c>
      <c r="C43" s="49" t="s">
        <v>1121</v>
      </c>
      <c r="D43" s="74">
        <v>4911.90283</v>
      </c>
      <c r="E43" s="74">
        <v>-0.19732</v>
      </c>
      <c r="F43" s="74">
        <v>4911.7055099999998</v>
      </c>
    </row>
    <row r="44" spans="1:6" s="78" customFormat="1" ht="15" customHeight="1">
      <c r="A44" s="47" t="s">
        <v>747</v>
      </c>
      <c r="B44" s="173" t="s">
        <v>1122</v>
      </c>
      <c r="C44" s="75" t="s">
        <v>1123</v>
      </c>
      <c r="D44" s="74">
        <v>-2206.8390899999999</v>
      </c>
      <c r="E44" s="74">
        <v>-398.84863999999999</v>
      </c>
      <c r="F44" s="74">
        <v>-2605.6877300000001</v>
      </c>
    </row>
    <row r="45" spans="1:6" s="78" customFormat="1" ht="15" customHeight="1">
      <c r="A45" s="47" t="s">
        <v>747</v>
      </c>
      <c r="B45" s="47" t="s">
        <v>1124</v>
      </c>
      <c r="C45" s="49" t="s">
        <v>1125</v>
      </c>
      <c r="D45" s="74">
        <v>2705.0637400000001</v>
      </c>
      <c r="E45" s="74">
        <v>-399.04596000000004</v>
      </c>
      <c r="F45" s="74">
        <v>2306.0177800000001</v>
      </c>
    </row>
    <row r="46" spans="1:6" s="78" customFormat="1" ht="15" customHeight="1">
      <c r="A46" s="47" t="s">
        <v>747</v>
      </c>
      <c r="B46" s="173" t="s">
        <v>1126</v>
      </c>
      <c r="C46" s="75" t="s">
        <v>1127</v>
      </c>
      <c r="D46" s="74">
        <v>0</v>
      </c>
      <c r="E46" s="74">
        <v>2.5930200000000001</v>
      </c>
      <c r="F46" s="74">
        <v>2.5930200000000001</v>
      </c>
    </row>
    <row r="47" spans="1:6" s="78" customFormat="1" ht="15" customHeight="1">
      <c r="A47" s="47" t="s">
        <v>747</v>
      </c>
      <c r="B47" s="47" t="s">
        <v>1128</v>
      </c>
      <c r="C47" s="50" t="s">
        <v>1129</v>
      </c>
      <c r="D47" s="74">
        <v>0</v>
      </c>
      <c r="E47" s="74">
        <v>2.0000000000000002E-5</v>
      </c>
      <c r="F47" s="74">
        <v>2.0000000000000002E-5</v>
      </c>
    </row>
    <row r="48" spans="1:6" s="78" customFormat="1" ht="15" customHeight="1">
      <c r="A48" s="47" t="s">
        <v>747</v>
      </c>
      <c r="B48" s="47" t="s">
        <v>1130</v>
      </c>
      <c r="C48" s="75" t="s">
        <v>1131</v>
      </c>
      <c r="D48" s="74">
        <v>0</v>
      </c>
      <c r="E48" s="74">
        <v>2.593</v>
      </c>
      <c r="F48" s="74">
        <v>2.593</v>
      </c>
    </row>
    <row r="49" spans="1:6" s="78" customFormat="1" ht="15" customHeight="1">
      <c r="A49" s="47" t="s">
        <v>747</v>
      </c>
      <c r="B49" s="173" t="s">
        <v>1132</v>
      </c>
      <c r="C49" s="47" t="s">
        <v>1133</v>
      </c>
      <c r="D49" s="74">
        <v>0</v>
      </c>
      <c r="E49" s="74">
        <v>-2.0600000000000002E-3</v>
      </c>
      <c r="F49" s="74">
        <v>-2.0600000000000002E-3</v>
      </c>
    </row>
    <row r="50" spans="1:6" s="78" customFormat="1" ht="15" customHeight="1">
      <c r="A50" s="47" t="s">
        <v>747</v>
      </c>
      <c r="B50" s="47" t="s">
        <v>1134</v>
      </c>
      <c r="C50" s="50" t="s">
        <v>1135</v>
      </c>
      <c r="D50" s="74">
        <v>0</v>
      </c>
      <c r="E50" s="74">
        <v>2.0600000000000002E-3</v>
      </c>
      <c r="F50" s="74">
        <v>2.0600000000000002E-3</v>
      </c>
    </row>
    <row r="51" spans="1:6" s="78" customFormat="1" ht="15" customHeight="1">
      <c r="A51" s="47" t="s">
        <v>747</v>
      </c>
      <c r="B51" s="47" t="s">
        <v>1136</v>
      </c>
      <c r="C51" s="75" t="s">
        <v>1137</v>
      </c>
      <c r="D51" s="74">
        <v>0</v>
      </c>
      <c r="E51" s="74">
        <v>0</v>
      </c>
      <c r="F51" s="74">
        <v>0</v>
      </c>
    </row>
    <row r="52" spans="1:6" s="78" customFormat="1" ht="15" customHeight="1">
      <c r="A52" s="47" t="s">
        <v>747</v>
      </c>
      <c r="B52" s="345" t="s">
        <v>1138</v>
      </c>
      <c r="C52" s="49" t="s">
        <v>1139</v>
      </c>
      <c r="D52" s="74">
        <v>2705.0637400000001</v>
      </c>
      <c r="E52" s="74">
        <v>-396.45499999999998</v>
      </c>
      <c r="F52" s="74">
        <v>2308.6087400000001</v>
      </c>
    </row>
    <row r="53" spans="1:6" s="78" customFormat="1" ht="15" customHeight="1">
      <c r="A53" s="47" t="s">
        <v>747</v>
      </c>
      <c r="B53" s="173" t="s">
        <v>1140</v>
      </c>
      <c r="C53" s="75" t="s">
        <v>1141</v>
      </c>
      <c r="D53" s="74">
        <v>4.6358500000000005</v>
      </c>
      <c r="E53" s="74">
        <v>0</v>
      </c>
      <c r="F53" s="74">
        <v>4.6358500000000005</v>
      </c>
    </row>
    <row r="54" spans="1:6" s="78" customFormat="1" ht="15" customHeight="1">
      <c r="A54" s="47" t="s">
        <v>747</v>
      </c>
      <c r="B54" s="345" t="s">
        <v>1142</v>
      </c>
      <c r="C54" s="49" t="s">
        <v>630</v>
      </c>
      <c r="D54" s="74">
        <v>2709.6995899999997</v>
      </c>
      <c r="E54" s="74">
        <v>-396.45499999999998</v>
      </c>
      <c r="F54" s="74">
        <v>2313.2445899999998</v>
      </c>
    </row>
    <row r="55" spans="1:6" s="78" customFormat="1" ht="15" customHeight="1">
      <c r="A55" s="47" t="s">
        <v>747</v>
      </c>
      <c r="B55" s="173" t="s">
        <v>1143</v>
      </c>
      <c r="C55" s="75" t="s">
        <v>1144</v>
      </c>
      <c r="D55" s="74">
        <v>1.66E-2</v>
      </c>
      <c r="E55" s="74">
        <v>0.88278000000000001</v>
      </c>
      <c r="F55" s="74">
        <v>0.89937999999999996</v>
      </c>
    </row>
    <row r="56" spans="1:6" s="78" customFormat="1" ht="15" customHeight="1">
      <c r="A56" s="47" t="s">
        <v>747</v>
      </c>
      <c r="B56" s="173" t="s">
        <v>1145</v>
      </c>
      <c r="C56" s="47" t="s">
        <v>1146</v>
      </c>
      <c r="D56" s="74">
        <v>-2.2200000000000001E-2</v>
      </c>
      <c r="E56" s="74">
        <v>0</v>
      </c>
      <c r="F56" s="74">
        <v>-2.2200000000000001E-2</v>
      </c>
    </row>
    <row r="57" spans="1:6" s="78" customFormat="1" ht="15" customHeight="1">
      <c r="A57" s="47" t="s">
        <v>747</v>
      </c>
      <c r="B57" s="47" t="s">
        <v>1147</v>
      </c>
      <c r="C57" s="49" t="s">
        <v>632</v>
      </c>
      <c r="D57" s="74">
        <v>2709.6939900000002</v>
      </c>
      <c r="E57" s="74">
        <v>-395.57221999999996</v>
      </c>
      <c r="F57" s="74">
        <v>2314.1217700000002</v>
      </c>
    </row>
    <row r="58" spans="1:6" s="78" customFormat="1" ht="15" customHeight="1">
      <c r="A58" s="47" t="s">
        <v>747</v>
      </c>
      <c r="B58" s="47" t="s">
        <v>1148</v>
      </c>
      <c r="C58" s="75" t="s">
        <v>1149</v>
      </c>
      <c r="D58" s="74">
        <v>0</v>
      </c>
      <c r="E58" s="74">
        <v>0</v>
      </c>
      <c r="F58" s="74">
        <v>0</v>
      </c>
    </row>
    <row r="59" spans="1:6" s="78" customFormat="1" ht="15" customHeight="1">
      <c r="A59" s="47" t="s">
        <v>747</v>
      </c>
      <c r="B59" s="47" t="s">
        <v>1150</v>
      </c>
      <c r="C59" s="49" t="s">
        <v>1151</v>
      </c>
      <c r="D59" s="74">
        <v>2709.6939900000002</v>
      </c>
      <c r="E59" s="74">
        <v>-395.57221999999996</v>
      </c>
      <c r="F59" s="74">
        <v>2314.1217700000002</v>
      </c>
    </row>
    <row r="60" spans="1:6" s="78" customFormat="1" ht="15" customHeight="1">
      <c r="A60" s="47" t="s">
        <v>747</v>
      </c>
      <c r="B60" s="173" t="s">
        <v>1152</v>
      </c>
      <c r="C60" s="75" t="s">
        <v>1153</v>
      </c>
      <c r="D60" s="74">
        <v>-632.96699999999998</v>
      </c>
      <c r="E60" s="74">
        <v>0</v>
      </c>
      <c r="F60" s="74">
        <v>-632.96699999999998</v>
      </c>
    </row>
    <row r="61" spans="1:6" s="78" customFormat="1" ht="15" customHeight="1">
      <c r="A61" s="353" t="s">
        <v>747</v>
      </c>
      <c r="B61" s="353" t="s">
        <v>1154</v>
      </c>
      <c r="C61" s="270" t="s">
        <v>1155</v>
      </c>
      <c r="D61" s="76">
        <v>2076.7269900000001</v>
      </c>
      <c r="E61" s="76">
        <v>-395.57221999999996</v>
      </c>
      <c r="F61" s="76">
        <v>1681.1547700000001</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23" hidden="1" customWidth="1"/>
    <col min="2" max="2" width="64.85546875" style="623" hidden="1" customWidth="1"/>
    <col min="3" max="3" width="89.85546875" style="33" bestFit="1" customWidth="1"/>
    <col min="4" max="5" width="7.140625" style="623" bestFit="1" customWidth="1"/>
    <col min="6" max="6" width="9.28515625" style="623" bestFit="1" customWidth="1"/>
    <col min="7" max="16384" width="9.140625" style="623"/>
  </cols>
  <sheetData>
    <row r="1" spans="1:6" s="354" customFormat="1" ht="30" customHeight="1">
      <c r="A1" s="47"/>
      <c r="B1" s="47"/>
      <c r="C1" s="726" t="s">
        <v>1177</v>
      </c>
      <c r="D1" s="726"/>
      <c r="E1" s="726"/>
      <c r="F1" s="726"/>
    </row>
    <row r="2" spans="1:6" s="354" customFormat="1" ht="15" customHeight="1">
      <c r="A2" s="47"/>
      <c r="B2" s="47"/>
      <c r="C2" s="727" t="s">
        <v>519</v>
      </c>
      <c r="D2" s="727"/>
      <c r="E2" s="727"/>
      <c r="F2" s="727"/>
    </row>
    <row r="3" spans="1:6" s="354" customFormat="1" ht="15" customHeight="1">
      <c r="A3" s="47"/>
      <c r="B3" s="47"/>
      <c r="C3" s="739" t="s">
        <v>1519</v>
      </c>
      <c r="D3" s="739"/>
      <c r="E3" s="739"/>
      <c r="F3" s="739"/>
    </row>
    <row r="4" spans="1:6" s="354" customFormat="1" ht="30" customHeight="1">
      <c r="A4" s="47" t="s">
        <v>1186</v>
      </c>
      <c r="B4" s="47"/>
      <c r="C4" s="728" t="s">
        <v>511</v>
      </c>
      <c r="D4" s="728"/>
      <c r="E4" s="728"/>
      <c r="F4" s="728"/>
    </row>
    <row r="5" spans="1:6" ht="3.75" customHeight="1">
      <c r="A5" s="47" t="s">
        <v>1178</v>
      </c>
      <c r="B5" s="47"/>
      <c r="C5" s="47"/>
      <c r="D5" s="47"/>
      <c r="E5" s="47"/>
      <c r="F5" s="47"/>
    </row>
    <row r="6" spans="1:6" ht="30" customHeight="1" thickBot="1">
      <c r="A6" s="353"/>
      <c r="B6" s="353"/>
      <c r="C6" s="353"/>
      <c r="D6" s="376" t="s">
        <v>462</v>
      </c>
      <c r="E6" s="376" t="s">
        <v>463</v>
      </c>
      <c r="F6" s="377" t="s">
        <v>518</v>
      </c>
    </row>
    <row r="7" spans="1:6" s="78" customFormat="1" ht="15" customHeight="1">
      <c r="A7" s="353" t="s">
        <v>747</v>
      </c>
      <c r="B7" s="353" t="s">
        <v>1044</v>
      </c>
      <c r="C7" s="469" t="s">
        <v>579</v>
      </c>
      <c r="D7" s="470">
        <v>8251.1341499999999</v>
      </c>
      <c r="E7" s="470">
        <v>20312.45376</v>
      </c>
      <c r="F7" s="470">
        <v>28563.587910000002</v>
      </c>
    </row>
    <row r="8" spans="1:6" s="78" customFormat="1" ht="15" customHeight="1">
      <c r="A8" s="47" t="s">
        <v>747</v>
      </c>
      <c r="B8" s="47" t="s">
        <v>1045</v>
      </c>
      <c r="C8" s="49" t="s">
        <v>1046</v>
      </c>
      <c r="D8" s="74">
        <v>3430.44373</v>
      </c>
      <c r="E8" s="74">
        <v>3070.3335200000001</v>
      </c>
      <c r="F8" s="74">
        <v>6500.7772500000001</v>
      </c>
    </row>
    <row r="9" spans="1:6" s="77" customFormat="1" ht="15" customHeight="1">
      <c r="A9" s="47" t="s">
        <v>747</v>
      </c>
      <c r="B9" s="47" t="s">
        <v>1047</v>
      </c>
      <c r="C9" s="49" t="s">
        <v>1048</v>
      </c>
      <c r="D9" s="74">
        <v>689.81574000000001</v>
      </c>
      <c r="E9" s="74">
        <v>1938.6491899999999</v>
      </c>
      <c r="F9" s="74">
        <v>2628.4649300000001</v>
      </c>
    </row>
    <row r="10" spans="1:6" s="77" customFormat="1" ht="15" customHeight="1">
      <c r="A10" s="47" t="s">
        <v>747</v>
      </c>
      <c r="B10" s="47" t="s">
        <v>1049</v>
      </c>
      <c r="C10" s="49" t="s">
        <v>1050</v>
      </c>
      <c r="D10" s="74">
        <v>2037.1433200000001</v>
      </c>
      <c r="E10" s="74">
        <v>1994.2303400000001</v>
      </c>
      <c r="F10" s="74">
        <v>4031.3736600000002</v>
      </c>
    </row>
    <row r="11" spans="1:6" s="77" customFormat="1" ht="15" customHeight="1">
      <c r="A11" s="47" t="s">
        <v>747</v>
      </c>
      <c r="B11" s="47" t="s">
        <v>1051</v>
      </c>
      <c r="C11" s="49" t="s">
        <v>1052</v>
      </c>
      <c r="D11" s="74">
        <v>4.9185400000000001</v>
      </c>
      <c r="E11" s="74">
        <v>1E-3</v>
      </c>
      <c r="F11" s="74">
        <v>4.9195400000000005</v>
      </c>
    </row>
    <row r="12" spans="1:6" s="77" customFormat="1" ht="15" customHeight="1">
      <c r="A12" s="47" t="s">
        <v>747</v>
      </c>
      <c r="B12" s="47" t="s">
        <v>1053</v>
      </c>
      <c r="C12" s="49" t="s">
        <v>1054</v>
      </c>
      <c r="D12" s="74">
        <v>867.41714999999999</v>
      </c>
      <c r="E12" s="74">
        <v>3163.4223500000003</v>
      </c>
      <c r="F12" s="74">
        <v>4030.8395</v>
      </c>
    </row>
    <row r="13" spans="1:6" s="77" customFormat="1" ht="15" customHeight="1">
      <c r="A13" s="47" t="s">
        <v>747</v>
      </c>
      <c r="B13" s="47" t="s">
        <v>1055</v>
      </c>
      <c r="C13" s="49" t="s">
        <v>1056</v>
      </c>
      <c r="D13" s="74">
        <v>443.24934999999999</v>
      </c>
      <c r="E13" s="74">
        <v>8911.526460000001</v>
      </c>
      <c r="F13" s="74">
        <v>9354.775810000001</v>
      </c>
    </row>
    <row r="14" spans="1:6" s="77" customFormat="1" ht="15" customHeight="1">
      <c r="A14" s="47" t="s">
        <v>747</v>
      </c>
      <c r="B14" s="47" t="s">
        <v>1057</v>
      </c>
      <c r="C14" s="49" t="s">
        <v>1058</v>
      </c>
      <c r="D14" s="74">
        <v>778.14631999999995</v>
      </c>
      <c r="E14" s="74">
        <v>1234.2909</v>
      </c>
      <c r="F14" s="74">
        <v>2012.4372199999998</v>
      </c>
    </row>
    <row r="15" spans="1:6" s="78" customFormat="1" ht="15" customHeight="1">
      <c r="A15" s="47" t="s">
        <v>747</v>
      </c>
      <c r="B15" s="47" t="s">
        <v>1059</v>
      </c>
      <c r="C15" s="49" t="s">
        <v>1060</v>
      </c>
      <c r="D15" s="74">
        <v>0</v>
      </c>
      <c r="E15" s="74">
        <v>0</v>
      </c>
      <c r="F15" s="74">
        <v>0</v>
      </c>
    </row>
    <row r="16" spans="1:6" s="78" customFormat="1" ht="15" customHeight="1">
      <c r="A16" s="353" t="s">
        <v>747</v>
      </c>
      <c r="B16" s="353" t="s">
        <v>1061</v>
      </c>
      <c r="C16" s="270" t="s">
        <v>1062</v>
      </c>
      <c r="D16" s="76">
        <v>3024.47037</v>
      </c>
      <c r="E16" s="76">
        <v>2504.47658</v>
      </c>
      <c r="F16" s="467">
        <v>5528.9469499999996</v>
      </c>
    </row>
    <row r="17" spans="1:6" s="78" customFormat="1" ht="15" customHeight="1">
      <c r="A17" s="47" t="s">
        <v>747</v>
      </c>
      <c r="B17" s="47" t="s">
        <v>1063</v>
      </c>
      <c r="C17" s="49" t="s">
        <v>1247</v>
      </c>
      <c r="D17" s="74">
        <v>0</v>
      </c>
      <c r="E17" s="74">
        <v>0</v>
      </c>
      <c r="F17" s="74">
        <v>0</v>
      </c>
    </row>
    <row r="18" spans="1:6" s="77" customFormat="1" ht="15" customHeight="1">
      <c r="A18" s="47" t="s">
        <v>747</v>
      </c>
      <c r="B18" s="47" t="s">
        <v>1064</v>
      </c>
      <c r="C18" s="49" t="s">
        <v>1065</v>
      </c>
      <c r="D18" s="74">
        <v>2598.3885499999997</v>
      </c>
      <c r="E18" s="74">
        <v>2504.47658</v>
      </c>
      <c r="F18" s="74">
        <v>5102.8651300000001</v>
      </c>
    </row>
    <row r="19" spans="1:6" s="77" customFormat="1" ht="15" customHeight="1">
      <c r="A19" s="47" t="s">
        <v>747</v>
      </c>
      <c r="B19" s="47" t="s">
        <v>1066</v>
      </c>
      <c r="C19" s="49" t="s">
        <v>1067</v>
      </c>
      <c r="D19" s="74">
        <v>426.08181999999999</v>
      </c>
      <c r="E19" s="74">
        <v>0</v>
      </c>
      <c r="F19" s="74">
        <v>426.08181999999999</v>
      </c>
    </row>
    <row r="20" spans="1:6" s="77" customFormat="1" ht="15" customHeight="1">
      <c r="A20" s="47" t="s">
        <v>747</v>
      </c>
      <c r="B20" s="47" t="s">
        <v>1068</v>
      </c>
      <c r="C20" s="49" t="s">
        <v>1069</v>
      </c>
      <c r="D20" s="74">
        <v>0</v>
      </c>
      <c r="E20" s="74">
        <v>0</v>
      </c>
      <c r="F20" s="74">
        <v>0</v>
      </c>
    </row>
    <row r="21" spans="1:6" s="77" customFormat="1" ht="15" customHeight="1">
      <c r="A21" s="47" t="s">
        <v>747</v>
      </c>
      <c r="B21" s="47" t="s">
        <v>1070</v>
      </c>
      <c r="C21" s="49" t="s">
        <v>1071</v>
      </c>
      <c r="D21" s="74">
        <v>0</v>
      </c>
      <c r="E21" s="74">
        <v>0</v>
      </c>
      <c r="F21" s="74">
        <v>0</v>
      </c>
    </row>
    <row r="22" spans="1:6" s="77" customFormat="1" ht="15" customHeight="1">
      <c r="A22" s="47" t="s">
        <v>747</v>
      </c>
      <c r="B22" s="173" t="s">
        <v>814</v>
      </c>
      <c r="C22" s="49" t="s">
        <v>815</v>
      </c>
      <c r="D22" s="74">
        <v>0</v>
      </c>
      <c r="E22" s="74">
        <v>0</v>
      </c>
      <c r="F22" s="74">
        <v>0</v>
      </c>
    </row>
    <row r="23" spans="1:6" ht="15" customHeight="1">
      <c r="A23" s="353" t="s">
        <v>747</v>
      </c>
      <c r="B23" s="353" t="s">
        <v>1072</v>
      </c>
      <c r="C23" s="270" t="s">
        <v>604</v>
      </c>
      <c r="D23" s="76">
        <v>5226.6637799999999</v>
      </c>
      <c r="E23" s="76">
        <v>17807.977179999998</v>
      </c>
      <c r="F23" s="467">
        <v>23034.640959999997</v>
      </c>
    </row>
    <row r="24" spans="1:6" s="78" customFormat="1" ht="15" customHeight="1">
      <c r="A24" s="47" t="s">
        <v>747</v>
      </c>
      <c r="B24" s="47" t="s">
        <v>1073</v>
      </c>
      <c r="C24" s="49" t="s">
        <v>1074</v>
      </c>
      <c r="D24" s="74">
        <v>5072</v>
      </c>
      <c r="E24" s="74">
        <v>10680.5</v>
      </c>
      <c r="F24" s="74">
        <v>15752.5</v>
      </c>
    </row>
    <row r="25" spans="1:6" s="77" customFormat="1" ht="15" customHeight="1">
      <c r="A25" s="47" t="s">
        <v>747</v>
      </c>
      <c r="B25" s="47" t="s">
        <v>1075</v>
      </c>
      <c r="C25" s="49" t="s">
        <v>1076</v>
      </c>
      <c r="D25" s="74">
        <v>0.58213999999999999</v>
      </c>
      <c r="E25" s="74">
        <v>0</v>
      </c>
      <c r="F25" s="74">
        <v>0.58213999999999999</v>
      </c>
    </row>
    <row r="26" spans="1:6" s="77" customFormat="1" ht="15" customHeight="1">
      <c r="A26" s="47" t="s">
        <v>747</v>
      </c>
      <c r="B26" s="47" t="s">
        <v>1077</v>
      </c>
      <c r="C26" s="49" t="s">
        <v>1078</v>
      </c>
      <c r="D26" s="74">
        <v>0</v>
      </c>
      <c r="E26" s="74">
        <v>0</v>
      </c>
      <c r="F26" s="74">
        <v>0</v>
      </c>
    </row>
    <row r="27" spans="1:6" s="77" customFormat="1" ht="15" customHeight="1">
      <c r="A27" s="47" t="s">
        <v>747</v>
      </c>
      <c r="B27" s="47" t="s">
        <v>1079</v>
      </c>
      <c r="C27" s="49" t="s">
        <v>1080</v>
      </c>
      <c r="D27" s="74">
        <v>256.55704000000003</v>
      </c>
      <c r="E27" s="74">
        <v>3755.5677299999998</v>
      </c>
      <c r="F27" s="74">
        <v>4012.1247699999999</v>
      </c>
    </row>
    <row r="28" spans="1:6" s="77" customFormat="1" ht="15" customHeight="1">
      <c r="A28" s="47" t="s">
        <v>747</v>
      </c>
      <c r="B28" s="47" t="s">
        <v>1081</v>
      </c>
      <c r="C28" s="49" t="s">
        <v>1082</v>
      </c>
      <c r="D28" s="74">
        <v>-102.47539999999999</v>
      </c>
      <c r="E28" s="74">
        <v>3371.9094500000001</v>
      </c>
      <c r="F28" s="74">
        <v>3269.4340500000003</v>
      </c>
    </row>
    <row r="29" spans="1:6" s="77" customFormat="1" ht="15" customHeight="1">
      <c r="A29" s="47" t="s">
        <v>747</v>
      </c>
      <c r="B29" s="47" t="s">
        <v>1176</v>
      </c>
      <c r="C29" s="640" t="s">
        <v>1084</v>
      </c>
      <c r="D29" s="74">
        <v>-264.47134</v>
      </c>
      <c r="E29" s="74">
        <v>3106.2141000000001</v>
      </c>
      <c r="F29" s="74">
        <v>2841.7427600000001</v>
      </c>
    </row>
    <row r="30" spans="1:6" s="77" customFormat="1" ht="15" customHeight="1">
      <c r="A30" s="47" t="s">
        <v>747</v>
      </c>
      <c r="B30" s="47" t="s">
        <v>1085</v>
      </c>
      <c r="C30" s="640" t="s">
        <v>1086</v>
      </c>
      <c r="D30" s="74">
        <v>161.99593999999999</v>
      </c>
      <c r="E30" s="74">
        <v>265.69534999999996</v>
      </c>
      <c r="F30" s="74">
        <v>427.69128999999998</v>
      </c>
    </row>
    <row r="31" spans="1:6" s="77" customFormat="1" ht="15" customHeight="1">
      <c r="A31" s="47" t="s">
        <v>747</v>
      </c>
      <c r="B31" s="47" t="s">
        <v>1087</v>
      </c>
      <c r="C31" s="369" t="s">
        <v>608</v>
      </c>
      <c r="D31" s="467">
        <v>8251.1341499999999</v>
      </c>
      <c r="E31" s="467">
        <v>20312.45376</v>
      </c>
      <c r="F31" s="467">
        <v>28563.587910000002</v>
      </c>
    </row>
    <row r="32" spans="1:6" s="77" customFormat="1" ht="15" customHeight="1">
      <c r="A32" s="47" t="s">
        <v>747</v>
      </c>
      <c r="B32" s="47" t="s">
        <v>1088</v>
      </c>
      <c r="C32" s="49" t="s">
        <v>1089</v>
      </c>
      <c r="D32" s="74">
        <v>0</v>
      </c>
      <c r="E32" s="74">
        <v>0</v>
      </c>
      <c r="F32" s="74">
        <v>0</v>
      </c>
    </row>
    <row r="33" spans="1:6" s="77" customFormat="1" ht="15" customHeight="1">
      <c r="A33" s="47" t="s">
        <v>747</v>
      </c>
      <c r="B33" s="47" t="s">
        <v>1090</v>
      </c>
      <c r="C33" s="49" t="s">
        <v>1091</v>
      </c>
      <c r="D33" s="74">
        <v>39273.893520000005</v>
      </c>
      <c r="E33" s="74">
        <v>19796.285379999998</v>
      </c>
      <c r="F33" s="74">
        <v>59070.178899999999</v>
      </c>
    </row>
    <row r="34" spans="1:6" s="78" customFormat="1">
      <c r="A34" s="47" t="s">
        <v>747</v>
      </c>
      <c r="B34" s="47" t="s">
        <v>1106</v>
      </c>
      <c r="C34" s="369" t="s">
        <v>1208</v>
      </c>
      <c r="D34" s="467">
        <v>12.229299999999999</v>
      </c>
      <c r="E34" s="467">
        <v>52.127519999999997</v>
      </c>
      <c r="F34" s="467">
        <v>64.356819999999999</v>
      </c>
    </row>
    <row r="35" spans="1:6" s="78" customFormat="1" ht="15" customHeight="1">
      <c r="A35" s="47" t="s">
        <v>747</v>
      </c>
      <c r="B35" s="173" t="s">
        <v>1107</v>
      </c>
      <c r="C35" s="47" t="s">
        <v>1108</v>
      </c>
      <c r="D35" s="74">
        <v>-0.41126000000000001</v>
      </c>
      <c r="E35" s="74">
        <v>0</v>
      </c>
      <c r="F35" s="74">
        <v>-0.41126000000000001</v>
      </c>
    </row>
    <row r="36" spans="1:6" s="78" customFormat="1" ht="15" customHeight="1">
      <c r="A36" s="47" t="s">
        <v>747</v>
      </c>
      <c r="B36" s="47" t="s">
        <v>1109</v>
      </c>
      <c r="C36" s="49" t="s">
        <v>618</v>
      </c>
      <c r="D36" s="74">
        <v>11.818040000000002</v>
      </c>
      <c r="E36" s="74">
        <v>52.127519999999997</v>
      </c>
      <c r="F36" s="74">
        <v>63.94556</v>
      </c>
    </row>
    <row r="37" spans="1:6" s="78" customFormat="1" ht="15" customHeight="1">
      <c r="A37" s="47" t="s">
        <v>747</v>
      </c>
      <c r="B37" s="173" t="s">
        <v>1110</v>
      </c>
      <c r="C37" s="75" t="s">
        <v>1111</v>
      </c>
      <c r="D37" s="74">
        <v>1685.74065</v>
      </c>
      <c r="E37" s="74">
        <v>2018.6318100000001</v>
      </c>
      <c r="F37" s="74">
        <v>3704.37246</v>
      </c>
    </row>
    <row r="38" spans="1:6" s="78" customFormat="1" ht="15" customHeight="1">
      <c r="A38" s="47" t="s">
        <v>747</v>
      </c>
      <c r="B38" s="173" t="s">
        <v>1112</v>
      </c>
      <c r="C38" s="47" t="s">
        <v>1113</v>
      </c>
      <c r="D38" s="74">
        <v>-1.6603800000000002</v>
      </c>
      <c r="E38" s="74">
        <v>-21.010300000000001</v>
      </c>
      <c r="F38" s="74">
        <v>-22.670680000000001</v>
      </c>
    </row>
    <row r="39" spans="1:6" s="78" customFormat="1" ht="15" customHeight="1">
      <c r="A39" s="47" t="s">
        <v>747</v>
      </c>
      <c r="B39" s="47" t="s">
        <v>1114</v>
      </c>
      <c r="C39" s="49" t="s">
        <v>1115</v>
      </c>
      <c r="D39" s="74">
        <v>1695.89831</v>
      </c>
      <c r="E39" s="74">
        <v>2049.7490299999999</v>
      </c>
      <c r="F39" s="74">
        <v>3745.64734</v>
      </c>
    </row>
    <row r="40" spans="1:6" s="78" customFormat="1" ht="15" customHeight="1">
      <c r="A40" s="47" t="s">
        <v>747</v>
      </c>
      <c r="B40" s="47" t="s">
        <v>1116</v>
      </c>
      <c r="C40" s="75" t="s">
        <v>1117</v>
      </c>
      <c r="D40" s="74">
        <v>0</v>
      </c>
      <c r="E40" s="74">
        <v>0</v>
      </c>
      <c r="F40" s="74">
        <v>0</v>
      </c>
    </row>
    <row r="41" spans="1:6" s="78" customFormat="1" ht="15" customHeight="1">
      <c r="A41" s="47" t="s">
        <v>747</v>
      </c>
      <c r="B41" s="173" t="s">
        <v>1118</v>
      </c>
      <c r="C41" s="47" t="s">
        <v>1119</v>
      </c>
      <c r="D41" s="74">
        <v>0</v>
      </c>
      <c r="E41" s="74">
        <v>-24.825140000000001</v>
      </c>
      <c r="F41" s="74">
        <v>-24.825140000000001</v>
      </c>
    </row>
    <row r="42" spans="1:6" s="78" customFormat="1" ht="15" customHeight="1">
      <c r="A42" s="47" t="s">
        <v>747</v>
      </c>
      <c r="B42" s="47" t="s">
        <v>1120</v>
      </c>
      <c r="C42" s="49" t="s">
        <v>1121</v>
      </c>
      <c r="D42" s="74">
        <v>1695.89831</v>
      </c>
      <c r="E42" s="74">
        <v>2024.9238899999998</v>
      </c>
      <c r="F42" s="74">
        <v>3720.8221999999996</v>
      </c>
    </row>
    <row r="43" spans="1:6" s="78" customFormat="1" ht="15" customHeight="1">
      <c r="A43" s="47" t="s">
        <v>747</v>
      </c>
      <c r="B43" s="173" t="s">
        <v>1122</v>
      </c>
      <c r="C43" s="75" t="s">
        <v>1123</v>
      </c>
      <c r="D43" s="74">
        <v>-1617.85601</v>
      </c>
      <c r="E43" s="74">
        <v>-1674.8956599999999</v>
      </c>
      <c r="F43" s="74">
        <v>-3292.7516699999996</v>
      </c>
    </row>
    <row r="44" spans="1:6" s="78" customFormat="1" ht="15" customHeight="1">
      <c r="A44" s="47" t="s">
        <v>747</v>
      </c>
      <c r="B44" s="47" t="s">
        <v>1124</v>
      </c>
      <c r="C44" s="49" t="s">
        <v>1125</v>
      </c>
      <c r="D44" s="74">
        <v>78.042299999999997</v>
      </c>
      <c r="E44" s="74">
        <v>350.02823000000001</v>
      </c>
      <c r="F44" s="74">
        <v>428.07053000000002</v>
      </c>
    </row>
    <row r="45" spans="1:6" s="78" customFormat="1" ht="15" customHeight="1">
      <c r="A45" s="47" t="s">
        <v>747</v>
      </c>
      <c r="B45" s="173" t="s">
        <v>1126</v>
      </c>
      <c r="C45" s="75" t="s">
        <v>1127</v>
      </c>
      <c r="D45" s="74">
        <v>0</v>
      </c>
      <c r="E45" s="74">
        <v>1.49E-3</v>
      </c>
      <c r="F45" s="74">
        <v>1.49E-3</v>
      </c>
    </row>
    <row r="46" spans="1:6" s="78" customFormat="1" ht="15" customHeight="1">
      <c r="A46" s="47" t="s">
        <v>747</v>
      </c>
      <c r="B46" s="47" t="s">
        <v>1128</v>
      </c>
      <c r="C46" s="50" t="s">
        <v>1129</v>
      </c>
      <c r="D46" s="74">
        <v>0</v>
      </c>
      <c r="E46" s="74">
        <v>1.49E-3</v>
      </c>
      <c r="F46" s="74">
        <v>1.49E-3</v>
      </c>
    </row>
    <row r="47" spans="1:6" s="78" customFormat="1" ht="15" customHeight="1">
      <c r="A47" s="47" t="s">
        <v>747</v>
      </c>
      <c r="B47" s="47" t="s">
        <v>1130</v>
      </c>
      <c r="C47" s="75" t="s">
        <v>1131</v>
      </c>
      <c r="D47" s="74">
        <v>0</v>
      </c>
      <c r="E47" s="74">
        <v>0</v>
      </c>
      <c r="F47" s="74">
        <v>0</v>
      </c>
    </row>
    <row r="48" spans="1:6" s="78" customFormat="1" ht="15" customHeight="1">
      <c r="A48" s="47" t="s">
        <v>747</v>
      </c>
      <c r="B48" s="173" t="s">
        <v>1132</v>
      </c>
      <c r="C48" s="47" t="s">
        <v>1133</v>
      </c>
      <c r="D48" s="74">
        <v>0</v>
      </c>
      <c r="E48" s="74">
        <v>-3.3700000000000002E-3</v>
      </c>
      <c r="F48" s="74">
        <v>-3.3700000000000002E-3</v>
      </c>
    </row>
    <row r="49" spans="1:6" s="78" customFormat="1" ht="15" customHeight="1">
      <c r="A49" s="47" t="s">
        <v>747</v>
      </c>
      <c r="B49" s="47" t="s">
        <v>1134</v>
      </c>
      <c r="C49" s="50" t="s">
        <v>1135</v>
      </c>
      <c r="D49" s="74">
        <v>0</v>
      </c>
      <c r="E49" s="74">
        <v>3.3700000000000002E-3</v>
      </c>
      <c r="F49" s="74">
        <v>3.3700000000000002E-3</v>
      </c>
    </row>
    <row r="50" spans="1:6" s="78" customFormat="1" ht="15" customHeight="1">
      <c r="A50" s="47" t="s">
        <v>747</v>
      </c>
      <c r="B50" s="47" t="s">
        <v>1136</v>
      </c>
      <c r="C50" s="75" t="s">
        <v>1137</v>
      </c>
      <c r="D50" s="74">
        <v>0</v>
      </c>
      <c r="E50" s="74">
        <v>0</v>
      </c>
      <c r="F50" s="74">
        <v>0</v>
      </c>
    </row>
    <row r="51" spans="1:6" s="78" customFormat="1" ht="15" customHeight="1">
      <c r="A51" s="47" t="s">
        <v>747</v>
      </c>
      <c r="B51" s="345" t="s">
        <v>1138</v>
      </c>
      <c r="C51" s="49" t="s">
        <v>1139</v>
      </c>
      <c r="D51" s="74">
        <v>78.042299999999997</v>
      </c>
      <c r="E51" s="74">
        <v>350.02634999999998</v>
      </c>
      <c r="F51" s="74">
        <v>428.06864999999999</v>
      </c>
    </row>
    <row r="52" spans="1:6" s="78" customFormat="1" ht="15" customHeight="1">
      <c r="A52" s="47" t="s">
        <v>747</v>
      </c>
      <c r="B52" s="173" t="s">
        <v>1140</v>
      </c>
      <c r="C52" s="75" t="s">
        <v>1141</v>
      </c>
      <c r="D52" s="74">
        <v>0</v>
      </c>
      <c r="E52" s="74">
        <v>0</v>
      </c>
      <c r="F52" s="74">
        <v>0</v>
      </c>
    </row>
    <row r="53" spans="1:6" s="78" customFormat="1" ht="15" customHeight="1">
      <c r="A53" s="47" t="s">
        <v>747</v>
      </c>
      <c r="B53" s="345" t="s">
        <v>1142</v>
      </c>
      <c r="C53" s="49" t="s">
        <v>630</v>
      </c>
      <c r="D53" s="74">
        <v>78.042299999999997</v>
      </c>
      <c r="E53" s="74">
        <v>350.02634999999998</v>
      </c>
      <c r="F53" s="74">
        <v>428.06864999999999</v>
      </c>
    </row>
    <row r="54" spans="1:6" s="78" customFormat="1" ht="15" customHeight="1">
      <c r="A54" s="47" t="s">
        <v>747</v>
      </c>
      <c r="B54" s="173" t="s">
        <v>1143</v>
      </c>
      <c r="C54" s="75" t="s">
        <v>1144</v>
      </c>
      <c r="D54" s="74">
        <v>141.05673999999999</v>
      </c>
      <c r="E54" s="74">
        <v>0</v>
      </c>
      <c r="F54" s="74">
        <v>141.05673999999999</v>
      </c>
    </row>
    <row r="55" spans="1:6" s="78" customFormat="1" ht="15" customHeight="1">
      <c r="A55" s="47" t="s">
        <v>747</v>
      </c>
      <c r="B55" s="173" t="s">
        <v>1145</v>
      </c>
      <c r="C55" s="47" t="s">
        <v>1146</v>
      </c>
      <c r="D55" s="74">
        <v>-5.0241099999999994</v>
      </c>
      <c r="E55" s="74">
        <v>0</v>
      </c>
      <c r="F55" s="74">
        <v>-5.0241099999999994</v>
      </c>
    </row>
    <row r="56" spans="1:6" s="78" customFormat="1" ht="15" customHeight="1">
      <c r="A56" s="47" t="s">
        <v>747</v>
      </c>
      <c r="B56" s="47" t="s">
        <v>1147</v>
      </c>
      <c r="C56" s="49" t="s">
        <v>632</v>
      </c>
      <c r="D56" s="74">
        <v>214.07492999999999</v>
      </c>
      <c r="E56" s="74">
        <v>350.02634999999998</v>
      </c>
      <c r="F56" s="74">
        <v>564.10127999999997</v>
      </c>
    </row>
    <row r="57" spans="1:6" s="78" customFormat="1" ht="15" customHeight="1">
      <c r="A57" s="47" t="s">
        <v>747</v>
      </c>
      <c r="B57" s="47" t="s">
        <v>1148</v>
      </c>
      <c r="C57" s="75" t="s">
        <v>1149</v>
      </c>
      <c r="D57" s="74">
        <v>0</v>
      </c>
      <c r="E57" s="74">
        <v>0</v>
      </c>
      <c r="F57" s="74">
        <v>0</v>
      </c>
    </row>
    <row r="58" spans="1:6" s="78" customFormat="1" ht="15" customHeight="1">
      <c r="A58" s="47" t="s">
        <v>747</v>
      </c>
      <c r="B58" s="47" t="s">
        <v>1150</v>
      </c>
      <c r="C58" s="49" t="s">
        <v>1151</v>
      </c>
      <c r="D58" s="74">
        <v>214.07492999999999</v>
      </c>
      <c r="E58" s="74">
        <v>350.02634999999998</v>
      </c>
      <c r="F58" s="74">
        <v>564.10127999999997</v>
      </c>
    </row>
    <row r="59" spans="1:6" s="78" customFormat="1" ht="15" customHeight="1">
      <c r="A59" s="47" t="s">
        <v>747</v>
      </c>
      <c r="B59" s="173" t="s">
        <v>1152</v>
      </c>
      <c r="C59" s="75" t="s">
        <v>1153</v>
      </c>
      <c r="D59" s="74">
        <v>-52.079000000000001</v>
      </c>
      <c r="E59" s="74">
        <v>-84.331000000000003</v>
      </c>
      <c r="F59" s="74">
        <v>-136.41</v>
      </c>
    </row>
    <row r="60" spans="1:6" s="78" customFormat="1" ht="15" customHeight="1">
      <c r="A60" s="353" t="s">
        <v>747</v>
      </c>
      <c r="B60" s="353" t="s">
        <v>1154</v>
      </c>
      <c r="C60" s="270" t="s">
        <v>1155</v>
      </c>
      <c r="D60" s="76">
        <v>161.99592999999999</v>
      </c>
      <c r="E60" s="76">
        <v>265.69534999999996</v>
      </c>
      <c r="F60" s="467">
        <v>427.69127999999995</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23" hidden="1" customWidth="1"/>
    <col min="3" max="3" width="89.85546875" style="33" bestFit="1" customWidth="1"/>
    <col min="4" max="4" width="8.140625" style="623" bestFit="1" customWidth="1"/>
    <col min="5" max="5" width="9.28515625" style="623" bestFit="1" customWidth="1"/>
    <col min="6" max="16384" width="9.140625" style="623"/>
  </cols>
  <sheetData>
    <row r="1" spans="1:5" s="354" customFormat="1" ht="30" customHeight="1">
      <c r="A1" s="47"/>
      <c r="B1" s="47"/>
      <c r="C1" s="726" t="s">
        <v>1179</v>
      </c>
      <c r="D1" s="726"/>
      <c r="E1" s="726"/>
    </row>
    <row r="2" spans="1:5" s="354" customFormat="1" ht="15" customHeight="1">
      <c r="A2" s="47"/>
      <c r="B2" s="47"/>
      <c r="C2" s="727" t="s">
        <v>519</v>
      </c>
      <c r="D2" s="727"/>
      <c r="E2" s="727"/>
    </row>
    <row r="3" spans="1:5" s="354" customFormat="1" ht="15" customHeight="1">
      <c r="A3" s="47"/>
      <c r="B3" s="47"/>
      <c r="C3" s="739" t="s">
        <v>1519</v>
      </c>
      <c r="D3" s="739"/>
      <c r="E3" s="739"/>
    </row>
    <row r="4" spans="1:5" s="354" customFormat="1" ht="30" customHeight="1">
      <c r="A4" s="47" t="s">
        <v>1186</v>
      </c>
      <c r="B4" s="47"/>
      <c r="C4" s="728" t="s">
        <v>511</v>
      </c>
      <c r="D4" s="728"/>
      <c r="E4" s="728"/>
    </row>
    <row r="5" spans="1:5" ht="3.75" customHeight="1">
      <c r="A5" s="47"/>
      <c r="B5" s="47"/>
      <c r="C5" s="47"/>
      <c r="D5" s="47"/>
      <c r="E5" s="47"/>
    </row>
    <row r="6" spans="1:5" ht="30" customHeight="1" thickBot="1">
      <c r="A6" s="353"/>
      <c r="B6" s="353"/>
      <c r="C6" s="353"/>
      <c r="D6" s="376" t="s">
        <v>133</v>
      </c>
      <c r="E6" s="377" t="s">
        <v>518</v>
      </c>
    </row>
    <row r="7" spans="1:5" s="78" customFormat="1" ht="15" customHeight="1">
      <c r="A7" s="353" t="s">
        <v>747</v>
      </c>
      <c r="B7" s="353" t="s">
        <v>1044</v>
      </c>
      <c r="C7" s="469" t="s">
        <v>579</v>
      </c>
      <c r="D7" s="470">
        <v>221506.49982</v>
      </c>
      <c r="E7" s="470">
        <v>221506.49982</v>
      </c>
    </row>
    <row r="8" spans="1:5" s="78" customFormat="1" ht="15" customHeight="1">
      <c r="A8" s="47" t="s">
        <v>747</v>
      </c>
      <c r="B8" s="47" t="s">
        <v>1045</v>
      </c>
      <c r="C8" s="49" t="s">
        <v>1046</v>
      </c>
      <c r="D8" s="74">
        <v>108464.32776999999</v>
      </c>
      <c r="E8" s="74">
        <v>108464.32776999999</v>
      </c>
    </row>
    <row r="9" spans="1:5" s="77" customFormat="1" ht="15" customHeight="1">
      <c r="A9" s="47" t="s">
        <v>747</v>
      </c>
      <c r="B9" s="47" t="s">
        <v>1047</v>
      </c>
      <c r="C9" s="49" t="s">
        <v>1048</v>
      </c>
      <c r="D9" s="74">
        <v>0</v>
      </c>
      <c r="E9" s="74">
        <v>0</v>
      </c>
    </row>
    <row r="10" spans="1:5" s="77" customFormat="1" ht="15" customHeight="1">
      <c r="A10" s="47" t="s">
        <v>747</v>
      </c>
      <c r="B10" s="47" t="s">
        <v>1049</v>
      </c>
      <c r="C10" s="49" t="s">
        <v>1050</v>
      </c>
      <c r="D10" s="74">
        <v>19801.10457</v>
      </c>
      <c r="E10" s="74">
        <v>19801.10457</v>
      </c>
    </row>
    <row r="11" spans="1:5" s="77" customFormat="1" ht="15" customHeight="1">
      <c r="A11" s="47" t="s">
        <v>747</v>
      </c>
      <c r="B11" s="47" t="s">
        <v>1051</v>
      </c>
      <c r="C11" s="49" t="s">
        <v>1052</v>
      </c>
      <c r="D11" s="74">
        <v>0</v>
      </c>
      <c r="E11" s="74">
        <v>0</v>
      </c>
    </row>
    <row r="12" spans="1:5" s="77" customFormat="1" ht="15" customHeight="1">
      <c r="A12" s="47" t="s">
        <v>747</v>
      </c>
      <c r="B12" s="47" t="s">
        <v>1053</v>
      </c>
      <c r="C12" s="49" t="s">
        <v>1054</v>
      </c>
      <c r="D12" s="74">
        <v>0</v>
      </c>
      <c r="E12" s="74">
        <v>0</v>
      </c>
    </row>
    <row r="13" spans="1:5" s="77" customFormat="1" ht="15" customHeight="1">
      <c r="A13" s="47" t="s">
        <v>747</v>
      </c>
      <c r="B13" s="47" t="s">
        <v>1055</v>
      </c>
      <c r="C13" s="49" t="s">
        <v>1056</v>
      </c>
      <c r="D13" s="74">
        <v>0</v>
      </c>
      <c r="E13" s="74">
        <v>0</v>
      </c>
    </row>
    <row r="14" spans="1:5" s="77" customFormat="1" ht="15" customHeight="1">
      <c r="A14" s="47" t="s">
        <v>747</v>
      </c>
      <c r="B14" s="47" t="s">
        <v>1057</v>
      </c>
      <c r="C14" s="49" t="s">
        <v>1058</v>
      </c>
      <c r="D14" s="74">
        <v>1659.93461</v>
      </c>
      <c r="E14" s="74">
        <v>1659.93461</v>
      </c>
    </row>
    <row r="15" spans="1:5" s="77" customFormat="1" ht="15" customHeight="1">
      <c r="A15" s="47" t="s">
        <v>747</v>
      </c>
      <c r="B15" s="125" t="s">
        <v>1175</v>
      </c>
      <c r="C15" s="49" t="s">
        <v>1060</v>
      </c>
      <c r="D15" s="74">
        <v>91581.132870000001</v>
      </c>
      <c r="E15" s="74">
        <v>91581.132870000001</v>
      </c>
    </row>
    <row r="16" spans="1:5" s="78" customFormat="1" ht="15" customHeight="1">
      <c r="A16" s="353" t="s">
        <v>747</v>
      </c>
      <c r="B16" s="353" t="s">
        <v>1061</v>
      </c>
      <c r="C16" s="270" t="s">
        <v>1062</v>
      </c>
      <c r="D16" s="76">
        <v>100060.73551</v>
      </c>
      <c r="E16" s="76">
        <v>100060.73551</v>
      </c>
    </row>
    <row r="17" spans="1:5" s="78" customFormat="1" ht="15" customHeight="1">
      <c r="A17" s="47" t="s">
        <v>747</v>
      </c>
      <c r="B17" s="125" t="s">
        <v>1180</v>
      </c>
      <c r="C17" s="49" t="s">
        <v>246</v>
      </c>
      <c r="D17" s="74">
        <v>63233.63811</v>
      </c>
      <c r="E17" s="74">
        <v>63233.63811</v>
      </c>
    </row>
    <row r="18" spans="1:5" s="78" customFormat="1" ht="15" customHeight="1">
      <c r="A18" s="47" t="s">
        <v>747</v>
      </c>
      <c r="B18" s="47" t="s">
        <v>1063</v>
      </c>
      <c r="C18" s="49" t="s">
        <v>1247</v>
      </c>
      <c r="D18" s="74">
        <v>0</v>
      </c>
      <c r="E18" s="74">
        <v>0</v>
      </c>
    </row>
    <row r="19" spans="1:5" s="77" customFormat="1" ht="15" customHeight="1">
      <c r="A19" s="47" t="s">
        <v>747</v>
      </c>
      <c r="B19" s="47" t="s">
        <v>1064</v>
      </c>
      <c r="C19" s="49" t="s">
        <v>1065</v>
      </c>
      <c r="D19" s="74">
        <v>36649.845560000002</v>
      </c>
      <c r="E19" s="74">
        <v>36649.845560000002</v>
      </c>
    </row>
    <row r="20" spans="1:5" s="77" customFormat="1" ht="15" customHeight="1">
      <c r="A20" s="47" t="s">
        <v>747</v>
      </c>
      <c r="B20" s="47" t="s">
        <v>1066</v>
      </c>
      <c r="C20" s="49" t="s">
        <v>1067</v>
      </c>
      <c r="D20" s="74">
        <v>177.25183999999999</v>
      </c>
      <c r="E20" s="74">
        <v>177.25183999999999</v>
      </c>
    </row>
    <row r="21" spans="1:5" s="77" customFormat="1" ht="15" customHeight="1">
      <c r="A21" s="47" t="s">
        <v>747</v>
      </c>
      <c r="B21" s="47" t="s">
        <v>1068</v>
      </c>
      <c r="C21" s="49" t="s">
        <v>1069</v>
      </c>
      <c r="D21" s="74">
        <v>0</v>
      </c>
      <c r="E21" s="74">
        <v>0</v>
      </c>
    </row>
    <row r="22" spans="1:5" s="77" customFormat="1" ht="15" customHeight="1">
      <c r="A22" s="47" t="s">
        <v>747</v>
      </c>
      <c r="B22" s="47" t="s">
        <v>1070</v>
      </c>
      <c r="C22" s="49" t="s">
        <v>1071</v>
      </c>
      <c r="D22" s="74">
        <v>0</v>
      </c>
      <c r="E22" s="74">
        <v>0</v>
      </c>
    </row>
    <row r="23" spans="1:5" s="77" customFormat="1" ht="15" customHeight="1">
      <c r="A23" s="47" t="s">
        <v>747</v>
      </c>
      <c r="B23" s="173" t="s">
        <v>814</v>
      </c>
      <c r="C23" s="49" t="s">
        <v>815</v>
      </c>
      <c r="D23" s="74">
        <v>0</v>
      </c>
      <c r="E23" s="74">
        <v>0</v>
      </c>
    </row>
    <row r="24" spans="1:5" ht="15" customHeight="1">
      <c r="A24" s="353" t="s">
        <v>747</v>
      </c>
      <c r="B24" s="353" t="s">
        <v>1072</v>
      </c>
      <c r="C24" s="270" t="s">
        <v>604</v>
      </c>
      <c r="D24" s="76">
        <v>121445.76431</v>
      </c>
      <c r="E24" s="76">
        <v>121445.76431</v>
      </c>
    </row>
    <row r="25" spans="1:5" s="78" customFormat="1" ht="15" customHeight="1">
      <c r="A25" s="47" t="s">
        <v>747</v>
      </c>
      <c r="B25" s="47" t="s">
        <v>1073</v>
      </c>
      <c r="C25" s="49" t="s">
        <v>1074</v>
      </c>
      <c r="D25" s="74">
        <v>39748</v>
      </c>
      <c r="E25" s="74">
        <v>39748</v>
      </c>
    </row>
    <row r="26" spans="1:5" s="77" customFormat="1" ht="15" customHeight="1">
      <c r="A26" s="47" t="s">
        <v>747</v>
      </c>
      <c r="B26" s="47" t="s">
        <v>1075</v>
      </c>
      <c r="C26" s="49" t="s">
        <v>1076</v>
      </c>
      <c r="D26" s="74">
        <v>0</v>
      </c>
      <c r="E26" s="74">
        <v>0</v>
      </c>
    </row>
    <row r="27" spans="1:5" s="77" customFormat="1" ht="15" customHeight="1">
      <c r="A27" s="47" t="s">
        <v>747</v>
      </c>
      <c r="B27" s="47" t="s">
        <v>1077</v>
      </c>
      <c r="C27" s="49" t="s">
        <v>1078</v>
      </c>
      <c r="D27" s="74">
        <v>0</v>
      </c>
      <c r="E27" s="74">
        <v>0</v>
      </c>
    </row>
    <row r="28" spans="1:5" s="77" customFormat="1" ht="15" customHeight="1">
      <c r="A28" s="47" t="s">
        <v>747</v>
      </c>
      <c r="B28" s="47" t="s">
        <v>1079</v>
      </c>
      <c r="C28" s="49" t="s">
        <v>1080</v>
      </c>
      <c r="D28" s="74">
        <v>5235.973</v>
      </c>
      <c r="E28" s="74">
        <v>5235.973</v>
      </c>
    </row>
    <row r="29" spans="1:5" s="77" customFormat="1" ht="15" customHeight="1">
      <c r="A29" s="47" t="s">
        <v>747</v>
      </c>
      <c r="B29" s="47" t="s">
        <v>1081</v>
      </c>
      <c r="C29" s="49" t="s">
        <v>1082</v>
      </c>
      <c r="D29" s="74">
        <v>76461.791310000001</v>
      </c>
      <c r="E29" s="74">
        <v>76461.791310000001</v>
      </c>
    </row>
    <row r="30" spans="1:5" s="77" customFormat="1" ht="15" customHeight="1">
      <c r="A30" s="47" t="s">
        <v>747</v>
      </c>
      <c r="B30" s="47" t="s">
        <v>1176</v>
      </c>
      <c r="C30" s="640" t="s">
        <v>1084</v>
      </c>
      <c r="D30" s="74">
        <v>72339.569739999992</v>
      </c>
      <c r="E30" s="74">
        <v>72339.569739999992</v>
      </c>
    </row>
    <row r="31" spans="1:5" s="77" customFormat="1" ht="15" customHeight="1">
      <c r="A31" s="47" t="s">
        <v>747</v>
      </c>
      <c r="B31" s="47" t="s">
        <v>1085</v>
      </c>
      <c r="C31" s="640" t="s">
        <v>1086</v>
      </c>
      <c r="D31" s="74">
        <v>4122.2215699999997</v>
      </c>
      <c r="E31" s="74">
        <v>4122.2215699999997</v>
      </c>
    </row>
    <row r="32" spans="1:5" s="77" customFormat="1" ht="15" customHeight="1">
      <c r="A32" s="47" t="s">
        <v>747</v>
      </c>
      <c r="B32" s="47" t="s">
        <v>1087</v>
      </c>
      <c r="C32" s="369" t="s">
        <v>608</v>
      </c>
      <c r="D32" s="467">
        <v>221506.49982</v>
      </c>
      <c r="E32" s="467">
        <v>221506.49982</v>
      </c>
    </row>
    <row r="33" spans="1:5" s="77" customFormat="1" ht="15" customHeight="1">
      <c r="A33" s="47" t="s">
        <v>747</v>
      </c>
      <c r="B33" s="47" t="s">
        <v>1088</v>
      </c>
      <c r="C33" s="49" t="s">
        <v>1089</v>
      </c>
      <c r="D33" s="74">
        <v>0</v>
      </c>
      <c r="E33" s="74">
        <v>0</v>
      </c>
    </row>
    <row r="34" spans="1:5" s="77" customFormat="1" ht="15" customHeight="1">
      <c r="A34" s="47" t="s">
        <v>747</v>
      </c>
      <c r="B34" s="47" t="s">
        <v>1090</v>
      </c>
      <c r="C34" s="49" t="s">
        <v>1091</v>
      </c>
      <c r="D34" s="74">
        <v>287006.55538999999</v>
      </c>
      <c r="E34" s="74">
        <v>287006.55538999999</v>
      </c>
    </row>
    <row r="35" spans="1:5" s="78" customFormat="1">
      <c r="A35" s="47" t="s">
        <v>747</v>
      </c>
      <c r="B35" s="47" t="s">
        <v>1106</v>
      </c>
      <c r="C35" s="369" t="s">
        <v>1208</v>
      </c>
      <c r="D35" s="467">
        <v>9.5767299999999995</v>
      </c>
      <c r="E35" s="467">
        <v>9.5767299999999995</v>
      </c>
    </row>
    <row r="36" spans="1:5" s="78" customFormat="1" ht="15" customHeight="1">
      <c r="A36" s="47" t="s">
        <v>747</v>
      </c>
      <c r="B36" s="173" t="s">
        <v>1107</v>
      </c>
      <c r="C36" s="47" t="s">
        <v>1108</v>
      </c>
      <c r="D36" s="74">
        <v>0</v>
      </c>
      <c r="E36" s="74">
        <v>0</v>
      </c>
    </row>
    <row r="37" spans="1:5" s="78" customFormat="1" ht="15" customHeight="1">
      <c r="A37" s="47" t="s">
        <v>747</v>
      </c>
      <c r="B37" s="47" t="s">
        <v>1109</v>
      </c>
      <c r="C37" s="49" t="s">
        <v>618</v>
      </c>
      <c r="D37" s="74">
        <v>9.5767299999999995</v>
      </c>
      <c r="E37" s="74">
        <v>9.5767299999999995</v>
      </c>
    </row>
    <row r="38" spans="1:5" s="78" customFormat="1" ht="15" customHeight="1">
      <c r="A38" s="47" t="s">
        <v>747</v>
      </c>
      <c r="B38" s="173" t="s">
        <v>1110</v>
      </c>
      <c r="C38" s="75" t="s">
        <v>1111</v>
      </c>
      <c r="D38" s="74">
        <v>11278.184130000001</v>
      </c>
      <c r="E38" s="74">
        <v>11278.184130000001</v>
      </c>
    </row>
    <row r="39" spans="1:5" s="78" customFormat="1" ht="15" customHeight="1">
      <c r="A39" s="47" t="s">
        <v>747</v>
      </c>
      <c r="B39" s="173" t="s">
        <v>1112</v>
      </c>
      <c r="C39" s="47" t="s">
        <v>1113</v>
      </c>
      <c r="D39" s="74">
        <v>-4052.0572000000002</v>
      </c>
      <c r="E39" s="74">
        <v>-4052.0572000000002</v>
      </c>
    </row>
    <row r="40" spans="1:5" s="78" customFormat="1" ht="15" customHeight="1">
      <c r="A40" s="47" t="s">
        <v>747</v>
      </c>
      <c r="B40" s="47" t="s">
        <v>1114</v>
      </c>
      <c r="C40" s="49" t="s">
        <v>1115</v>
      </c>
      <c r="D40" s="74">
        <v>7235.7036600000001</v>
      </c>
      <c r="E40" s="74">
        <v>7235.7036600000001</v>
      </c>
    </row>
    <row r="41" spans="1:5" s="78" customFormat="1" ht="15" customHeight="1">
      <c r="A41" s="47" t="s">
        <v>747</v>
      </c>
      <c r="B41" s="47" t="s">
        <v>1116</v>
      </c>
      <c r="C41" s="75" t="s">
        <v>1117</v>
      </c>
      <c r="D41" s="74">
        <v>0</v>
      </c>
      <c r="E41" s="74">
        <v>0</v>
      </c>
    </row>
    <row r="42" spans="1:5" s="78" customFormat="1" ht="15" customHeight="1">
      <c r="A42" s="47" t="s">
        <v>747</v>
      </c>
      <c r="B42" s="173" t="s">
        <v>1118</v>
      </c>
      <c r="C42" s="47" t="s">
        <v>1119</v>
      </c>
      <c r="D42" s="74">
        <v>0</v>
      </c>
      <c r="E42" s="74">
        <v>0</v>
      </c>
    </row>
    <row r="43" spans="1:5" s="78" customFormat="1" ht="15" customHeight="1">
      <c r="A43" s="47" t="s">
        <v>747</v>
      </c>
      <c r="B43" s="47" t="s">
        <v>1120</v>
      </c>
      <c r="C43" s="49" t="s">
        <v>1121</v>
      </c>
      <c r="D43" s="74">
        <v>7235.7036600000001</v>
      </c>
      <c r="E43" s="74">
        <v>7235.7036600000001</v>
      </c>
    </row>
    <row r="44" spans="1:5" s="78" customFormat="1" ht="15" customHeight="1">
      <c r="A44" s="47" t="s">
        <v>747</v>
      </c>
      <c r="B44" s="173" t="s">
        <v>1122</v>
      </c>
      <c r="C44" s="75" t="s">
        <v>1123</v>
      </c>
      <c r="D44" s="74">
        <v>-3098.3642300000001</v>
      </c>
      <c r="E44" s="74">
        <v>-3098.3642300000001</v>
      </c>
    </row>
    <row r="45" spans="1:5" s="78" customFormat="1" ht="15" customHeight="1">
      <c r="A45" s="47" t="s">
        <v>747</v>
      </c>
      <c r="B45" s="47" t="s">
        <v>1124</v>
      </c>
      <c r="C45" s="49" t="s">
        <v>1125</v>
      </c>
      <c r="D45" s="74">
        <v>4137.33943</v>
      </c>
      <c r="E45" s="74">
        <v>4137.33943</v>
      </c>
    </row>
    <row r="46" spans="1:5" s="78" customFormat="1" ht="15" customHeight="1">
      <c r="A46" s="47" t="s">
        <v>747</v>
      </c>
      <c r="B46" s="173" t="s">
        <v>1126</v>
      </c>
      <c r="C46" s="75" t="s">
        <v>1127</v>
      </c>
      <c r="D46" s="74">
        <v>0</v>
      </c>
      <c r="E46" s="74">
        <v>0</v>
      </c>
    </row>
    <row r="47" spans="1:5" s="78" customFormat="1" ht="15" customHeight="1">
      <c r="A47" s="47" t="s">
        <v>747</v>
      </c>
      <c r="B47" s="47" t="s">
        <v>1128</v>
      </c>
      <c r="C47" s="50" t="s">
        <v>1129</v>
      </c>
      <c r="D47" s="74">
        <v>0</v>
      </c>
      <c r="E47" s="74">
        <v>0</v>
      </c>
    </row>
    <row r="48" spans="1:5" s="78" customFormat="1" ht="15" customHeight="1">
      <c r="A48" s="47" t="s">
        <v>747</v>
      </c>
      <c r="B48" s="47" t="s">
        <v>1130</v>
      </c>
      <c r="C48" s="75" t="s">
        <v>1131</v>
      </c>
      <c r="D48" s="74">
        <v>0</v>
      </c>
      <c r="E48" s="74">
        <v>0</v>
      </c>
    </row>
    <row r="49" spans="1:5" s="78" customFormat="1" ht="15" customHeight="1">
      <c r="A49" s="47" t="s">
        <v>747</v>
      </c>
      <c r="B49" s="173" t="s">
        <v>1132</v>
      </c>
      <c r="C49" s="47" t="s">
        <v>1133</v>
      </c>
      <c r="D49" s="74">
        <v>-3.9569399999999999</v>
      </c>
      <c r="E49" s="74">
        <v>-3.9569399999999999</v>
      </c>
    </row>
    <row r="50" spans="1:5" s="78" customFormat="1" ht="15" customHeight="1">
      <c r="A50" s="47" t="s">
        <v>747</v>
      </c>
      <c r="B50" s="47" t="s">
        <v>1134</v>
      </c>
      <c r="C50" s="50" t="s">
        <v>1135</v>
      </c>
      <c r="D50" s="74">
        <v>3.9569399999999999</v>
      </c>
      <c r="E50" s="74">
        <v>3.9569399999999999</v>
      </c>
    </row>
    <row r="51" spans="1:5" s="78" customFormat="1" ht="15" customHeight="1">
      <c r="A51" s="47" t="s">
        <v>747</v>
      </c>
      <c r="B51" s="47" t="s">
        <v>1136</v>
      </c>
      <c r="C51" s="75" t="s">
        <v>1137</v>
      </c>
      <c r="D51" s="74">
        <v>0</v>
      </c>
      <c r="E51" s="74">
        <v>0</v>
      </c>
    </row>
    <row r="52" spans="1:5" s="78" customFormat="1" ht="15" customHeight="1">
      <c r="A52" s="47" t="s">
        <v>747</v>
      </c>
      <c r="B52" s="345" t="s">
        <v>1138</v>
      </c>
      <c r="C52" s="49" t="s">
        <v>1139</v>
      </c>
      <c r="D52" s="74">
        <v>4133.38249</v>
      </c>
      <c r="E52" s="74">
        <v>4133.38249</v>
      </c>
    </row>
    <row r="53" spans="1:5" s="78" customFormat="1" ht="15" customHeight="1">
      <c r="A53" s="47" t="s">
        <v>747</v>
      </c>
      <c r="B53" s="173" t="s">
        <v>1140</v>
      </c>
      <c r="C53" s="75" t="s">
        <v>1141</v>
      </c>
      <c r="D53" s="74">
        <v>0</v>
      </c>
      <c r="E53" s="74">
        <v>0</v>
      </c>
    </row>
    <row r="54" spans="1:5" s="78" customFormat="1" ht="15" customHeight="1">
      <c r="A54" s="47" t="s">
        <v>747</v>
      </c>
      <c r="B54" s="345" t="s">
        <v>1142</v>
      </c>
      <c r="C54" s="49" t="s">
        <v>630</v>
      </c>
      <c r="D54" s="74">
        <v>4133.38249</v>
      </c>
      <c r="E54" s="74">
        <v>4133.38249</v>
      </c>
    </row>
    <row r="55" spans="1:5" s="78" customFormat="1" ht="15" customHeight="1">
      <c r="A55" s="47" t="s">
        <v>747</v>
      </c>
      <c r="B55" s="173" t="s">
        <v>1143</v>
      </c>
      <c r="C55" s="75" t="s">
        <v>1144</v>
      </c>
      <c r="D55" s="74">
        <v>0</v>
      </c>
      <c r="E55" s="74">
        <v>0</v>
      </c>
    </row>
    <row r="56" spans="1:5" s="78" customFormat="1" ht="15" customHeight="1">
      <c r="A56" s="47" t="s">
        <v>747</v>
      </c>
      <c r="B56" s="173" t="s">
        <v>1145</v>
      </c>
      <c r="C56" s="47" t="s">
        <v>1146</v>
      </c>
      <c r="D56" s="74">
        <v>-11.160920000000001</v>
      </c>
      <c r="E56" s="74">
        <v>-11.160920000000001</v>
      </c>
    </row>
    <row r="57" spans="1:5" s="78" customFormat="1" ht="15" customHeight="1">
      <c r="A57" s="47" t="s">
        <v>747</v>
      </c>
      <c r="B57" s="47" t="s">
        <v>1147</v>
      </c>
      <c r="C57" s="49" t="s">
        <v>632</v>
      </c>
      <c r="D57" s="74">
        <v>4122.2215699999997</v>
      </c>
      <c r="E57" s="74">
        <v>4122.2215699999997</v>
      </c>
    </row>
    <row r="58" spans="1:5" s="78" customFormat="1" ht="15" customHeight="1">
      <c r="A58" s="47" t="s">
        <v>747</v>
      </c>
      <c r="B58" s="47" t="s">
        <v>1148</v>
      </c>
      <c r="C58" s="75" t="s">
        <v>1149</v>
      </c>
      <c r="D58" s="74">
        <v>0</v>
      </c>
      <c r="E58" s="74">
        <v>0</v>
      </c>
    </row>
    <row r="59" spans="1:5" s="78" customFormat="1" ht="15" customHeight="1">
      <c r="A59" s="47" t="s">
        <v>747</v>
      </c>
      <c r="B59" s="47" t="s">
        <v>1150</v>
      </c>
      <c r="C59" s="49" t="s">
        <v>1151</v>
      </c>
      <c r="D59" s="74">
        <v>4122.2215699999997</v>
      </c>
      <c r="E59" s="74">
        <v>4122.2215699999997</v>
      </c>
    </row>
    <row r="60" spans="1:5" s="78" customFormat="1" ht="15" customHeight="1">
      <c r="A60" s="47" t="s">
        <v>747</v>
      </c>
      <c r="B60" s="173" t="s">
        <v>1152</v>
      </c>
      <c r="C60" s="75" t="s">
        <v>1153</v>
      </c>
      <c r="D60" s="74">
        <v>0</v>
      </c>
      <c r="E60" s="74">
        <v>0</v>
      </c>
    </row>
    <row r="61" spans="1:5" s="78" customFormat="1" ht="15" customHeight="1">
      <c r="A61" s="353" t="s">
        <v>747</v>
      </c>
      <c r="B61" s="353" t="s">
        <v>1154</v>
      </c>
      <c r="C61" s="270" t="s">
        <v>1155</v>
      </c>
      <c r="D61" s="76">
        <v>4122.2215699999997</v>
      </c>
      <c r="E61" s="76">
        <v>4122.2215699999997</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796" t="s">
        <v>1246</v>
      </c>
      <c r="B1" s="796"/>
      <c r="C1" s="796"/>
      <c r="D1" s="796"/>
    </row>
    <row r="2" spans="1:4" ht="15" customHeight="1">
      <c r="A2" s="797" t="s">
        <v>519</v>
      </c>
      <c r="B2" s="797"/>
      <c r="C2" s="797"/>
      <c r="D2" s="797"/>
    </row>
    <row r="3" spans="1:4" ht="15" customHeight="1">
      <c r="A3" s="797" t="s">
        <v>1519</v>
      </c>
      <c r="B3" s="797"/>
      <c r="C3" s="797"/>
      <c r="D3" s="797"/>
    </row>
    <row r="4" spans="1:4" ht="31.5" customHeight="1">
      <c r="A4" s="798" t="s">
        <v>511</v>
      </c>
      <c r="B4" s="798"/>
      <c r="C4" s="798"/>
      <c r="D4" s="798"/>
    </row>
    <row r="5" spans="1:4" ht="3.75" customHeight="1">
      <c r="A5" s="88"/>
      <c r="B5" s="88"/>
      <c r="C5" s="88"/>
      <c r="D5" s="88"/>
    </row>
    <row r="6" spans="1:4" ht="30" customHeight="1" thickBot="1">
      <c r="A6" s="641"/>
      <c r="B6" s="579" t="s">
        <v>464</v>
      </c>
      <c r="C6" s="579" t="s">
        <v>465</v>
      </c>
      <c r="D6" s="580" t="s">
        <v>518</v>
      </c>
    </row>
    <row r="7" spans="1:4" ht="15" customHeight="1" thickTop="1">
      <c r="A7" s="642" t="s">
        <v>579</v>
      </c>
      <c r="B7" s="643">
        <v>66869.559630000003</v>
      </c>
      <c r="C7" s="643">
        <v>40957.054450000003</v>
      </c>
      <c r="D7" s="643">
        <v>107826.61408</v>
      </c>
    </row>
    <row r="8" spans="1:4" ht="15" customHeight="1">
      <c r="A8" s="589" t="s">
        <v>1046</v>
      </c>
      <c r="B8" s="584">
        <v>7981.5478899999998</v>
      </c>
      <c r="C8" s="584">
        <v>24217.041239999999</v>
      </c>
      <c r="D8" s="584">
        <v>32198.58913</v>
      </c>
    </row>
    <row r="9" spans="1:4" ht="15" customHeight="1">
      <c r="A9" s="589" t="s">
        <v>1048</v>
      </c>
      <c r="B9" s="584">
        <v>170.50479999999999</v>
      </c>
      <c r="C9" s="584">
        <v>0</v>
      </c>
      <c r="D9" s="584">
        <v>170.50479999999999</v>
      </c>
    </row>
    <row r="10" spans="1:4" ht="15" customHeight="1">
      <c r="A10" s="589" t="s">
        <v>1050</v>
      </c>
      <c r="B10" s="584">
        <v>8586.9029900000005</v>
      </c>
      <c r="C10" s="584">
        <v>11209.49739</v>
      </c>
      <c r="D10" s="584">
        <v>19796.400379999999</v>
      </c>
    </row>
    <row r="11" spans="1:4" ht="15" customHeight="1">
      <c r="A11" s="589" t="s">
        <v>1052</v>
      </c>
      <c r="B11" s="584">
        <v>510.26796000000002</v>
      </c>
      <c r="C11" s="584">
        <v>0</v>
      </c>
      <c r="D11" s="584">
        <v>510.26796000000002</v>
      </c>
    </row>
    <row r="12" spans="1:4" ht="15" customHeight="1">
      <c r="A12" s="589" t="s">
        <v>1054</v>
      </c>
      <c r="B12" s="584">
        <v>5.8310000000000004</v>
      </c>
      <c r="C12" s="584">
        <v>27.439400000000003</v>
      </c>
      <c r="D12" s="584">
        <v>33.270400000000002</v>
      </c>
    </row>
    <row r="13" spans="1:4" ht="15" customHeight="1">
      <c r="A13" s="589" t="s">
        <v>1056</v>
      </c>
      <c r="B13" s="584">
        <v>43878.099119999999</v>
      </c>
      <c r="C13" s="584">
        <v>3777.0409799999998</v>
      </c>
      <c r="D13" s="584">
        <v>47655.140099999997</v>
      </c>
    </row>
    <row r="14" spans="1:4" ht="15" customHeight="1">
      <c r="A14" s="589" t="s">
        <v>1058</v>
      </c>
      <c r="B14" s="584">
        <v>5736.4058700000005</v>
      </c>
      <c r="C14" s="584">
        <v>1726.0354399999999</v>
      </c>
      <c r="D14" s="584">
        <v>7462.4413100000002</v>
      </c>
    </row>
    <row r="15" spans="1:4" ht="15" customHeight="1">
      <c r="A15" s="589" t="s">
        <v>1060</v>
      </c>
      <c r="B15" s="584">
        <v>0</v>
      </c>
      <c r="C15" s="584">
        <v>0</v>
      </c>
      <c r="D15" s="584">
        <v>0</v>
      </c>
    </row>
    <row r="16" spans="1:4" ht="15" customHeight="1">
      <c r="A16" s="587" t="s">
        <v>1062</v>
      </c>
      <c r="B16" s="588">
        <v>28912.192620000002</v>
      </c>
      <c r="C16" s="588">
        <v>10998.16073</v>
      </c>
      <c r="D16" s="588">
        <v>39910.353350000005</v>
      </c>
    </row>
    <row r="17" spans="1:4" ht="15" customHeight="1">
      <c r="A17" s="589" t="s">
        <v>1247</v>
      </c>
      <c r="B17" s="584">
        <v>15439.142689999999</v>
      </c>
      <c r="C17" s="584">
        <v>0</v>
      </c>
      <c r="D17" s="584">
        <v>15439.142689999999</v>
      </c>
    </row>
    <row r="18" spans="1:4" ht="15" customHeight="1">
      <c r="A18" s="589" t="s">
        <v>1065</v>
      </c>
      <c r="B18" s="584">
        <v>13473.049929999999</v>
      </c>
      <c r="C18" s="584">
        <v>9896.9061000000002</v>
      </c>
      <c r="D18" s="584">
        <v>23369.956030000001</v>
      </c>
    </row>
    <row r="19" spans="1:4" ht="15" customHeight="1">
      <c r="A19" s="589" t="s">
        <v>1067</v>
      </c>
      <c r="B19" s="584">
        <v>0</v>
      </c>
      <c r="C19" s="584">
        <v>1101.2546299999999</v>
      </c>
      <c r="D19" s="584">
        <v>1101.2546299999999</v>
      </c>
    </row>
    <row r="20" spans="1:4" ht="15" customHeight="1">
      <c r="A20" s="589" t="s">
        <v>1069</v>
      </c>
      <c r="B20" s="584">
        <v>0</v>
      </c>
      <c r="C20" s="584">
        <v>0</v>
      </c>
      <c r="D20" s="584">
        <v>0</v>
      </c>
    </row>
    <row r="21" spans="1:4" ht="15" customHeight="1">
      <c r="A21" s="589" t="s">
        <v>1071</v>
      </c>
      <c r="B21" s="584">
        <v>0</v>
      </c>
      <c r="C21" s="584">
        <v>0</v>
      </c>
      <c r="D21" s="584">
        <v>0</v>
      </c>
    </row>
    <row r="22" spans="1:4" ht="15" customHeight="1">
      <c r="A22" s="589" t="s">
        <v>815</v>
      </c>
      <c r="B22" s="584">
        <v>0</v>
      </c>
      <c r="C22" s="584">
        <v>0</v>
      </c>
      <c r="D22" s="584">
        <v>0</v>
      </c>
    </row>
    <row r="23" spans="1:4" ht="15" customHeight="1">
      <c r="A23" s="587" t="s">
        <v>604</v>
      </c>
      <c r="B23" s="588">
        <v>37957.367009999994</v>
      </c>
      <c r="C23" s="588">
        <v>29958.89372</v>
      </c>
      <c r="D23" s="588">
        <v>67916.260729999995</v>
      </c>
    </row>
    <row r="24" spans="1:4" ht="15" customHeight="1">
      <c r="A24" s="589" t="s">
        <v>1074</v>
      </c>
      <c r="B24" s="584">
        <v>32534.6</v>
      </c>
      <c r="C24" s="584">
        <v>23031</v>
      </c>
      <c r="D24" s="584">
        <v>55565.599999999999</v>
      </c>
    </row>
    <row r="25" spans="1:4" ht="15" customHeight="1">
      <c r="A25" s="589" t="s">
        <v>1076</v>
      </c>
      <c r="B25" s="584">
        <v>0</v>
      </c>
      <c r="C25" s="584">
        <v>0</v>
      </c>
      <c r="D25" s="584">
        <v>0</v>
      </c>
    </row>
    <row r="26" spans="1:4" ht="15" customHeight="1">
      <c r="A26" s="589" t="s">
        <v>1078</v>
      </c>
      <c r="B26" s="584">
        <v>0</v>
      </c>
      <c r="C26" s="584">
        <v>0</v>
      </c>
      <c r="D26" s="584">
        <v>0</v>
      </c>
    </row>
    <row r="27" spans="1:4" ht="15" customHeight="1">
      <c r="A27" s="589" t="s">
        <v>1080</v>
      </c>
      <c r="B27" s="584">
        <v>2498.8836099999999</v>
      </c>
      <c r="C27" s="584">
        <v>4680.7312199999997</v>
      </c>
      <c r="D27" s="584">
        <v>7179.6148299999995</v>
      </c>
    </row>
    <row r="28" spans="1:4" ht="15" customHeight="1">
      <c r="A28" s="589" t="s">
        <v>1082</v>
      </c>
      <c r="B28" s="584">
        <v>2923.8833999999997</v>
      </c>
      <c r="C28" s="584">
        <v>2247.1624999999999</v>
      </c>
      <c r="D28" s="584">
        <v>5171.0458999999992</v>
      </c>
    </row>
    <row r="29" spans="1:4" ht="15" customHeight="1">
      <c r="A29" s="583" t="s">
        <v>1248</v>
      </c>
      <c r="B29" s="584">
        <v>3211.75848</v>
      </c>
      <c r="C29" s="584">
        <v>1985.8294799999999</v>
      </c>
      <c r="D29" s="584">
        <v>5197.5879599999998</v>
      </c>
    </row>
    <row r="30" spans="1:4" ht="15" customHeight="1">
      <c r="A30" s="583" t="s">
        <v>1249</v>
      </c>
      <c r="B30" s="584">
        <v>-287.87508000000003</v>
      </c>
      <c r="C30" s="584">
        <v>261.33301999999998</v>
      </c>
      <c r="D30" s="584">
        <v>-26.542060000000049</v>
      </c>
    </row>
    <row r="31" spans="1:4" ht="15" customHeight="1">
      <c r="A31" s="587" t="s">
        <v>608</v>
      </c>
      <c r="B31" s="588">
        <v>66869.559630000003</v>
      </c>
      <c r="C31" s="588">
        <v>40957.054449999996</v>
      </c>
      <c r="D31" s="588">
        <v>107826.61408</v>
      </c>
    </row>
    <row r="32" spans="1:4" ht="15" customHeight="1">
      <c r="A32" s="583" t="s">
        <v>1089</v>
      </c>
      <c r="B32" s="584">
        <v>0</v>
      </c>
      <c r="C32" s="584">
        <v>0</v>
      </c>
      <c r="D32" s="584">
        <v>0</v>
      </c>
    </row>
    <row r="33" spans="1:4" ht="15" customHeight="1">
      <c r="A33" s="583" t="s">
        <v>1091</v>
      </c>
      <c r="B33" s="584">
        <v>7026187.3302100003</v>
      </c>
      <c r="C33" s="584">
        <v>8600519.2881899998</v>
      </c>
      <c r="D33" s="584">
        <v>15626706.6184</v>
      </c>
    </row>
    <row r="34" spans="1:4">
      <c r="A34" s="587" t="s">
        <v>1208</v>
      </c>
      <c r="B34" s="588">
        <v>0</v>
      </c>
      <c r="C34" s="588">
        <v>13.744069999999999</v>
      </c>
      <c r="D34" s="588">
        <v>13.744069999999999</v>
      </c>
    </row>
    <row r="35" spans="1:4" ht="15" customHeight="1">
      <c r="A35" s="583" t="s">
        <v>1108</v>
      </c>
      <c r="B35" s="584">
        <v>164.41714999999999</v>
      </c>
      <c r="C35" s="584">
        <v>0</v>
      </c>
      <c r="D35" s="584">
        <v>164.41714999999999</v>
      </c>
    </row>
    <row r="36" spans="1:4" ht="15" customHeight="1">
      <c r="A36" s="589" t="s">
        <v>618</v>
      </c>
      <c r="B36" s="584">
        <v>-164.41714999999999</v>
      </c>
      <c r="C36" s="584">
        <v>13.744069999999999</v>
      </c>
      <c r="D36" s="584">
        <v>-150.67308</v>
      </c>
    </row>
    <row r="37" spans="1:4" ht="15" customHeight="1">
      <c r="A37" s="590" t="s">
        <v>1111</v>
      </c>
      <c r="B37" s="584">
        <v>12454.38106</v>
      </c>
      <c r="C37" s="584">
        <v>10149.70642</v>
      </c>
      <c r="D37" s="584">
        <v>22604.087480000002</v>
      </c>
    </row>
    <row r="38" spans="1:4" ht="15" customHeight="1">
      <c r="A38" s="583" t="s">
        <v>1113</v>
      </c>
      <c r="B38" s="584">
        <v>32.030799999999999</v>
      </c>
      <c r="C38" s="584">
        <v>14.80463</v>
      </c>
      <c r="D38" s="584">
        <v>46.835430000000002</v>
      </c>
    </row>
    <row r="39" spans="1:4" ht="15" customHeight="1">
      <c r="A39" s="589" t="s">
        <v>1115</v>
      </c>
      <c r="B39" s="584">
        <v>12257.93311</v>
      </c>
      <c r="C39" s="584">
        <v>10148.645860000001</v>
      </c>
      <c r="D39" s="584">
        <v>22406.578970000002</v>
      </c>
    </row>
    <row r="40" spans="1:4" ht="15" customHeight="1">
      <c r="A40" s="590" t="s">
        <v>1117</v>
      </c>
      <c r="B40" s="584">
        <v>2.5713900000000001</v>
      </c>
      <c r="C40" s="584">
        <v>0</v>
      </c>
      <c r="D40" s="584">
        <v>2.5713900000000001</v>
      </c>
    </row>
    <row r="41" spans="1:4" ht="15" customHeight="1">
      <c r="A41" s="583" t="s">
        <v>1119</v>
      </c>
      <c r="B41" s="584">
        <v>13.94957</v>
      </c>
      <c r="C41" s="584">
        <v>0</v>
      </c>
      <c r="D41" s="584">
        <v>13.94957</v>
      </c>
    </row>
    <row r="42" spans="1:4" ht="15" customHeight="1">
      <c r="A42" s="589" t="s">
        <v>1121</v>
      </c>
      <c r="B42" s="584">
        <v>12246.554929999998</v>
      </c>
      <c r="C42" s="584">
        <v>10148.645860000001</v>
      </c>
      <c r="D42" s="584">
        <v>22395.200789999999</v>
      </c>
    </row>
    <row r="43" spans="1:4" ht="15" customHeight="1">
      <c r="A43" s="590" t="s">
        <v>1123</v>
      </c>
      <c r="B43" s="584">
        <v>12645.29934</v>
      </c>
      <c r="C43" s="584">
        <v>9887.3128400000005</v>
      </c>
      <c r="D43" s="584">
        <v>22532.61218</v>
      </c>
    </row>
    <row r="44" spans="1:4" ht="15" customHeight="1">
      <c r="A44" s="589" t="s">
        <v>1125</v>
      </c>
      <c r="B44" s="584">
        <v>-398.74441000000115</v>
      </c>
      <c r="C44" s="584">
        <v>261.33302000000003</v>
      </c>
      <c r="D44" s="584">
        <v>-137.41139000000112</v>
      </c>
    </row>
    <row r="45" spans="1:4" ht="15" customHeight="1">
      <c r="A45" s="590" t="s">
        <v>1250</v>
      </c>
      <c r="B45" s="584">
        <v>3.5299999999999997E-3</v>
      </c>
      <c r="C45" s="584">
        <v>0</v>
      </c>
      <c r="D45" s="584">
        <v>3.5299999999999997E-3</v>
      </c>
    </row>
    <row r="46" spans="1:4" ht="15" customHeight="1">
      <c r="A46" s="583" t="s">
        <v>1251</v>
      </c>
      <c r="B46" s="584">
        <v>5.7689999999999998E-2</v>
      </c>
      <c r="C46" s="584">
        <v>0</v>
      </c>
      <c r="D46" s="584">
        <v>5.7689999999999998E-2</v>
      </c>
    </row>
    <row r="47" spans="1:4" ht="15" customHeight="1">
      <c r="A47" s="589" t="s">
        <v>1139</v>
      </c>
      <c r="B47" s="584">
        <v>-398.79857000000112</v>
      </c>
      <c r="C47" s="584">
        <v>261.33302000000003</v>
      </c>
      <c r="D47" s="584">
        <v>-137.46555000000109</v>
      </c>
    </row>
    <row r="48" spans="1:4" ht="15" customHeight="1">
      <c r="A48" s="590" t="s">
        <v>1141</v>
      </c>
      <c r="B48" s="584">
        <v>110.92349</v>
      </c>
      <c r="C48" s="591">
        <v>0</v>
      </c>
      <c r="D48" s="584">
        <v>110.92349</v>
      </c>
    </row>
    <row r="49" spans="1:4" ht="15" customHeight="1">
      <c r="A49" s="589" t="s">
        <v>630</v>
      </c>
      <c r="B49" s="584">
        <v>-287.87508000000111</v>
      </c>
      <c r="C49" s="584">
        <v>261.33302000000003</v>
      </c>
      <c r="D49" s="584">
        <v>-26.542060000001072</v>
      </c>
    </row>
    <row r="50" spans="1:4" ht="15" customHeight="1">
      <c r="A50" s="590" t="s">
        <v>1144</v>
      </c>
      <c r="B50" s="584">
        <v>0</v>
      </c>
      <c r="C50" s="584">
        <v>0</v>
      </c>
      <c r="D50" s="584">
        <v>0</v>
      </c>
    </row>
    <row r="51" spans="1:4" ht="15" customHeight="1">
      <c r="A51" s="583" t="s">
        <v>1146</v>
      </c>
      <c r="B51" s="584">
        <v>0</v>
      </c>
      <c r="C51" s="584">
        <v>0</v>
      </c>
      <c r="D51" s="584">
        <v>0</v>
      </c>
    </row>
    <row r="52" spans="1:4" ht="15" customHeight="1">
      <c r="A52" s="589" t="s">
        <v>632</v>
      </c>
      <c r="B52" s="584">
        <v>-287.87508000000111</v>
      </c>
      <c r="C52" s="584">
        <v>261.33302000000003</v>
      </c>
      <c r="D52" s="584">
        <v>-26.542060000001072</v>
      </c>
    </row>
    <row r="53" spans="1:4" ht="15" customHeight="1">
      <c r="A53" s="590" t="s">
        <v>1149</v>
      </c>
      <c r="B53" s="584">
        <v>0</v>
      </c>
      <c r="C53" s="584">
        <v>0</v>
      </c>
      <c r="D53" s="584">
        <v>0</v>
      </c>
    </row>
    <row r="54" spans="1:4" ht="15" customHeight="1">
      <c r="A54" s="589" t="s">
        <v>1151</v>
      </c>
      <c r="B54" s="584">
        <v>-287.87508000000111</v>
      </c>
      <c r="C54" s="584">
        <v>261.33302000000003</v>
      </c>
      <c r="D54" s="584">
        <v>-26.542060000001072</v>
      </c>
    </row>
    <row r="55" spans="1:4" ht="15" customHeight="1">
      <c r="A55" s="590" t="s">
        <v>1153</v>
      </c>
      <c r="B55" s="584">
        <v>0</v>
      </c>
      <c r="C55" s="584">
        <v>0</v>
      </c>
      <c r="D55" s="584">
        <v>0</v>
      </c>
    </row>
    <row r="56" spans="1:4" ht="15" customHeight="1" thickBot="1">
      <c r="A56" s="644" t="s">
        <v>1155</v>
      </c>
      <c r="B56" s="645">
        <v>-287.87508000000111</v>
      </c>
      <c r="C56" s="645">
        <v>261.33302000000003</v>
      </c>
      <c r="D56" s="645">
        <v>-26.542060000001072</v>
      </c>
    </row>
    <row r="57" spans="1:4" ht="3.75" customHeight="1" thickTop="1" thickBot="1">
      <c r="A57" s="585"/>
      <c r="B57" s="586"/>
      <c r="C57" s="586"/>
      <c r="D57" s="586"/>
    </row>
    <row r="58" spans="1:4" ht="15" customHeight="1" thickTop="1">
      <c r="A58" s="582"/>
      <c r="B58" s="582"/>
      <c r="C58" s="582"/>
      <c r="D58" s="582"/>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796" t="s">
        <v>1252</v>
      </c>
      <c r="B1" s="796"/>
      <c r="C1" s="796"/>
      <c r="D1" s="796"/>
    </row>
    <row r="2" spans="1:4" ht="15" customHeight="1">
      <c r="A2" s="797" t="s">
        <v>519</v>
      </c>
      <c r="B2" s="797"/>
      <c r="C2" s="797"/>
      <c r="D2" s="797"/>
    </row>
    <row r="3" spans="1:4" ht="15" customHeight="1">
      <c r="A3" s="797" t="s">
        <v>1519</v>
      </c>
      <c r="B3" s="797"/>
      <c r="C3" s="797"/>
      <c r="D3" s="797"/>
    </row>
    <row r="4" spans="1:4" ht="33" customHeight="1">
      <c r="A4" s="798" t="s">
        <v>511</v>
      </c>
      <c r="B4" s="798"/>
      <c r="C4" s="798"/>
      <c r="D4" s="798"/>
    </row>
    <row r="5" spans="1:4" ht="3.75" customHeight="1">
      <c r="A5" s="592"/>
      <c r="B5" s="592"/>
      <c r="C5" s="592"/>
      <c r="D5" s="592"/>
    </row>
    <row r="6" spans="1:4" ht="30" customHeight="1" thickBot="1">
      <c r="A6" s="646"/>
      <c r="B6" s="579" t="s">
        <v>482</v>
      </c>
      <c r="C6" s="579" t="s">
        <v>483</v>
      </c>
      <c r="D6" s="580" t="s">
        <v>518</v>
      </c>
    </row>
    <row r="7" spans="1:4" ht="15" customHeight="1" thickTop="1">
      <c r="A7" s="647" t="s">
        <v>579</v>
      </c>
      <c r="B7" s="648">
        <v>163798.15547999999</v>
      </c>
      <c r="C7" s="648">
        <v>86172.377299999993</v>
      </c>
      <c r="D7" s="648">
        <v>249970.53277999998</v>
      </c>
    </row>
    <row r="8" spans="1:4" ht="15" customHeight="1">
      <c r="A8" s="600" t="s">
        <v>1046</v>
      </c>
      <c r="B8" s="599">
        <v>37515.197939999998</v>
      </c>
      <c r="C8" s="599">
        <v>30375.729190000002</v>
      </c>
      <c r="D8" s="599">
        <v>67890.927129999996</v>
      </c>
    </row>
    <row r="9" spans="1:4" ht="15" customHeight="1">
      <c r="A9" s="600" t="s">
        <v>1048</v>
      </c>
      <c r="B9" s="599">
        <v>422.84571</v>
      </c>
      <c r="C9" s="599">
        <v>0</v>
      </c>
      <c r="D9" s="599">
        <v>422.84571</v>
      </c>
    </row>
    <row r="10" spans="1:4" ht="15" customHeight="1">
      <c r="A10" s="600" t="s">
        <v>1050</v>
      </c>
      <c r="B10" s="599">
        <v>43773.248509999998</v>
      </c>
      <c r="C10" s="599">
        <v>23711.688899999997</v>
      </c>
      <c r="D10" s="599">
        <v>67484.937409999999</v>
      </c>
    </row>
    <row r="11" spans="1:4" ht="15" customHeight="1">
      <c r="A11" s="600" t="s">
        <v>1052</v>
      </c>
      <c r="B11" s="599">
        <v>114.51299</v>
      </c>
      <c r="C11" s="599">
        <v>0</v>
      </c>
      <c r="D11" s="599">
        <v>114.51299</v>
      </c>
    </row>
    <row r="12" spans="1:4" ht="15" customHeight="1">
      <c r="A12" s="600" t="s">
        <v>1054</v>
      </c>
      <c r="B12" s="599">
        <v>224.82148999999998</v>
      </c>
      <c r="C12" s="599">
        <v>2273.42821</v>
      </c>
      <c r="D12" s="599">
        <v>2498.2496999999998</v>
      </c>
    </row>
    <row r="13" spans="1:4" ht="15" customHeight="1">
      <c r="A13" s="600" t="s">
        <v>1056</v>
      </c>
      <c r="B13" s="599">
        <v>75579.445330000002</v>
      </c>
      <c r="C13" s="599">
        <v>28287.811819999999</v>
      </c>
      <c r="D13" s="599">
        <v>103867.25715</v>
      </c>
    </row>
    <row r="14" spans="1:4" ht="15" customHeight="1">
      <c r="A14" s="600" t="s">
        <v>1058</v>
      </c>
      <c r="B14" s="599">
        <v>6168.0835099999995</v>
      </c>
      <c r="C14" s="599">
        <v>1523.7191799999998</v>
      </c>
      <c r="D14" s="599">
        <v>7691.8026899999995</v>
      </c>
    </row>
    <row r="15" spans="1:4" ht="15" customHeight="1">
      <c r="A15" s="600" t="s">
        <v>1060</v>
      </c>
      <c r="B15" s="599">
        <v>0</v>
      </c>
      <c r="C15" s="599">
        <v>0</v>
      </c>
      <c r="D15" s="599">
        <v>0</v>
      </c>
    </row>
    <row r="16" spans="1:4" ht="15" customHeight="1">
      <c r="A16" s="595" t="s">
        <v>1062</v>
      </c>
      <c r="B16" s="596">
        <v>92313.156370000012</v>
      </c>
      <c r="C16" s="596">
        <v>26634.2657</v>
      </c>
      <c r="D16" s="596">
        <v>118947.42207000002</v>
      </c>
    </row>
    <row r="17" spans="1:4" ht="15" customHeight="1">
      <c r="A17" s="600" t="s">
        <v>246</v>
      </c>
      <c r="B17" s="599">
        <v>0</v>
      </c>
      <c r="C17" s="599">
        <v>0</v>
      </c>
      <c r="D17" s="599">
        <v>0</v>
      </c>
    </row>
    <row r="18" spans="1:4" ht="15" customHeight="1">
      <c r="A18" s="600" t="s">
        <v>1253</v>
      </c>
      <c r="B18" s="599">
        <v>0</v>
      </c>
      <c r="C18" s="599">
        <v>0</v>
      </c>
      <c r="D18" s="599">
        <v>0</v>
      </c>
    </row>
    <row r="19" spans="1:4" ht="15" customHeight="1">
      <c r="A19" s="600" t="s">
        <v>1247</v>
      </c>
      <c r="B19" s="599">
        <v>7534.85383</v>
      </c>
      <c r="C19" s="599">
        <v>2611.1007</v>
      </c>
      <c r="D19" s="599">
        <v>10145.954529999999</v>
      </c>
    </row>
    <row r="20" spans="1:4" ht="15" customHeight="1">
      <c r="A20" s="600" t="s">
        <v>1065</v>
      </c>
      <c r="B20" s="599">
        <v>76334.314750000005</v>
      </c>
      <c r="C20" s="599">
        <v>24023.165000000001</v>
      </c>
      <c r="D20" s="599">
        <v>100357.47975</v>
      </c>
    </row>
    <row r="21" spans="1:4" ht="15" customHeight="1">
      <c r="A21" s="600" t="s">
        <v>1067</v>
      </c>
      <c r="B21" s="599">
        <v>8443.9877899999992</v>
      </c>
      <c r="C21" s="599">
        <v>0</v>
      </c>
      <c r="D21" s="599">
        <v>8443.9877899999992</v>
      </c>
    </row>
    <row r="22" spans="1:4" ht="15" customHeight="1">
      <c r="A22" s="600" t="s">
        <v>1069</v>
      </c>
      <c r="B22" s="599">
        <v>0</v>
      </c>
      <c r="C22" s="599">
        <v>0</v>
      </c>
      <c r="D22" s="599">
        <v>0</v>
      </c>
    </row>
    <row r="23" spans="1:4" ht="15" customHeight="1">
      <c r="A23" s="600" t="s">
        <v>1071</v>
      </c>
      <c r="B23" s="599">
        <v>0</v>
      </c>
      <c r="C23" s="599">
        <v>0</v>
      </c>
      <c r="D23" s="599">
        <v>0</v>
      </c>
    </row>
    <row r="24" spans="1:4" ht="15" customHeight="1">
      <c r="A24" s="600" t="s">
        <v>815</v>
      </c>
      <c r="B24" s="599">
        <v>0</v>
      </c>
      <c r="C24" s="599">
        <v>0</v>
      </c>
      <c r="D24" s="599">
        <v>0</v>
      </c>
    </row>
    <row r="25" spans="1:4" ht="15" customHeight="1">
      <c r="A25" s="595" t="s">
        <v>604</v>
      </c>
      <c r="B25" s="596">
        <v>71484.999110000004</v>
      </c>
      <c r="C25" s="596">
        <v>59538.111600000004</v>
      </c>
      <c r="D25" s="596">
        <v>131023.11071000001</v>
      </c>
    </row>
    <row r="26" spans="1:4" ht="15" customHeight="1">
      <c r="A26" s="600" t="s">
        <v>1074</v>
      </c>
      <c r="B26" s="599">
        <v>44600.4</v>
      </c>
      <c r="C26" s="599">
        <v>22880</v>
      </c>
      <c r="D26" s="599">
        <v>67480.399999999994</v>
      </c>
    </row>
    <row r="27" spans="1:4" ht="15" customHeight="1">
      <c r="A27" s="600" t="s">
        <v>1076</v>
      </c>
      <c r="B27" s="599">
        <v>0</v>
      </c>
      <c r="C27" s="599">
        <v>0</v>
      </c>
      <c r="D27" s="599">
        <v>0</v>
      </c>
    </row>
    <row r="28" spans="1:4" ht="15" customHeight="1">
      <c r="A28" s="600" t="s">
        <v>1078</v>
      </c>
      <c r="B28" s="599">
        <v>0</v>
      </c>
      <c r="C28" s="599">
        <v>0</v>
      </c>
      <c r="D28" s="599">
        <v>0</v>
      </c>
    </row>
    <row r="29" spans="1:4" ht="15" customHeight="1">
      <c r="A29" s="600" t="s">
        <v>1080</v>
      </c>
      <c r="B29" s="599">
        <v>22305.222030000001</v>
      </c>
      <c r="C29" s="599">
        <v>13214.143189999999</v>
      </c>
      <c r="D29" s="599">
        <v>35519.36522</v>
      </c>
    </row>
    <row r="30" spans="1:4" ht="15" customHeight="1">
      <c r="A30" s="600" t="s">
        <v>1082</v>
      </c>
      <c r="B30" s="599">
        <v>4579.3770800000002</v>
      </c>
      <c r="C30" s="599">
        <v>23443.968410000001</v>
      </c>
      <c r="D30" s="599">
        <v>28023.34549</v>
      </c>
    </row>
    <row r="31" spans="1:4" ht="15" customHeight="1">
      <c r="A31" s="598" t="s">
        <v>1248</v>
      </c>
      <c r="B31" s="599">
        <v>-2.0000000000000002E-5</v>
      </c>
      <c r="C31" s="599">
        <v>20641.350480000001</v>
      </c>
      <c r="D31" s="599">
        <v>20641.350460000001</v>
      </c>
    </row>
    <row r="32" spans="1:4" ht="15" customHeight="1">
      <c r="A32" s="598" t="s">
        <v>1249</v>
      </c>
      <c r="B32" s="599">
        <v>4579.3770999999997</v>
      </c>
      <c r="C32" s="599">
        <v>2802.6179300000003</v>
      </c>
      <c r="D32" s="599">
        <v>7381.99503</v>
      </c>
    </row>
    <row r="33" spans="1:4" ht="15" customHeight="1">
      <c r="A33" s="595" t="s">
        <v>608</v>
      </c>
      <c r="B33" s="596">
        <v>163798.15548000002</v>
      </c>
      <c r="C33" s="596">
        <v>86172.377300000007</v>
      </c>
      <c r="D33" s="596">
        <v>249970.53278000001</v>
      </c>
    </row>
    <row r="34" spans="1:4" ht="15" customHeight="1">
      <c r="A34" s="598" t="s">
        <v>1089</v>
      </c>
      <c r="B34" s="599">
        <v>0</v>
      </c>
      <c r="C34" s="599">
        <v>0</v>
      </c>
      <c r="D34" s="599">
        <v>0</v>
      </c>
    </row>
    <row r="35" spans="1:4" ht="15" customHeight="1">
      <c r="A35" s="598" t="s">
        <v>1091</v>
      </c>
      <c r="B35" s="599">
        <v>256140.88855999999</v>
      </c>
      <c r="C35" s="599">
        <v>92927.898090000002</v>
      </c>
      <c r="D35" s="599">
        <v>349068.78665000002</v>
      </c>
    </row>
    <row r="36" spans="1:4">
      <c r="A36" s="595" t="s">
        <v>1208</v>
      </c>
      <c r="B36" s="596">
        <v>120.32119999999999</v>
      </c>
      <c r="C36" s="596">
        <v>58.043510000000005</v>
      </c>
      <c r="D36" s="596">
        <v>178.36471</v>
      </c>
    </row>
    <row r="37" spans="1:4" ht="15" customHeight="1">
      <c r="A37" s="598" t="s">
        <v>1108</v>
      </c>
      <c r="B37" s="599">
        <v>86.658799999999999</v>
      </c>
      <c r="C37" s="599">
        <v>35.45008</v>
      </c>
      <c r="D37" s="599">
        <v>122.10888</v>
      </c>
    </row>
    <row r="38" spans="1:4" ht="15" customHeight="1">
      <c r="A38" s="600" t="s">
        <v>618</v>
      </c>
      <c r="B38" s="599">
        <v>33.662399999999991</v>
      </c>
      <c r="C38" s="599">
        <v>22.593430000000005</v>
      </c>
      <c r="D38" s="599">
        <v>56.255829999999996</v>
      </c>
    </row>
    <row r="39" spans="1:4" ht="15" customHeight="1">
      <c r="A39" s="590" t="s">
        <v>1111</v>
      </c>
      <c r="B39" s="599">
        <v>21600.38595</v>
      </c>
      <c r="C39" s="599">
        <v>20547.576300000001</v>
      </c>
      <c r="D39" s="599">
        <v>42147.962249999997</v>
      </c>
    </row>
    <row r="40" spans="1:4" ht="15" customHeight="1">
      <c r="A40" s="598" t="s">
        <v>1113</v>
      </c>
      <c r="B40" s="599">
        <v>5194.8658299999997</v>
      </c>
      <c r="C40" s="599">
        <v>9177.6072299999996</v>
      </c>
      <c r="D40" s="599">
        <v>14372.47306</v>
      </c>
    </row>
    <row r="41" spans="1:4" ht="15" customHeight="1">
      <c r="A41" s="600" t="s">
        <v>1115</v>
      </c>
      <c r="B41" s="599">
        <v>16439.182520000002</v>
      </c>
      <c r="C41" s="599">
        <v>11392.562500000002</v>
      </c>
      <c r="D41" s="599">
        <v>27831.745020000002</v>
      </c>
    </row>
    <row r="42" spans="1:4" ht="15" customHeight="1">
      <c r="A42" s="590" t="s">
        <v>1117</v>
      </c>
      <c r="B42" s="599">
        <v>1.61</v>
      </c>
      <c r="C42" s="599">
        <v>7.4307700000000008</v>
      </c>
      <c r="D42" s="599">
        <v>9.0407700000000002</v>
      </c>
    </row>
    <row r="43" spans="1:4" ht="15" customHeight="1">
      <c r="A43" s="598" t="s">
        <v>1119</v>
      </c>
      <c r="B43" s="599">
        <v>41.688519999999997</v>
      </c>
      <c r="C43" s="599">
        <v>14.1052</v>
      </c>
      <c r="D43" s="599">
        <v>55.793719999999993</v>
      </c>
    </row>
    <row r="44" spans="1:4" ht="15" customHeight="1">
      <c r="A44" s="600" t="s">
        <v>1121</v>
      </c>
      <c r="B44" s="599">
        <v>16399.104000000003</v>
      </c>
      <c r="C44" s="599">
        <v>11385.888070000003</v>
      </c>
      <c r="D44" s="599">
        <v>27784.992070000008</v>
      </c>
    </row>
    <row r="45" spans="1:4" ht="15" customHeight="1">
      <c r="A45" s="590" t="s">
        <v>1123</v>
      </c>
      <c r="B45" s="599">
        <v>11153.513630000001</v>
      </c>
      <c r="C45" s="599">
        <v>8771.9757499999996</v>
      </c>
      <c r="D45" s="599">
        <v>19925.489379999999</v>
      </c>
    </row>
    <row r="46" spans="1:4" ht="15" customHeight="1">
      <c r="A46" s="600" t="s">
        <v>1125</v>
      </c>
      <c r="B46" s="599">
        <v>5245.5903700000017</v>
      </c>
      <c r="C46" s="599">
        <v>2613.9123200000031</v>
      </c>
      <c r="D46" s="599">
        <v>7859.5026900000048</v>
      </c>
    </row>
    <row r="47" spans="1:4" ht="15" customHeight="1">
      <c r="A47" s="590" t="s">
        <v>1250</v>
      </c>
      <c r="B47" s="599">
        <v>1.8883599999999998</v>
      </c>
      <c r="C47" s="599">
        <v>4.2100000000000002E-3</v>
      </c>
      <c r="D47" s="599">
        <v>1.8925699999999999</v>
      </c>
    </row>
    <row r="48" spans="1:4" ht="15" customHeight="1">
      <c r="A48" s="598" t="s">
        <v>1251</v>
      </c>
      <c r="B48" s="599">
        <v>0</v>
      </c>
      <c r="C48" s="599">
        <v>0</v>
      </c>
      <c r="D48" s="599">
        <v>0</v>
      </c>
    </row>
    <row r="49" spans="1:4" ht="15" customHeight="1">
      <c r="A49" s="600" t="s">
        <v>1139</v>
      </c>
      <c r="B49" s="599">
        <v>5247.4787300000016</v>
      </c>
      <c r="C49" s="599">
        <v>2613.9165300000031</v>
      </c>
      <c r="D49" s="599">
        <v>7861.3952600000048</v>
      </c>
    </row>
    <row r="50" spans="1:4" ht="15" customHeight="1">
      <c r="A50" s="590" t="s">
        <v>1141</v>
      </c>
      <c r="B50" s="599">
        <v>6.6731099999999994</v>
      </c>
      <c r="C50" s="599">
        <v>155.70140000000001</v>
      </c>
      <c r="D50" s="599">
        <v>162.37451000000001</v>
      </c>
    </row>
    <row r="51" spans="1:4" ht="15" customHeight="1">
      <c r="A51" s="600" t="s">
        <v>630</v>
      </c>
      <c r="B51" s="599">
        <v>5254.1518400000014</v>
      </c>
      <c r="C51" s="599">
        <v>2769.6179300000031</v>
      </c>
      <c r="D51" s="599">
        <v>8023.7697700000044</v>
      </c>
    </row>
    <row r="52" spans="1:4" ht="15" customHeight="1">
      <c r="A52" s="590" t="s">
        <v>1144</v>
      </c>
      <c r="B52" s="599">
        <v>9.5</v>
      </c>
      <c r="C52" s="599">
        <v>33</v>
      </c>
      <c r="D52" s="599">
        <v>42.5</v>
      </c>
    </row>
    <row r="53" spans="1:4" ht="15" customHeight="1">
      <c r="A53" s="598" t="s">
        <v>1146</v>
      </c>
      <c r="B53" s="599">
        <v>0</v>
      </c>
      <c r="C53" s="599">
        <v>0</v>
      </c>
      <c r="D53" s="599">
        <v>0</v>
      </c>
    </row>
    <row r="54" spans="1:4" ht="15" customHeight="1">
      <c r="A54" s="600" t="s">
        <v>632</v>
      </c>
      <c r="B54" s="599">
        <v>5263.6518400000014</v>
      </c>
      <c r="C54" s="599">
        <v>2802.6179300000031</v>
      </c>
      <c r="D54" s="599">
        <v>8066.2697700000044</v>
      </c>
    </row>
    <row r="55" spans="1:4" ht="15" customHeight="1">
      <c r="A55" s="590" t="s">
        <v>1149</v>
      </c>
      <c r="B55" s="599">
        <v>0</v>
      </c>
      <c r="C55" s="599">
        <v>0</v>
      </c>
      <c r="D55" s="599">
        <v>0</v>
      </c>
    </row>
    <row r="56" spans="1:4" ht="15" customHeight="1">
      <c r="A56" s="601" t="s">
        <v>1151</v>
      </c>
      <c r="B56" s="593">
        <v>5263.6518400000014</v>
      </c>
      <c r="C56" s="593">
        <v>2802.6179300000031</v>
      </c>
      <c r="D56" s="593">
        <v>8066.2697700000044</v>
      </c>
    </row>
    <row r="57" spans="1:4" ht="15" customHeight="1">
      <c r="A57" s="581" t="s">
        <v>1153</v>
      </c>
      <c r="B57" s="593">
        <v>684.27473999999995</v>
      </c>
      <c r="C57" s="593">
        <v>0</v>
      </c>
      <c r="D57" s="593">
        <v>684.27473999999995</v>
      </c>
    </row>
    <row r="58" spans="1:4" ht="15" customHeight="1">
      <c r="A58" s="595" t="s">
        <v>1155</v>
      </c>
      <c r="B58" s="596">
        <v>4579.3771000000015</v>
      </c>
      <c r="C58" s="596">
        <v>2802.6179300000031</v>
      </c>
      <c r="D58" s="596">
        <v>7381.9950300000046</v>
      </c>
    </row>
    <row r="59" spans="1:4" ht="3.75" customHeight="1" thickBot="1">
      <c r="A59" s="597"/>
      <c r="B59" s="597"/>
      <c r="C59" s="597"/>
      <c r="D59" s="597"/>
    </row>
    <row r="60" spans="1:4" ht="15" customHeight="1" thickTop="1">
      <c r="A60" s="592"/>
      <c r="B60" s="592"/>
      <c r="C60" s="592"/>
      <c r="D60" s="592"/>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sqref="A1:I1"/>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799" t="s">
        <v>1209</v>
      </c>
      <c r="B1" s="799"/>
      <c r="C1" s="799"/>
      <c r="D1" s="799"/>
      <c r="E1" s="799"/>
      <c r="F1" s="799"/>
      <c r="G1" s="799"/>
      <c r="H1" s="799"/>
      <c r="I1" s="799"/>
    </row>
    <row r="2" spans="1:9" ht="18">
      <c r="A2" s="799" t="s">
        <v>519</v>
      </c>
      <c r="B2" s="799"/>
      <c r="C2" s="799"/>
      <c r="D2" s="799"/>
      <c r="E2" s="799"/>
      <c r="F2" s="799"/>
      <c r="G2" s="799"/>
      <c r="H2" s="799"/>
      <c r="I2" s="799"/>
    </row>
    <row r="3" spans="1:9" ht="18">
      <c r="A3" s="799" t="s">
        <v>1519</v>
      </c>
      <c r="B3" s="799"/>
      <c r="C3" s="799"/>
      <c r="D3" s="799"/>
      <c r="E3" s="799"/>
      <c r="F3" s="799"/>
      <c r="G3" s="799"/>
      <c r="H3" s="799"/>
      <c r="I3" s="799"/>
    </row>
    <row r="4" spans="1:9" ht="30" customHeight="1">
      <c r="A4" s="800" t="s">
        <v>511</v>
      </c>
      <c r="B4" s="800"/>
      <c r="C4" s="800"/>
      <c r="D4" s="800"/>
      <c r="E4" s="800"/>
      <c r="F4" s="800"/>
      <c r="G4" s="800"/>
      <c r="H4" s="800"/>
      <c r="I4" s="800"/>
    </row>
    <row r="5" spans="1:9" ht="3.75" customHeight="1">
      <c r="A5" s="9"/>
      <c r="B5" s="10"/>
      <c r="C5" s="10"/>
      <c r="D5" s="10"/>
      <c r="E5" s="10"/>
      <c r="F5" s="10"/>
      <c r="G5" s="10"/>
      <c r="H5" s="10"/>
    </row>
    <row r="6" spans="1:9" ht="30" customHeight="1">
      <c r="A6" s="605"/>
      <c r="B6" s="606" t="s">
        <v>1211</v>
      </c>
      <c r="C6" s="606" t="s">
        <v>1212</v>
      </c>
      <c r="D6" s="606" t="s">
        <v>1213</v>
      </c>
      <c r="E6" s="606" t="s">
        <v>1214</v>
      </c>
      <c r="F6" s="606" t="s">
        <v>1215</v>
      </c>
      <c r="G6" s="606" t="s">
        <v>1216</v>
      </c>
      <c r="H6" s="606" t="s">
        <v>1241</v>
      </c>
      <c r="I6" s="606" t="s">
        <v>518</v>
      </c>
    </row>
    <row r="7" spans="1:9">
      <c r="A7" s="607" t="s">
        <v>160</v>
      </c>
      <c r="B7" s="608">
        <v>1784409.61</v>
      </c>
      <c r="C7" s="608">
        <v>1203133.74</v>
      </c>
      <c r="D7" s="608">
        <v>1819166.33</v>
      </c>
      <c r="E7" s="608">
        <v>1215812.01</v>
      </c>
      <c r="F7" s="608">
        <v>1711107.72</v>
      </c>
      <c r="G7" s="608">
        <v>828698.09</v>
      </c>
      <c r="H7" s="608">
        <v>339563.53</v>
      </c>
      <c r="I7" s="608">
        <v>8901891.0299999993</v>
      </c>
    </row>
    <row r="8" spans="1:9" ht="15" customHeight="1">
      <c r="A8" s="572" t="s">
        <v>161</v>
      </c>
      <c r="B8" s="609">
        <v>11408.39</v>
      </c>
      <c r="C8" s="609">
        <v>7825.6</v>
      </c>
      <c r="D8" s="609">
        <v>140243.57</v>
      </c>
      <c r="E8" s="609">
        <v>852.72</v>
      </c>
      <c r="F8" s="609">
        <v>52709.21</v>
      </c>
      <c r="G8" s="609">
        <v>7913.03</v>
      </c>
      <c r="H8" s="609">
        <v>2721.36</v>
      </c>
      <c r="I8" s="609">
        <v>223673.87999999998</v>
      </c>
    </row>
    <row r="9" spans="1:9" ht="15" customHeight="1">
      <c r="A9" s="572" t="s">
        <v>170</v>
      </c>
      <c r="B9" s="609">
        <v>0</v>
      </c>
      <c r="C9" s="609">
        <v>0</v>
      </c>
      <c r="D9" s="609">
        <v>0</v>
      </c>
      <c r="E9" s="609">
        <v>0</v>
      </c>
      <c r="F9" s="609">
        <v>0</v>
      </c>
      <c r="G9" s="609">
        <v>0</v>
      </c>
      <c r="H9" s="609">
        <v>0</v>
      </c>
      <c r="I9" s="609">
        <v>0</v>
      </c>
    </row>
    <row r="10" spans="1:9" ht="15" customHeight="1">
      <c r="A10" s="572" t="s">
        <v>205</v>
      </c>
      <c r="B10" s="609">
        <v>145</v>
      </c>
      <c r="C10" s="609">
        <v>374.57</v>
      </c>
      <c r="D10" s="609">
        <v>17824.080000000002</v>
      </c>
      <c r="E10" s="609">
        <v>3644.49</v>
      </c>
      <c r="F10" s="609">
        <v>1286.8800000000001</v>
      </c>
      <c r="G10" s="609">
        <v>3918.85</v>
      </c>
      <c r="H10" s="609">
        <v>185.98</v>
      </c>
      <c r="I10" s="609">
        <v>27379.85</v>
      </c>
    </row>
    <row r="11" spans="1:9" ht="15" customHeight="1">
      <c r="A11" s="572" t="s">
        <v>211</v>
      </c>
      <c r="B11" s="609">
        <v>0</v>
      </c>
      <c r="C11" s="609">
        <v>0</v>
      </c>
      <c r="D11" s="609">
        <v>0</v>
      </c>
      <c r="E11" s="609">
        <v>0</v>
      </c>
      <c r="F11" s="609">
        <v>0</v>
      </c>
      <c r="G11" s="609">
        <v>0</v>
      </c>
      <c r="H11" s="609">
        <v>0.75</v>
      </c>
      <c r="I11" s="609">
        <v>0.75</v>
      </c>
    </row>
    <row r="12" spans="1:9">
      <c r="A12" s="572" t="s">
        <v>217</v>
      </c>
      <c r="B12" s="610">
        <v>1772856.23</v>
      </c>
      <c r="C12" s="610">
        <v>1193007.07</v>
      </c>
      <c r="D12" s="610">
        <v>1661038.11</v>
      </c>
      <c r="E12" s="610">
        <v>1042809.15</v>
      </c>
      <c r="F12" s="610">
        <v>1656410.59</v>
      </c>
      <c r="G12" s="610">
        <v>790325.95</v>
      </c>
      <c r="H12" s="610">
        <v>336602.28</v>
      </c>
      <c r="I12" s="610">
        <v>8453049.3800000008</v>
      </c>
    </row>
    <row r="13" spans="1:9">
      <c r="A13" s="611" t="s">
        <v>1262</v>
      </c>
      <c r="B13" s="609">
        <v>33389.99</v>
      </c>
      <c r="C13" s="609">
        <v>0</v>
      </c>
      <c r="D13" s="609">
        <v>0</v>
      </c>
      <c r="E13" s="609">
        <v>0</v>
      </c>
      <c r="F13" s="609">
        <v>31638.42</v>
      </c>
      <c r="G13" s="609">
        <v>0</v>
      </c>
      <c r="H13" s="609">
        <v>11248.5</v>
      </c>
      <c r="I13" s="609">
        <v>76276.91</v>
      </c>
    </row>
    <row r="14" spans="1:9">
      <c r="A14" s="611" t="s">
        <v>1263</v>
      </c>
      <c r="B14" s="609">
        <v>0</v>
      </c>
      <c r="C14" s="609">
        <v>24951.99</v>
      </c>
      <c r="D14" s="609">
        <v>21645.35</v>
      </c>
      <c r="E14" s="609">
        <v>53943.71</v>
      </c>
      <c r="F14" s="609">
        <v>442374.22</v>
      </c>
      <c r="G14" s="609">
        <v>0</v>
      </c>
      <c r="H14" s="609">
        <v>33869.26</v>
      </c>
      <c r="I14" s="609">
        <v>576784.53</v>
      </c>
    </row>
    <row r="15" spans="1:9" ht="15" customHeight="1">
      <c r="A15" s="611" t="s">
        <v>1264</v>
      </c>
      <c r="B15" s="609">
        <v>0</v>
      </c>
      <c r="C15" s="609">
        <v>0</v>
      </c>
      <c r="D15" s="609">
        <v>0</v>
      </c>
      <c r="E15" s="609">
        <v>0</v>
      </c>
      <c r="F15" s="609">
        <v>0</v>
      </c>
      <c r="G15" s="609">
        <v>0</v>
      </c>
      <c r="H15" s="609">
        <v>0</v>
      </c>
      <c r="I15" s="609">
        <v>0</v>
      </c>
    </row>
    <row r="16" spans="1:9" ht="15" customHeight="1">
      <c r="A16" s="611" t="s">
        <v>1265</v>
      </c>
      <c r="B16" s="609">
        <v>0</v>
      </c>
      <c r="C16" s="609">
        <v>0</v>
      </c>
      <c r="D16" s="609">
        <v>0</v>
      </c>
      <c r="E16" s="609">
        <v>0</v>
      </c>
      <c r="F16" s="609">
        <v>0</v>
      </c>
      <c r="G16" s="609">
        <v>0</v>
      </c>
      <c r="H16" s="609">
        <v>0</v>
      </c>
      <c r="I16" s="609">
        <v>0</v>
      </c>
    </row>
    <row r="17" spans="1:9" ht="15" customHeight="1">
      <c r="A17" s="611" t="s">
        <v>1242</v>
      </c>
      <c r="B17" s="609">
        <v>0</v>
      </c>
      <c r="C17" s="609">
        <v>0</v>
      </c>
      <c r="D17" s="609">
        <v>0</v>
      </c>
      <c r="E17" s="609">
        <v>0</v>
      </c>
      <c r="F17" s="609">
        <v>0</v>
      </c>
      <c r="G17" s="609">
        <v>0</v>
      </c>
      <c r="H17" s="609">
        <v>0</v>
      </c>
      <c r="I17" s="609">
        <v>0</v>
      </c>
    </row>
    <row r="18" spans="1:9" ht="15" customHeight="1">
      <c r="A18" s="611" t="s">
        <v>1266</v>
      </c>
      <c r="B18" s="609">
        <v>0</v>
      </c>
      <c r="C18" s="609">
        <v>3048.12</v>
      </c>
      <c r="D18" s="609">
        <v>0</v>
      </c>
      <c r="E18" s="609">
        <v>0</v>
      </c>
      <c r="F18" s="609">
        <v>13676.9</v>
      </c>
      <c r="G18" s="609">
        <v>0</v>
      </c>
      <c r="H18" s="609">
        <v>0</v>
      </c>
      <c r="I18" s="609">
        <v>16725.02</v>
      </c>
    </row>
    <row r="19" spans="1:9" ht="15" customHeight="1">
      <c r="A19" s="611" t="s">
        <v>1243</v>
      </c>
      <c r="B19" s="609">
        <v>0</v>
      </c>
      <c r="C19" s="609">
        <v>0</v>
      </c>
      <c r="D19" s="609">
        <v>0</v>
      </c>
      <c r="E19" s="609">
        <v>0</v>
      </c>
      <c r="F19" s="609">
        <v>0</v>
      </c>
      <c r="G19" s="609">
        <v>0</v>
      </c>
      <c r="H19" s="609">
        <v>0</v>
      </c>
      <c r="I19" s="609">
        <v>0</v>
      </c>
    </row>
    <row r="20" spans="1:9" ht="15" customHeight="1">
      <c r="A20" s="611" t="s">
        <v>1244</v>
      </c>
      <c r="B20" s="609">
        <v>0</v>
      </c>
      <c r="C20" s="609">
        <v>0</v>
      </c>
      <c r="D20" s="609">
        <v>0</v>
      </c>
      <c r="E20" s="609">
        <v>0</v>
      </c>
      <c r="F20" s="609">
        <v>0</v>
      </c>
      <c r="G20" s="609">
        <v>0</v>
      </c>
      <c r="H20" s="609">
        <v>0</v>
      </c>
      <c r="I20" s="609">
        <v>0</v>
      </c>
    </row>
    <row r="21" spans="1:9" ht="15" customHeight="1">
      <c r="A21" s="611" t="s">
        <v>1267</v>
      </c>
      <c r="B21" s="609">
        <v>0</v>
      </c>
      <c r="C21" s="609">
        <v>0</v>
      </c>
      <c r="D21" s="609">
        <v>0</v>
      </c>
      <c r="E21" s="609">
        <v>0</v>
      </c>
      <c r="F21" s="609">
        <v>4248.09</v>
      </c>
      <c r="G21" s="609">
        <v>0</v>
      </c>
      <c r="H21" s="609">
        <v>0</v>
      </c>
      <c r="I21" s="609">
        <v>4248.09</v>
      </c>
    </row>
    <row r="22" spans="1:9" ht="15" customHeight="1">
      <c r="A22" s="611" t="s">
        <v>1268</v>
      </c>
      <c r="B22" s="609">
        <v>8139.06</v>
      </c>
      <c r="C22" s="609">
        <v>12741.87</v>
      </c>
      <c r="D22" s="609">
        <v>16016.64</v>
      </c>
      <c r="E22" s="609">
        <v>34471.56</v>
      </c>
      <c r="F22" s="609">
        <v>8889.56</v>
      </c>
      <c r="G22" s="609">
        <v>3519.89</v>
      </c>
      <c r="H22" s="609">
        <v>23546.42</v>
      </c>
      <c r="I22" s="609">
        <v>107325</v>
      </c>
    </row>
    <row r="23" spans="1:9" ht="15" customHeight="1">
      <c r="A23" s="611" t="s">
        <v>1269</v>
      </c>
      <c r="B23" s="609">
        <v>0</v>
      </c>
      <c r="C23" s="609">
        <v>0</v>
      </c>
      <c r="D23" s="609">
        <v>0</v>
      </c>
      <c r="E23" s="609">
        <v>0</v>
      </c>
      <c r="F23" s="609">
        <v>0</v>
      </c>
      <c r="G23" s="609">
        <v>0</v>
      </c>
      <c r="H23" s="609">
        <v>0</v>
      </c>
      <c r="I23" s="609">
        <v>0</v>
      </c>
    </row>
    <row r="24" spans="1:9" ht="15" customHeight="1">
      <c r="A24" s="611" t="s">
        <v>1270</v>
      </c>
      <c r="B24" s="609">
        <v>0</v>
      </c>
      <c r="C24" s="609">
        <v>0</v>
      </c>
      <c r="D24" s="609">
        <v>0</v>
      </c>
      <c r="E24" s="609">
        <v>0</v>
      </c>
      <c r="F24" s="609">
        <v>0</v>
      </c>
      <c r="G24" s="609">
        <v>0</v>
      </c>
      <c r="H24" s="609">
        <v>0</v>
      </c>
      <c r="I24" s="609">
        <v>0</v>
      </c>
    </row>
    <row r="25" spans="1:9" ht="15" customHeight="1">
      <c r="A25" s="611" t="s">
        <v>1271</v>
      </c>
      <c r="B25" s="609">
        <v>47232.85</v>
      </c>
      <c r="C25" s="609">
        <v>15741.93</v>
      </c>
      <c r="D25" s="609">
        <v>21828.959999999999</v>
      </c>
      <c r="E25" s="609">
        <v>13992.3</v>
      </c>
      <c r="F25" s="609">
        <v>28843.99</v>
      </c>
      <c r="G25" s="609">
        <v>24282.9</v>
      </c>
      <c r="H25" s="609">
        <v>35144.800000000003</v>
      </c>
      <c r="I25" s="609">
        <v>187067.72999999998</v>
      </c>
    </row>
    <row r="26" spans="1:9" ht="15" customHeight="1">
      <c r="A26" s="611" t="s">
        <v>1272</v>
      </c>
      <c r="B26" s="609">
        <v>1684094.32</v>
      </c>
      <c r="C26" s="609">
        <v>1136569.3600000001</v>
      </c>
      <c r="D26" s="609">
        <v>1601547.15</v>
      </c>
      <c r="E26" s="609">
        <v>940401.59</v>
      </c>
      <c r="F26" s="609">
        <v>1126797.42</v>
      </c>
      <c r="G26" s="609">
        <v>765106.35</v>
      </c>
      <c r="H26" s="609">
        <v>232793.3</v>
      </c>
      <c r="I26" s="609">
        <v>7487309.4899999993</v>
      </c>
    </row>
    <row r="27" spans="1:9" ht="15" customHeight="1">
      <c r="A27" s="611" t="s">
        <v>221</v>
      </c>
      <c r="B27" s="609">
        <v>0</v>
      </c>
      <c r="C27" s="609">
        <v>-46.2</v>
      </c>
      <c r="D27" s="609">
        <v>0</v>
      </c>
      <c r="E27" s="609">
        <v>0</v>
      </c>
      <c r="F27" s="609">
        <v>-58</v>
      </c>
      <c r="G27" s="609">
        <v>-2583.19</v>
      </c>
      <c r="H27" s="609">
        <v>0</v>
      </c>
      <c r="I27" s="609">
        <v>-2687.39</v>
      </c>
    </row>
    <row r="28" spans="1:9" ht="15" customHeight="1">
      <c r="A28" s="572" t="s">
        <v>222</v>
      </c>
      <c r="B28" s="609">
        <v>0</v>
      </c>
      <c r="C28" s="609">
        <v>1923.53</v>
      </c>
      <c r="D28" s="609">
        <v>49.33</v>
      </c>
      <c r="E28" s="609">
        <v>759.77</v>
      </c>
      <c r="F28" s="609">
        <v>186.94</v>
      </c>
      <c r="G28" s="609">
        <v>105.45</v>
      </c>
      <c r="H28" s="609">
        <v>52.14</v>
      </c>
      <c r="I28" s="609">
        <v>3077.16</v>
      </c>
    </row>
    <row r="29" spans="1:9" ht="15" customHeight="1">
      <c r="A29" s="572" t="s">
        <v>232</v>
      </c>
      <c r="B29" s="609">
        <v>0</v>
      </c>
      <c r="C29" s="609">
        <v>2.97</v>
      </c>
      <c r="D29" s="609">
        <v>11.24</v>
      </c>
      <c r="E29" s="609">
        <v>167745.85999999999</v>
      </c>
      <c r="F29" s="609">
        <v>514.09</v>
      </c>
      <c r="G29" s="609">
        <v>26434.81</v>
      </c>
      <c r="H29" s="609">
        <v>1.03</v>
      </c>
      <c r="I29" s="609">
        <v>194709.99999999997</v>
      </c>
    </row>
    <row r="30" spans="1:9" ht="15" customHeight="1">
      <c r="A30" s="572" t="s">
        <v>238</v>
      </c>
      <c r="B30" s="609">
        <v>0</v>
      </c>
      <c r="C30" s="609">
        <v>0</v>
      </c>
      <c r="D30" s="609">
        <v>0</v>
      </c>
      <c r="E30" s="609">
        <v>0</v>
      </c>
      <c r="F30" s="609">
        <v>0</v>
      </c>
      <c r="G30" s="609">
        <v>0</v>
      </c>
      <c r="H30" s="609">
        <v>0</v>
      </c>
      <c r="I30" s="609">
        <v>0</v>
      </c>
    </row>
    <row r="31" spans="1:9" ht="15" customHeight="1">
      <c r="A31" s="612" t="s">
        <v>245</v>
      </c>
      <c r="B31" s="608">
        <v>136543.26</v>
      </c>
      <c r="C31" s="608">
        <v>70889.94</v>
      </c>
      <c r="D31" s="608">
        <v>346471.49</v>
      </c>
      <c r="E31" s="608">
        <v>322650.07</v>
      </c>
      <c r="F31" s="608">
        <v>70537.03</v>
      </c>
      <c r="G31" s="608">
        <v>7441.6</v>
      </c>
      <c r="H31" s="608">
        <v>180.39</v>
      </c>
      <c r="I31" s="608">
        <v>954713.78</v>
      </c>
    </row>
    <row r="32" spans="1:9" ht="15" customHeight="1">
      <c r="A32" s="572" t="s">
        <v>263</v>
      </c>
      <c r="B32" s="609">
        <v>0</v>
      </c>
      <c r="C32" s="609">
        <v>0</v>
      </c>
      <c r="D32" s="609">
        <v>0</v>
      </c>
      <c r="E32" s="609">
        <v>0</v>
      </c>
      <c r="F32" s="609">
        <v>0</v>
      </c>
      <c r="G32" s="609">
        <v>0</v>
      </c>
      <c r="H32" s="609">
        <v>0</v>
      </c>
      <c r="I32" s="609">
        <v>0</v>
      </c>
    </row>
    <row r="33" spans="1:10" ht="15" customHeight="1">
      <c r="A33" s="572" t="s">
        <v>264</v>
      </c>
      <c r="B33" s="609">
        <v>135773.74</v>
      </c>
      <c r="C33" s="609">
        <v>70176.11</v>
      </c>
      <c r="D33" s="609">
        <v>119010</v>
      </c>
      <c r="E33" s="609">
        <v>0</v>
      </c>
      <c r="F33" s="609">
        <v>68124.350000000006</v>
      </c>
      <c r="G33" s="609">
        <v>7021.39</v>
      </c>
      <c r="H33" s="609">
        <v>0</v>
      </c>
      <c r="I33" s="609">
        <v>400105.58999999997</v>
      </c>
    </row>
    <row r="34" spans="1:10" ht="15" customHeight="1">
      <c r="A34" s="572" t="s">
        <v>273</v>
      </c>
      <c r="B34" s="609">
        <v>769.52</v>
      </c>
      <c r="C34" s="609">
        <v>713.82</v>
      </c>
      <c r="D34" s="609">
        <v>227461.49</v>
      </c>
      <c r="E34" s="609">
        <v>13783.4</v>
      </c>
      <c r="F34" s="609">
        <v>2412.67</v>
      </c>
      <c r="G34" s="609">
        <v>420.21</v>
      </c>
      <c r="H34" s="609">
        <v>180.39</v>
      </c>
      <c r="I34" s="609">
        <v>245741.5</v>
      </c>
    </row>
    <row r="35" spans="1:10" ht="15" customHeight="1">
      <c r="A35" s="572" t="s">
        <v>276</v>
      </c>
      <c r="B35" s="609">
        <v>0</v>
      </c>
      <c r="C35" s="609">
        <v>0</v>
      </c>
      <c r="D35" s="609">
        <v>0</v>
      </c>
      <c r="E35" s="609">
        <v>0</v>
      </c>
      <c r="F35" s="609">
        <v>0</v>
      </c>
      <c r="G35" s="609">
        <v>0</v>
      </c>
      <c r="H35" s="609">
        <v>0</v>
      </c>
      <c r="I35" s="609">
        <v>0</v>
      </c>
    </row>
    <row r="36" spans="1:10" ht="15" customHeight="1">
      <c r="A36" s="572" t="s">
        <v>282</v>
      </c>
      <c r="B36" s="609">
        <v>0</v>
      </c>
      <c r="C36" s="609">
        <v>0</v>
      </c>
      <c r="D36" s="609">
        <v>0</v>
      </c>
      <c r="E36" s="609">
        <v>308866.67</v>
      </c>
      <c r="F36" s="609">
        <v>0</v>
      </c>
      <c r="G36" s="609">
        <v>0</v>
      </c>
      <c r="H36" s="609">
        <v>0</v>
      </c>
      <c r="I36" s="609">
        <v>308866.67</v>
      </c>
    </row>
    <row r="37" spans="1:10" ht="15" customHeight="1">
      <c r="A37" s="572" t="s">
        <v>287</v>
      </c>
      <c r="B37" s="609">
        <v>0</v>
      </c>
      <c r="C37" s="609">
        <v>0</v>
      </c>
      <c r="D37" s="609">
        <v>0</v>
      </c>
      <c r="E37" s="609">
        <v>0</v>
      </c>
      <c r="F37" s="609">
        <v>0</v>
      </c>
      <c r="G37" s="609">
        <v>0</v>
      </c>
      <c r="H37" s="609">
        <v>0</v>
      </c>
      <c r="I37" s="609">
        <v>0</v>
      </c>
    </row>
    <row r="38" spans="1:10" ht="15" customHeight="1">
      <c r="A38" s="572" t="s">
        <v>454</v>
      </c>
      <c r="B38" s="609">
        <v>0</v>
      </c>
      <c r="C38" s="609">
        <v>0</v>
      </c>
      <c r="D38" s="609">
        <v>0</v>
      </c>
      <c r="E38" s="609">
        <v>0</v>
      </c>
      <c r="F38" s="609">
        <v>0</v>
      </c>
      <c r="G38" s="609">
        <v>0</v>
      </c>
      <c r="H38" s="609">
        <v>0</v>
      </c>
      <c r="I38" s="609">
        <v>0</v>
      </c>
    </row>
    <row r="39" spans="1:10" ht="15" customHeight="1">
      <c r="A39" s="612" t="s">
        <v>296</v>
      </c>
      <c r="B39" s="608">
        <v>1647866.35</v>
      </c>
      <c r="C39" s="608">
        <v>1132243.8</v>
      </c>
      <c r="D39" s="608">
        <v>1472694.83</v>
      </c>
      <c r="E39" s="608">
        <v>893161.94</v>
      </c>
      <c r="F39" s="608">
        <v>1640570.69</v>
      </c>
      <c r="G39" s="608">
        <v>821256.49</v>
      </c>
      <c r="H39" s="608">
        <v>339383.14</v>
      </c>
      <c r="I39" s="608">
        <v>7947177.2399999993</v>
      </c>
    </row>
    <row r="40" spans="1:10">
      <c r="A40" s="572" t="s">
        <v>297</v>
      </c>
      <c r="B40" s="609">
        <v>1315085.7</v>
      </c>
      <c r="C40" s="609">
        <v>1066501.8999999999</v>
      </c>
      <c r="D40" s="609">
        <v>1228479.8999999999</v>
      </c>
      <c r="E40" s="609">
        <v>755876</v>
      </c>
      <c r="F40" s="609">
        <v>1540335.7</v>
      </c>
      <c r="G40" s="609">
        <v>794362.8</v>
      </c>
      <c r="H40" s="609">
        <v>304626.09999999998</v>
      </c>
      <c r="I40" s="609">
        <v>7005268.0999999996</v>
      </c>
    </row>
    <row r="41" spans="1:10">
      <c r="A41" s="572" t="s">
        <v>301</v>
      </c>
      <c r="B41" s="609">
        <v>0</v>
      </c>
      <c r="C41" s="609">
        <v>0</v>
      </c>
      <c r="D41" s="609">
        <v>0</v>
      </c>
      <c r="E41" s="609">
        <v>0.5</v>
      </c>
      <c r="F41" s="609">
        <v>0</v>
      </c>
      <c r="G41" s="609">
        <v>0</v>
      </c>
      <c r="H41" s="609">
        <v>0.02</v>
      </c>
      <c r="I41" s="609">
        <v>0.52</v>
      </c>
    </row>
    <row r="42" spans="1:10">
      <c r="A42" s="572" t="s">
        <v>305</v>
      </c>
      <c r="B42" s="609">
        <v>0</v>
      </c>
      <c r="C42" s="609">
        <v>0</v>
      </c>
      <c r="D42" s="609">
        <v>0</v>
      </c>
      <c r="E42" s="609">
        <v>0</v>
      </c>
      <c r="F42" s="609">
        <v>80275.199999999997</v>
      </c>
      <c r="G42" s="609">
        <v>0</v>
      </c>
      <c r="H42" s="609">
        <v>0</v>
      </c>
      <c r="I42" s="609">
        <v>80275.199999999997</v>
      </c>
    </row>
    <row r="43" spans="1:10">
      <c r="A43" s="572" t="s">
        <v>307</v>
      </c>
      <c r="B43" s="609">
        <v>49041.21</v>
      </c>
      <c r="C43" s="609">
        <v>28801.5</v>
      </c>
      <c r="D43" s="609">
        <v>46010.96</v>
      </c>
      <c r="E43" s="609">
        <v>14983.71</v>
      </c>
      <c r="F43" s="609">
        <v>25538.01</v>
      </c>
      <c r="G43" s="609">
        <v>18785.79</v>
      </c>
      <c r="H43" s="609">
        <v>5632.75</v>
      </c>
      <c r="I43" s="609">
        <v>188793.93</v>
      </c>
    </row>
    <row r="44" spans="1:10">
      <c r="A44" s="572" t="s">
        <v>311</v>
      </c>
      <c r="B44" s="610">
        <v>283739.45</v>
      </c>
      <c r="C44" s="610">
        <v>36940.400000000001</v>
      </c>
      <c r="D44" s="610">
        <v>198203.98</v>
      </c>
      <c r="E44" s="610">
        <v>122301.72</v>
      </c>
      <c r="F44" s="610">
        <v>-5578.22</v>
      </c>
      <c r="G44" s="610">
        <v>8107.9</v>
      </c>
      <c r="H44" s="610">
        <v>29124.27</v>
      </c>
      <c r="I44" s="610">
        <v>672839.50000000012</v>
      </c>
    </row>
    <row r="45" spans="1:10">
      <c r="A45" s="611" t="s">
        <v>312</v>
      </c>
      <c r="B45" s="609">
        <v>277957.28000000003</v>
      </c>
      <c r="C45" s="609">
        <v>28825.84</v>
      </c>
      <c r="D45" s="609">
        <v>183923.65</v>
      </c>
      <c r="E45" s="609">
        <v>125831.38</v>
      </c>
      <c r="F45" s="609">
        <v>0</v>
      </c>
      <c r="G45" s="609">
        <v>0</v>
      </c>
      <c r="H45" s="609">
        <v>25858.3</v>
      </c>
      <c r="I45" s="609">
        <v>642396.45000000007</v>
      </c>
    </row>
    <row r="46" spans="1:10">
      <c r="A46" s="611" t="s">
        <v>313</v>
      </c>
      <c r="B46" s="609">
        <v>5782.17</v>
      </c>
      <c r="C46" s="609">
        <v>8114.56</v>
      </c>
      <c r="D46" s="609">
        <v>14280.33</v>
      </c>
      <c r="E46" s="609">
        <v>-3529.66</v>
      </c>
      <c r="F46" s="609">
        <v>-5578.22</v>
      </c>
      <c r="G46" s="609">
        <v>8107.9</v>
      </c>
      <c r="H46" s="609">
        <v>3265.97</v>
      </c>
      <c r="I46" s="609">
        <v>30443.049999999996</v>
      </c>
    </row>
    <row r="47" spans="1:10">
      <c r="A47" s="613" t="s">
        <v>314</v>
      </c>
      <c r="B47" s="608">
        <v>1784409.61</v>
      </c>
      <c r="C47" s="608">
        <v>1203133.74</v>
      </c>
      <c r="D47" s="608">
        <v>1819166.33</v>
      </c>
      <c r="E47" s="608">
        <v>1215812.01</v>
      </c>
      <c r="F47" s="608">
        <v>1711107.72</v>
      </c>
      <c r="G47" s="608">
        <v>828698.09</v>
      </c>
      <c r="H47" s="608">
        <v>339563.53</v>
      </c>
      <c r="I47" s="608">
        <v>8901891.0299999993</v>
      </c>
      <c r="J47" s="594"/>
    </row>
    <row r="48" spans="1:10">
      <c r="A48" s="572" t="s">
        <v>315</v>
      </c>
      <c r="B48" s="609">
        <v>0</v>
      </c>
      <c r="C48" s="609">
        <v>0</v>
      </c>
      <c r="D48" s="609">
        <v>0</v>
      </c>
      <c r="E48" s="609">
        <v>0</v>
      </c>
      <c r="F48" s="609">
        <v>0</v>
      </c>
      <c r="G48" s="609">
        <v>0</v>
      </c>
      <c r="H48" s="609">
        <v>0</v>
      </c>
      <c r="I48" s="609">
        <v>0</v>
      </c>
    </row>
    <row r="49" spans="1:9">
      <c r="A49" s="572" t="s">
        <v>335</v>
      </c>
      <c r="B49" s="609">
        <v>243762.82</v>
      </c>
      <c r="C49" s="609">
        <v>774859.15</v>
      </c>
      <c r="D49" s="609">
        <v>0</v>
      </c>
      <c r="E49" s="609">
        <v>72280.009999999995</v>
      </c>
      <c r="F49" s="609">
        <v>126996.8</v>
      </c>
      <c r="G49" s="609">
        <v>0</v>
      </c>
      <c r="H49" s="609">
        <v>286431.09999999998</v>
      </c>
      <c r="I49" s="609">
        <v>1504329.88</v>
      </c>
    </row>
    <row r="50" spans="1:9">
      <c r="A50" s="649" t="s">
        <v>371</v>
      </c>
      <c r="B50" s="698">
        <v>54.34</v>
      </c>
      <c r="C50" s="698">
        <v>63.31</v>
      </c>
      <c r="D50" s="698">
        <v>0</v>
      </c>
      <c r="E50" s="698">
        <v>1.49</v>
      </c>
      <c r="F50" s="698">
        <v>129.34</v>
      </c>
      <c r="G50" s="698">
        <v>27.62</v>
      </c>
      <c r="H50" s="698">
        <v>0.05</v>
      </c>
      <c r="I50" s="698">
        <v>276.15000000000003</v>
      </c>
    </row>
    <row r="51" spans="1:9">
      <c r="A51" s="611" t="s">
        <v>383</v>
      </c>
      <c r="B51" s="609">
        <v>1370</v>
      </c>
      <c r="C51" s="609">
        <v>369.77</v>
      </c>
      <c r="D51" s="609">
        <v>0</v>
      </c>
      <c r="E51" s="609">
        <v>3409.11</v>
      </c>
      <c r="F51" s="609">
        <v>600.22</v>
      </c>
      <c r="G51" s="609">
        <v>63.1</v>
      </c>
      <c r="H51" s="609">
        <v>0</v>
      </c>
      <c r="I51" s="609">
        <v>5812.2000000000007</v>
      </c>
    </row>
    <row r="52" spans="1:9">
      <c r="A52" s="572" t="s">
        <v>974</v>
      </c>
      <c r="B52" s="610">
        <v>-1315.65</v>
      </c>
      <c r="C52" s="610">
        <v>-306.45999999999998</v>
      </c>
      <c r="D52" s="610">
        <v>0</v>
      </c>
      <c r="E52" s="610">
        <v>-3407.63</v>
      </c>
      <c r="F52" s="610">
        <v>-470.88</v>
      </c>
      <c r="G52" s="610">
        <v>-35.479999999999997</v>
      </c>
      <c r="H52" s="610">
        <v>0.05</v>
      </c>
      <c r="I52" s="610">
        <v>-5536.0499999999993</v>
      </c>
    </row>
    <row r="53" spans="1:9">
      <c r="A53" s="611" t="s">
        <v>390</v>
      </c>
      <c r="B53" s="609">
        <v>17757.650000000001</v>
      </c>
      <c r="C53" s="609">
        <v>10282.879999999999</v>
      </c>
      <c r="D53" s="609">
        <v>15392.13</v>
      </c>
      <c r="E53" s="609">
        <v>2946.92</v>
      </c>
      <c r="F53" s="609">
        <v>4150.24</v>
      </c>
      <c r="G53" s="609">
        <v>8836.07</v>
      </c>
      <c r="H53" s="609">
        <v>6591.7</v>
      </c>
      <c r="I53" s="609">
        <v>65957.59</v>
      </c>
    </row>
    <row r="54" spans="1:9">
      <c r="A54" s="611" t="s">
        <v>397</v>
      </c>
      <c r="B54" s="609">
        <v>8711.36</v>
      </c>
      <c r="C54" s="609">
        <v>7666.22</v>
      </c>
      <c r="D54" s="609">
        <v>778.18</v>
      </c>
      <c r="E54" s="609">
        <v>707.84</v>
      </c>
      <c r="F54" s="609">
        <v>7717.46</v>
      </c>
      <c r="G54" s="609">
        <v>316.95999999999998</v>
      </c>
      <c r="H54" s="609">
        <v>3061.66</v>
      </c>
      <c r="I54" s="609">
        <v>28959.68</v>
      </c>
    </row>
    <row r="55" spans="1:9">
      <c r="A55" s="572" t="s">
        <v>973</v>
      </c>
      <c r="B55" s="610">
        <v>7730.63</v>
      </c>
      <c r="C55" s="610">
        <v>2310.1999999999998</v>
      </c>
      <c r="D55" s="610">
        <v>14613.96</v>
      </c>
      <c r="E55" s="610">
        <v>-1168.54</v>
      </c>
      <c r="F55" s="610">
        <v>-4038.1</v>
      </c>
      <c r="G55" s="610">
        <v>8483.6299999999992</v>
      </c>
      <c r="H55" s="610">
        <v>3530.09</v>
      </c>
      <c r="I55" s="610">
        <v>31461.87</v>
      </c>
    </row>
    <row r="56" spans="1:9">
      <c r="A56" s="611" t="s">
        <v>403</v>
      </c>
      <c r="B56" s="609">
        <v>0</v>
      </c>
      <c r="C56" s="609">
        <v>6961.96</v>
      </c>
      <c r="D56" s="609">
        <v>0</v>
      </c>
      <c r="E56" s="609">
        <v>0</v>
      </c>
      <c r="F56" s="609">
        <v>0</v>
      </c>
      <c r="G56" s="609">
        <v>2260.29</v>
      </c>
      <c r="H56" s="609">
        <v>0</v>
      </c>
      <c r="I56" s="609">
        <v>9222.25</v>
      </c>
    </row>
    <row r="57" spans="1:9">
      <c r="A57" s="611" t="s">
        <v>411</v>
      </c>
      <c r="B57" s="609">
        <v>0</v>
      </c>
      <c r="C57" s="609">
        <v>46.2</v>
      </c>
      <c r="D57" s="609">
        <v>0</v>
      </c>
      <c r="E57" s="609">
        <v>0</v>
      </c>
      <c r="F57" s="609">
        <v>0</v>
      </c>
      <c r="G57" s="609">
        <v>2120.75</v>
      </c>
      <c r="H57" s="609">
        <v>0.31</v>
      </c>
      <c r="I57" s="609">
        <v>2167.2599999999998</v>
      </c>
    </row>
    <row r="58" spans="1:9">
      <c r="A58" s="572" t="s">
        <v>972</v>
      </c>
      <c r="B58" s="610">
        <v>7730.63</v>
      </c>
      <c r="C58" s="610">
        <v>9225.9599999999991</v>
      </c>
      <c r="D58" s="610">
        <v>14613.96</v>
      </c>
      <c r="E58" s="610">
        <v>-1168.54</v>
      </c>
      <c r="F58" s="610">
        <v>-4038.1</v>
      </c>
      <c r="G58" s="610">
        <v>8623.17</v>
      </c>
      <c r="H58" s="610">
        <v>3529.78</v>
      </c>
      <c r="I58" s="610">
        <v>38516.86</v>
      </c>
    </row>
    <row r="59" spans="1:9">
      <c r="A59" s="611" t="s">
        <v>418</v>
      </c>
      <c r="B59" s="609">
        <v>1908.1</v>
      </c>
      <c r="C59" s="609">
        <v>1101.2</v>
      </c>
      <c r="D59" s="609">
        <v>333.64</v>
      </c>
      <c r="E59" s="609">
        <v>2361.12</v>
      </c>
      <c r="F59" s="609">
        <v>1540.11</v>
      </c>
      <c r="G59" s="609">
        <v>517.15</v>
      </c>
      <c r="H59" s="609">
        <v>264.73</v>
      </c>
      <c r="I59" s="609">
        <v>8026.0499999999993</v>
      </c>
    </row>
    <row r="60" spans="1:9">
      <c r="A60" s="572" t="s">
        <v>971</v>
      </c>
      <c r="B60" s="610">
        <v>5822.53</v>
      </c>
      <c r="C60" s="610">
        <v>8124.76</v>
      </c>
      <c r="D60" s="610">
        <v>14280.32</v>
      </c>
      <c r="E60" s="610">
        <v>-3529.66</v>
      </c>
      <c r="F60" s="610">
        <v>-5578.22</v>
      </c>
      <c r="G60" s="610">
        <v>8106.02</v>
      </c>
      <c r="H60" s="610">
        <v>3265.04</v>
      </c>
      <c r="I60" s="610">
        <v>30490.79</v>
      </c>
    </row>
    <row r="61" spans="1:9">
      <c r="A61" s="611" t="s">
        <v>428</v>
      </c>
      <c r="B61" s="609">
        <v>-40.369999999999997</v>
      </c>
      <c r="C61" s="609">
        <v>1.1100000000000001</v>
      </c>
      <c r="D61" s="609">
        <v>0</v>
      </c>
      <c r="E61" s="609">
        <v>0</v>
      </c>
      <c r="F61" s="609">
        <v>0</v>
      </c>
      <c r="G61" s="609">
        <v>1.87</v>
      </c>
      <c r="H61" s="609">
        <v>0.93</v>
      </c>
      <c r="I61" s="609">
        <v>-36.46</v>
      </c>
    </row>
    <row r="62" spans="1:9">
      <c r="A62" s="611" t="s">
        <v>431</v>
      </c>
      <c r="B62" s="609">
        <v>0</v>
      </c>
      <c r="C62" s="609">
        <v>0</v>
      </c>
      <c r="D62" s="609">
        <v>0</v>
      </c>
      <c r="E62" s="609">
        <v>0</v>
      </c>
      <c r="F62" s="609">
        <v>0</v>
      </c>
      <c r="G62" s="609">
        <v>0</v>
      </c>
      <c r="H62" s="609">
        <v>0</v>
      </c>
      <c r="I62" s="609">
        <v>0</v>
      </c>
    </row>
    <row r="63" spans="1:9">
      <c r="A63" s="572" t="s">
        <v>1227</v>
      </c>
      <c r="B63" s="610">
        <v>5782.17</v>
      </c>
      <c r="C63" s="610">
        <v>8125.87</v>
      </c>
      <c r="D63" s="610">
        <v>14280.32</v>
      </c>
      <c r="E63" s="610">
        <v>-3529.66</v>
      </c>
      <c r="F63" s="610">
        <v>-5578.22</v>
      </c>
      <c r="G63" s="610">
        <v>8107.9</v>
      </c>
      <c r="H63" s="610">
        <v>3265.97</v>
      </c>
      <c r="I63" s="610">
        <v>30454.35</v>
      </c>
    </row>
    <row r="64" spans="1:9">
      <c r="A64" s="611" t="s">
        <v>1039</v>
      </c>
      <c r="B64" s="609">
        <v>0</v>
      </c>
      <c r="C64" s="609">
        <v>0</v>
      </c>
      <c r="D64" s="609">
        <v>0.01</v>
      </c>
      <c r="E64" s="609">
        <v>0</v>
      </c>
      <c r="F64" s="609">
        <v>0</v>
      </c>
      <c r="G64" s="609">
        <v>0</v>
      </c>
      <c r="H64" s="609">
        <v>0</v>
      </c>
      <c r="I64" s="609">
        <v>0.01</v>
      </c>
    </row>
    <row r="65" spans="1:9">
      <c r="A65" s="611" t="s">
        <v>1040</v>
      </c>
      <c r="B65" s="609">
        <v>0</v>
      </c>
      <c r="C65" s="609">
        <v>0</v>
      </c>
      <c r="D65" s="609">
        <v>0</v>
      </c>
      <c r="E65" s="609">
        <v>0</v>
      </c>
      <c r="F65" s="609">
        <v>0</v>
      </c>
      <c r="G65" s="609">
        <v>0</v>
      </c>
      <c r="H65" s="609">
        <v>0</v>
      </c>
      <c r="I65" s="609">
        <v>0</v>
      </c>
    </row>
    <row r="66" spans="1:9">
      <c r="A66" s="572" t="s">
        <v>970</v>
      </c>
      <c r="B66" s="610">
        <v>5782.17</v>
      </c>
      <c r="C66" s="610">
        <v>8125.87</v>
      </c>
      <c r="D66" s="610">
        <v>14280.33</v>
      </c>
      <c r="E66" s="610">
        <v>-3529.66</v>
      </c>
      <c r="F66" s="610">
        <v>-5578.22</v>
      </c>
      <c r="G66" s="610">
        <v>8107.9</v>
      </c>
      <c r="H66" s="610">
        <v>3265.97</v>
      </c>
      <c r="I66" s="610">
        <v>30454.36</v>
      </c>
    </row>
    <row r="67" spans="1:9">
      <c r="A67" s="611" t="s">
        <v>1041</v>
      </c>
      <c r="B67" s="609">
        <v>0</v>
      </c>
      <c r="C67" s="609">
        <v>1.74</v>
      </c>
      <c r="D67" s="609">
        <v>0</v>
      </c>
      <c r="E67" s="609">
        <v>0</v>
      </c>
      <c r="F67" s="609">
        <v>0</v>
      </c>
      <c r="G67" s="609">
        <v>0</v>
      </c>
      <c r="H67" s="609">
        <v>0</v>
      </c>
      <c r="I67" s="609">
        <v>1.74</v>
      </c>
    </row>
    <row r="68" spans="1:9">
      <c r="A68" s="611" t="s">
        <v>1042</v>
      </c>
      <c r="B68" s="609">
        <v>0</v>
      </c>
      <c r="C68" s="609">
        <v>13.05</v>
      </c>
      <c r="D68" s="609">
        <v>0</v>
      </c>
      <c r="E68" s="609">
        <v>0</v>
      </c>
      <c r="F68" s="609">
        <v>0</v>
      </c>
      <c r="G68" s="609">
        <v>0</v>
      </c>
      <c r="H68" s="609">
        <v>0</v>
      </c>
      <c r="I68" s="609">
        <v>13.05</v>
      </c>
    </row>
    <row r="69" spans="1:9">
      <c r="A69" s="572" t="s">
        <v>1228</v>
      </c>
      <c r="B69" s="610">
        <v>5782.17</v>
      </c>
      <c r="C69" s="610">
        <v>8114.56</v>
      </c>
      <c r="D69" s="610">
        <v>14280.33</v>
      </c>
      <c r="E69" s="610">
        <v>-3529.66</v>
      </c>
      <c r="F69" s="610">
        <v>-5578.22</v>
      </c>
      <c r="G69" s="610">
        <v>8107.9</v>
      </c>
      <c r="H69" s="610">
        <v>3265.97</v>
      </c>
      <c r="I69" s="610">
        <v>30443.049999999996</v>
      </c>
    </row>
    <row r="70" spans="1:9">
      <c r="A70" s="611" t="s">
        <v>436</v>
      </c>
      <c r="B70" s="609">
        <v>0</v>
      </c>
      <c r="C70" s="609">
        <v>0</v>
      </c>
      <c r="D70" s="609">
        <v>0</v>
      </c>
      <c r="E70" s="609">
        <v>0</v>
      </c>
      <c r="F70" s="609">
        <v>0</v>
      </c>
      <c r="G70" s="609">
        <v>0</v>
      </c>
      <c r="H70" s="609">
        <v>0</v>
      </c>
      <c r="I70" s="609">
        <v>0</v>
      </c>
    </row>
    <row r="71" spans="1:9">
      <c r="A71" s="572" t="s">
        <v>969</v>
      </c>
      <c r="B71" s="610">
        <v>5782.17</v>
      </c>
      <c r="C71" s="610">
        <v>8114.56</v>
      </c>
      <c r="D71" s="610">
        <v>14280.33</v>
      </c>
      <c r="E71" s="610">
        <v>-3529.66</v>
      </c>
      <c r="F71" s="610">
        <v>-5578.22</v>
      </c>
      <c r="G71" s="610">
        <v>8107.9</v>
      </c>
      <c r="H71" s="610">
        <v>3265.97</v>
      </c>
      <c r="I71" s="610">
        <v>30443.049999999996</v>
      </c>
    </row>
    <row r="72" spans="1:9">
      <c r="A72" s="611" t="s">
        <v>437</v>
      </c>
      <c r="B72" s="609">
        <v>0</v>
      </c>
      <c r="C72" s="609">
        <v>0</v>
      </c>
      <c r="D72" s="609">
        <v>0</v>
      </c>
      <c r="E72" s="609">
        <v>0</v>
      </c>
      <c r="F72" s="609">
        <v>0</v>
      </c>
      <c r="G72" s="609">
        <v>0</v>
      </c>
      <c r="H72" s="609">
        <v>0</v>
      </c>
      <c r="I72" s="609">
        <v>0</v>
      </c>
    </row>
    <row r="73" spans="1:9">
      <c r="A73" s="612" t="s">
        <v>968</v>
      </c>
      <c r="B73" s="608">
        <v>5782.17</v>
      </c>
      <c r="C73" s="608">
        <v>8114.56</v>
      </c>
      <c r="D73" s="608">
        <v>14280.33</v>
      </c>
      <c r="E73" s="608">
        <v>-3529.66</v>
      </c>
      <c r="F73" s="608">
        <v>-5578.22</v>
      </c>
      <c r="G73" s="608">
        <v>8107.9</v>
      </c>
      <c r="H73" s="608">
        <v>3265.97</v>
      </c>
      <c r="I73" s="608">
        <v>30443.049999999996</v>
      </c>
    </row>
    <row r="74" spans="1:9" ht="6" customHeight="1" thickBot="1">
      <c r="A74" s="573"/>
      <c r="B74" s="574"/>
      <c r="C74" s="574"/>
      <c r="D74" s="574"/>
      <c r="E74" s="574"/>
      <c r="F74" s="574"/>
      <c r="G74" s="574"/>
      <c r="H74" s="574"/>
      <c r="I74" s="575"/>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B165"/>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2" ht="18">
      <c r="A1" s="801" t="s">
        <v>30</v>
      </c>
      <c r="B1" s="801"/>
    </row>
    <row r="2" spans="1:2">
      <c r="A2" s="8"/>
      <c r="B2" s="614"/>
    </row>
    <row r="3" spans="1:2">
      <c r="A3" s="8" t="s">
        <v>31</v>
      </c>
      <c r="B3" s="614"/>
    </row>
    <row r="4" spans="1:2">
      <c r="A4" s="614" t="s">
        <v>32</v>
      </c>
      <c r="B4" s="614" t="s">
        <v>33</v>
      </c>
    </row>
    <row r="5" spans="1:2">
      <c r="A5" s="614" t="s">
        <v>34</v>
      </c>
      <c r="B5" s="614" t="s">
        <v>35</v>
      </c>
    </row>
    <row r="6" spans="1:2">
      <c r="A6" s="614" t="s">
        <v>36</v>
      </c>
      <c r="B6" s="614" t="s">
        <v>37</v>
      </c>
    </row>
    <row r="7" spans="1:2">
      <c r="A7" s="614" t="s">
        <v>38</v>
      </c>
      <c r="B7" s="614" t="s">
        <v>39</v>
      </c>
    </row>
    <row r="8" spans="1:2">
      <c r="A8" s="614" t="s">
        <v>40</v>
      </c>
      <c r="B8" s="614" t="s">
        <v>41</v>
      </c>
    </row>
    <row r="9" spans="1:2">
      <c r="A9" s="614" t="s">
        <v>42</v>
      </c>
      <c r="B9" s="614" t="s">
        <v>43</v>
      </c>
    </row>
    <row r="10" spans="1:2">
      <c r="A10" s="614" t="s">
        <v>44</v>
      </c>
      <c r="B10" s="614" t="s">
        <v>45</v>
      </c>
    </row>
    <row r="11" spans="1:2">
      <c r="A11" s="614" t="s">
        <v>46</v>
      </c>
      <c r="B11" s="614" t="s">
        <v>47</v>
      </c>
    </row>
    <row r="12" spans="1:2">
      <c r="A12" s="614" t="s">
        <v>48</v>
      </c>
      <c r="B12" s="614" t="s">
        <v>49</v>
      </c>
    </row>
    <row r="13" spans="1:2">
      <c r="A13" s="614" t="s">
        <v>50</v>
      </c>
      <c r="B13" s="614" t="s">
        <v>51</v>
      </c>
    </row>
    <row r="14" spans="1:2">
      <c r="A14" s="614" t="s">
        <v>52</v>
      </c>
      <c r="B14" s="614" t="s">
        <v>53</v>
      </c>
    </row>
    <row r="15" spans="1:2">
      <c r="A15" s="614" t="s">
        <v>54</v>
      </c>
      <c r="B15" s="614" t="s">
        <v>55</v>
      </c>
    </row>
    <row r="16" spans="1:2" s="5" customFormat="1">
      <c r="A16" s="614" t="s">
        <v>1455</v>
      </c>
      <c r="B16" s="614" t="s">
        <v>979</v>
      </c>
    </row>
    <row r="17" spans="1:2">
      <c r="A17" s="614"/>
      <c r="B17" s="614"/>
    </row>
    <row r="18" spans="1:2">
      <c r="A18" s="8" t="s">
        <v>56</v>
      </c>
      <c r="B18" s="614"/>
    </row>
    <row r="19" spans="1:2">
      <c r="A19" s="614" t="s">
        <v>1426</v>
      </c>
      <c r="B19" s="614" t="s">
        <v>57</v>
      </c>
    </row>
    <row r="20" spans="1:2">
      <c r="A20" s="614" t="s">
        <v>58</v>
      </c>
      <c r="B20" s="614" t="s">
        <v>59</v>
      </c>
    </row>
    <row r="21" spans="1:2">
      <c r="A21" s="614"/>
      <c r="B21" s="614"/>
    </row>
    <row r="22" spans="1:2">
      <c r="A22" s="8" t="s">
        <v>60</v>
      </c>
      <c r="B22" s="614"/>
    </row>
    <row r="23" spans="1:2">
      <c r="A23" s="614" t="s">
        <v>61</v>
      </c>
      <c r="B23" s="614" t="s">
        <v>62</v>
      </c>
    </row>
    <row r="24" spans="1:2">
      <c r="A24" s="614" t="s">
        <v>63</v>
      </c>
      <c r="B24" s="614" t="s">
        <v>64</v>
      </c>
    </row>
    <row r="25" spans="1:2">
      <c r="A25" s="614" t="s">
        <v>65</v>
      </c>
      <c r="B25" s="614" t="s">
        <v>66</v>
      </c>
    </row>
    <row r="26" spans="1:2">
      <c r="A26" s="614"/>
      <c r="B26" s="614"/>
    </row>
    <row r="27" spans="1:2">
      <c r="A27" s="8" t="s">
        <v>516</v>
      </c>
      <c r="B27" s="614"/>
    </row>
    <row r="28" spans="1:2">
      <c r="A28" s="614" t="s">
        <v>1337</v>
      </c>
      <c r="B28" s="614" t="s">
        <v>67</v>
      </c>
    </row>
    <row r="29" spans="1:2">
      <c r="A29" s="614" t="s">
        <v>1338</v>
      </c>
      <c r="B29" s="614" t="s">
        <v>68</v>
      </c>
    </row>
    <row r="30" spans="1:2">
      <c r="A30" s="614" t="s">
        <v>1339</v>
      </c>
      <c r="B30" s="614" t="s">
        <v>69</v>
      </c>
    </row>
    <row r="31" spans="1:2">
      <c r="A31" s="614" t="s">
        <v>1436</v>
      </c>
      <c r="B31" s="614" t="s">
        <v>70</v>
      </c>
    </row>
    <row r="32" spans="1:2">
      <c r="A32" s="614" t="s">
        <v>1340</v>
      </c>
      <c r="B32" s="614" t="s">
        <v>71</v>
      </c>
    </row>
    <row r="33" spans="1:2">
      <c r="A33" s="614" t="s">
        <v>1427</v>
      </c>
      <c r="B33" s="614" t="s">
        <v>72</v>
      </c>
    </row>
    <row r="34" spans="1:2">
      <c r="A34" s="614" t="s">
        <v>1341</v>
      </c>
      <c r="B34" s="614" t="s">
        <v>73</v>
      </c>
    </row>
    <row r="35" spans="1:2">
      <c r="A35" s="614" t="s">
        <v>1428</v>
      </c>
      <c r="B35" s="614" t="s">
        <v>74</v>
      </c>
    </row>
    <row r="36" spans="1:2">
      <c r="A36" s="614" t="s">
        <v>1429</v>
      </c>
      <c r="B36" s="614" t="s">
        <v>75</v>
      </c>
    </row>
    <row r="37" spans="1:2">
      <c r="A37" s="614" t="s">
        <v>1430</v>
      </c>
      <c r="B37" s="614" t="s">
        <v>76</v>
      </c>
    </row>
    <row r="38" spans="1:2">
      <c r="A38" s="614" t="s">
        <v>1351</v>
      </c>
      <c r="B38" s="614" t="s">
        <v>77</v>
      </c>
    </row>
    <row r="39" spans="1:2">
      <c r="A39" s="614" t="s">
        <v>1349</v>
      </c>
      <c r="B39" s="614" t="s">
        <v>78</v>
      </c>
    </row>
    <row r="40" spans="1:2">
      <c r="A40" s="614" t="s">
        <v>1342</v>
      </c>
      <c r="B40" s="614" t="s">
        <v>79</v>
      </c>
    </row>
    <row r="41" spans="1:2">
      <c r="A41" s="614" t="s">
        <v>1347</v>
      </c>
      <c r="B41" s="614" t="s">
        <v>80</v>
      </c>
    </row>
    <row r="42" spans="1:2">
      <c r="A42" s="614" t="s">
        <v>1350</v>
      </c>
      <c r="B42" s="614" t="s">
        <v>81</v>
      </c>
    </row>
    <row r="43" spans="1:2">
      <c r="A43" s="614" t="s">
        <v>1348</v>
      </c>
      <c r="B43" s="614" t="s">
        <v>82</v>
      </c>
    </row>
    <row r="44" spans="1:2">
      <c r="A44" s="614" t="s">
        <v>1353</v>
      </c>
      <c r="B44" s="614" t="s">
        <v>83</v>
      </c>
    </row>
    <row r="45" spans="1:2">
      <c r="A45" s="614" t="s">
        <v>1352</v>
      </c>
      <c r="B45" s="614" t="s">
        <v>84</v>
      </c>
    </row>
    <row r="46" spans="1:2">
      <c r="A46" s="614" t="s">
        <v>85</v>
      </c>
      <c r="B46" s="614" t="s">
        <v>86</v>
      </c>
    </row>
    <row r="47" spans="1:2">
      <c r="A47" s="614" t="s">
        <v>1343</v>
      </c>
      <c r="B47" s="614" t="s">
        <v>87</v>
      </c>
    </row>
    <row r="48" spans="1:2">
      <c r="A48" s="614" t="s">
        <v>1345</v>
      </c>
      <c r="B48" s="614" t="s">
        <v>88</v>
      </c>
    </row>
    <row r="49" spans="1:2">
      <c r="A49" s="614" t="s">
        <v>1346</v>
      </c>
      <c r="B49" s="614" t="s">
        <v>89</v>
      </c>
    </row>
    <row r="50" spans="1:2">
      <c r="A50" s="614" t="s">
        <v>1354</v>
      </c>
      <c r="B50" s="614" t="s">
        <v>90</v>
      </c>
    </row>
    <row r="51" spans="1:2">
      <c r="A51" s="614" t="s">
        <v>1355</v>
      </c>
      <c r="B51" s="614" t="s">
        <v>91</v>
      </c>
    </row>
    <row r="52" spans="1:2">
      <c r="A52" s="614" t="s">
        <v>1356</v>
      </c>
      <c r="B52" s="614" t="s">
        <v>92</v>
      </c>
    </row>
    <row r="53" spans="1:2">
      <c r="A53" s="614" t="s">
        <v>1357</v>
      </c>
      <c r="B53" s="614" t="s">
        <v>93</v>
      </c>
    </row>
    <row r="54" spans="1:2">
      <c r="A54" s="614" t="s">
        <v>1358</v>
      </c>
      <c r="B54" s="614" t="s">
        <v>94</v>
      </c>
    </row>
    <row r="55" spans="1:2">
      <c r="A55" s="614" t="s">
        <v>1359</v>
      </c>
      <c r="B55" s="614" t="s">
        <v>95</v>
      </c>
    </row>
    <row r="56" spans="1:2">
      <c r="A56" s="614" t="s">
        <v>1296</v>
      </c>
      <c r="B56" s="614" t="s">
        <v>96</v>
      </c>
    </row>
    <row r="57" spans="1:2">
      <c r="A57" s="614" t="s">
        <v>1432</v>
      </c>
      <c r="B57" s="614" t="s">
        <v>97</v>
      </c>
    </row>
    <row r="58" spans="1:2" s="5" customFormat="1">
      <c r="A58" s="614" t="s">
        <v>1278</v>
      </c>
      <c r="B58" s="614" t="s">
        <v>517</v>
      </c>
    </row>
    <row r="59" spans="1:2" s="5" customFormat="1">
      <c r="A59" s="614" t="s">
        <v>1298</v>
      </c>
      <c r="B59" s="614" t="s">
        <v>1295</v>
      </c>
    </row>
    <row r="60" spans="1:2" s="5" customFormat="1">
      <c r="A60" s="614" t="s">
        <v>1433</v>
      </c>
      <c r="B60" s="614" t="s">
        <v>1306</v>
      </c>
    </row>
    <row r="61" spans="1:2" s="5" customFormat="1">
      <c r="A61" s="614" t="s">
        <v>1434</v>
      </c>
      <c r="B61" s="614" t="s">
        <v>1307</v>
      </c>
    </row>
    <row r="62" spans="1:2" s="676" customFormat="1">
      <c r="A62" s="614" t="s">
        <v>1344</v>
      </c>
      <c r="B62" s="614" t="s">
        <v>1318</v>
      </c>
    </row>
    <row r="63" spans="1:2" s="676" customFormat="1">
      <c r="A63" s="614" t="s">
        <v>1435</v>
      </c>
      <c r="B63" s="614" t="s">
        <v>1317</v>
      </c>
    </row>
    <row r="64" spans="1:2" s="690" customFormat="1">
      <c r="A64" s="614" t="s">
        <v>1441</v>
      </c>
      <c r="B64" s="614" t="s">
        <v>1440</v>
      </c>
    </row>
    <row r="65" spans="1:2" s="694" customFormat="1">
      <c r="A65" s="614" t="s">
        <v>1513</v>
      </c>
      <c r="B65" s="614" t="s">
        <v>1475</v>
      </c>
    </row>
    <row r="66" spans="1:2" s="694" customFormat="1">
      <c r="A66" s="614" t="s">
        <v>1514</v>
      </c>
      <c r="B66" s="614" t="s">
        <v>1474</v>
      </c>
    </row>
    <row r="67" spans="1:2" s="694" customFormat="1">
      <c r="A67" s="614" t="s">
        <v>1515</v>
      </c>
      <c r="B67" s="614" t="s">
        <v>1473</v>
      </c>
    </row>
    <row r="68" spans="1:2">
      <c r="A68" s="614"/>
      <c r="B68" s="614"/>
    </row>
    <row r="69" spans="1:2">
      <c r="A69" s="8" t="s">
        <v>98</v>
      </c>
      <c r="B69" s="614"/>
    </row>
    <row r="70" spans="1:2">
      <c r="A70" s="614" t="s">
        <v>99</v>
      </c>
      <c r="B70" s="614" t="s">
        <v>100</v>
      </c>
    </row>
    <row r="71" spans="1:2">
      <c r="A71" s="614" t="s">
        <v>101</v>
      </c>
      <c r="B71" s="614" t="s">
        <v>102</v>
      </c>
    </row>
    <row r="72" spans="1:2">
      <c r="A72" s="614" t="s">
        <v>1431</v>
      </c>
      <c r="B72" s="614" t="s">
        <v>103</v>
      </c>
    </row>
    <row r="73" spans="1:2">
      <c r="A73" s="614" t="s">
        <v>104</v>
      </c>
      <c r="B73" s="614" t="s">
        <v>105</v>
      </c>
    </row>
    <row r="74" spans="1:2">
      <c r="A74" s="614" t="s">
        <v>106</v>
      </c>
      <c r="B74" s="614" t="s">
        <v>107</v>
      </c>
    </row>
    <row r="75" spans="1:2">
      <c r="A75" s="614" t="s">
        <v>108</v>
      </c>
      <c r="B75" s="614" t="s">
        <v>109</v>
      </c>
    </row>
    <row r="76" spans="1:2">
      <c r="A76" s="614" t="s">
        <v>110</v>
      </c>
      <c r="B76" s="615" t="s">
        <v>111</v>
      </c>
    </row>
    <row r="77" spans="1:2">
      <c r="A77" s="614" t="s">
        <v>112</v>
      </c>
      <c r="B77" s="615" t="s">
        <v>113</v>
      </c>
    </row>
    <row r="78" spans="1:2" s="5" customFormat="1">
      <c r="A78" s="614" t="s">
        <v>1277</v>
      </c>
      <c r="B78" s="615" t="s">
        <v>510</v>
      </c>
    </row>
    <row r="79" spans="1:2">
      <c r="A79" s="614"/>
      <c r="B79" s="614"/>
    </row>
    <row r="80" spans="1:2">
      <c r="A80" s="8" t="s">
        <v>114</v>
      </c>
      <c r="B80" s="614"/>
    </row>
    <row r="81" spans="1:2">
      <c r="A81" s="614" t="s">
        <v>115</v>
      </c>
      <c r="B81" s="614" t="s">
        <v>116</v>
      </c>
    </row>
    <row r="82" spans="1:2">
      <c r="A82" s="614"/>
      <c r="B82" s="614"/>
    </row>
    <row r="83" spans="1:2">
      <c r="A83" s="8" t="s">
        <v>117</v>
      </c>
      <c r="B83" s="614"/>
    </row>
    <row r="84" spans="1:2">
      <c r="A84" s="614" t="s">
        <v>118</v>
      </c>
      <c r="B84" s="614" t="s">
        <v>119</v>
      </c>
    </row>
    <row r="85" spans="1:2">
      <c r="A85" s="614"/>
      <c r="B85" s="614"/>
    </row>
    <row r="86" spans="1:2">
      <c r="A86" s="8" t="s">
        <v>120</v>
      </c>
      <c r="B86" s="614"/>
    </row>
    <row r="87" spans="1:2">
      <c r="A87" s="8" t="s">
        <v>23</v>
      </c>
      <c r="B87" s="614"/>
    </row>
    <row r="88" spans="1:2">
      <c r="A88" s="614" t="s">
        <v>125</v>
      </c>
      <c r="B88" s="614" t="s">
        <v>126</v>
      </c>
    </row>
    <row r="89" spans="1:2">
      <c r="A89" s="614" t="s">
        <v>127</v>
      </c>
      <c r="B89" s="614" t="s">
        <v>128</v>
      </c>
    </row>
    <row r="90" spans="1:2">
      <c r="A90" s="614" t="s">
        <v>129</v>
      </c>
      <c r="B90" s="614" t="s">
        <v>130</v>
      </c>
    </row>
    <row r="91" spans="1:2" s="5" customFormat="1">
      <c r="A91" s="614"/>
      <c r="B91" s="614"/>
    </row>
    <row r="92" spans="1:2">
      <c r="A92" s="8" t="s">
        <v>24</v>
      </c>
      <c r="B92" s="614"/>
    </row>
    <row r="93" spans="1:2">
      <c r="A93" s="614" t="s">
        <v>121</v>
      </c>
      <c r="B93" s="614" t="s">
        <v>122</v>
      </c>
    </row>
    <row r="94" spans="1:2">
      <c r="A94" s="614" t="s">
        <v>123</v>
      </c>
      <c r="B94" s="614" t="s">
        <v>124</v>
      </c>
    </row>
    <row r="95" spans="1:2" s="5" customFormat="1">
      <c r="A95" s="614" t="s">
        <v>1275</v>
      </c>
      <c r="B95" s="614" t="s">
        <v>472</v>
      </c>
    </row>
    <row r="96" spans="1:2">
      <c r="A96" s="614"/>
      <c r="B96" s="614"/>
    </row>
    <row r="97" spans="1:2">
      <c r="A97" s="8" t="s">
        <v>131</v>
      </c>
      <c r="B97" s="614"/>
    </row>
    <row r="98" spans="1:2">
      <c r="A98" s="614" t="s">
        <v>1360</v>
      </c>
      <c r="B98" s="614" t="s">
        <v>461</v>
      </c>
    </row>
    <row r="99" spans="1:2" s="5" customFormat="1" ht="29.25">
      <c r="A99" s="616" t="s">
        <v>513</v>
      </c>
      <c r="B99" s="614" t="s">
        <v>512</v>
      </c>
    </row>
    <row r="100" spans="1:2">
      <c r="A100" s="614"/>
      <c r="B100" s="614"/>
    </row>
    <row r="101" spans="1:2">
      <c r="A101" s="8" t="s">
        <v>26</v>
      </c>
      <c r="B101" s="614"/>
    </row>
    <row r="102" spans="1:2">
      <c r="A102" s="614" t="s">
        <v>514</v>
      </c>
      <c r="B102" s="614" t="s">
        <v>462</v>
      </c>
    </row>
    <row r="103" spans="1:2">
      <c r="A103" s="614" t="s">
        <v>515</v>
      </c>
      <c r="B103" s="614" t="s">
        <v>463</v>
      </c>
    </row>
    <row r="104" spans="1:2">
      <c r="A104" s="614"/>
      <c r="B104" s="614"/>
    </row>
    <row r="105" spans="1:2">
      <c r="A105" s="8" t="s">
        <v>494</v>
      </c>
      <c r="B105" s="614"/>
    </row>
    <row r="106" spans="1:2">
      <c r="A106" s="614" t="s">
        <v>132</v>
      </c>
      <c r="B106" s="614" t="s">
        <v>133</v>
      </c>
    </row>
    <row r="107" spans="1:2">
      <c r="A107" s="614"/>
      <c r="B107" s="614"/>
    </row>
    <row r="108" spans="1:2">
      <c r="A108" s="8" t="s">
        <v>134</v>
      </c>
      <c r="B108" s="614"/>
    </row>
    <row r="109" spans="1:2">
      <c r="A109" s="614" t="s">
        <v>1273</v>
      </c>
      <c r="B109" s="614" t="s">
        <v>465</v>
      </c>
    </row>
    <row r="110" spans="1:2">
      <c r="A110" s="614" t="s">
        <v>495</v>
      </c>
      <c r="B110" s="614" t="s">
        <v>464</v>
      </c>
    </row>
    <row r="111" spans="1:2">
      <c r="A111" s="614"/>
      <c r="B111" s="614"/>
    </row>
    <row r="112" spans="1:2" s="5" customFormat="1">
      <c r="A112" s="8" t="s">
        <v>493</v>
      </c>
      <c r="B112" s="614"/>
    </row>
    <row r="113" spans="1:2" s="5" customFormat="1">
      <c r="A113" s="614" t="s">
        <v>496</v>
      </c>
      <c r="B113" s="614" t="s">
        <v>475</v>
      </c>
    </row>
    <row r="114" spans="1:2" s="5" customFormat="1">
      <c r="A114" s="614" t="s">
        <v>497</v>
      </c>
      <c r="B114" s="614" t="s">
        <v>476</v>
      </c>
    </row>
    <row r="115" spans="1:2" s="5" customFormat="1">
      <c r="A115" s="614" t="s">
        <v>498</v>
      </c>
      <c r="B115" s="614" t="s">
        <v>477</v>
      </c>
    </row>
    <row r="116" spans="1:2" s="5" customFormat="1">
      <c r="A116" s="614" t="s">
        <v>499</v>
      </c>
      <c r="B116" s="614" t="s">
        <v>478</v>
      </c>
    </row>
    <row r="117" spans="1:2" s="5" customFormat="1">
      <c r="A117" s="614" t="s">
        <v>500</v>
      </c>
      <c r="B117" s="614" t="s">
        <v>479</v>
      </c>
    </row>
    <row r="118" spans="1:2" s="5" customFormat="1">
      <c r="A118" s="614" t="s">
        <v>501</v>
      </c>
      <c r="B118" s="614" t="s">
        <v>480</v>
      </c>
    </row>
    <row r="119" spans="1:2" s="5" customFormat="1">
      <c r="A119" s="614" t="s">
        <v>502</v>
      </c>
      <c r="B119" s="614" t="s">
        <v>481</v>
      </c>
    </row>
    <row r="120" spans="1:2" s="5" customFormat="1">
      <c r="A120" s="7"/>
      <c r="B120" s="614"/>
    </row>
    <row r="121" spans="1:2" s="5" customFormat="1">
      <c r="A121" s="8" t="s">
        <v>484</v>
      </c>
      <c r="B121" s="614"/>
    </row>
    <row r="122" spans="1:2" s="5" customFormat="1">
      <c r="A122" s="616" t="s">
        <v>503</v>
      </c>
      <c r="B122" s="614" t="s">
        <v>483</v>
      </c>
    </row>
    <row r="123" spans="1:2" s="5" customFormat="1">
      <c r="A123" s="616" t="s">
        <v>504</v>
      </c>
      <c r="B123" s="614" t="s">
        <v>482</v>
      </c>
    </row>
    <row r="124" spans="1:2" s="5" customFormat="1">
      <c r="A124" s="614"/>
      <c r="B124" s="614"/>
    </row>
    <row r="125" spans="1:2" s="5" customFormat="1">
      <c r="A125" s="8" t="s">
        <v>1217</v>
      </c>
      <c r="B125" s="617"/>
    </row>
    <row r="126" spans="1:2" s="5" customFormat="1">
      <c r="A126" s="616" t="s">
        <v>1219</v>
      </c>
      <c r="B126" s="614" t="s">
        <v>1211</v>
      </c>
    </row>
    <row r="127" spans="1:2" s="5" customFormat="1">
      <c r="A127" s="616" t="s">
        <v>1220</v>
      </c>
      <c r="B127" s="614" t="s">
        <v>1212</v>
      </c>
    </row>
    <row r="128" spans="1:2" s="5" customFormat="1">
      <c r="A128" s="616" t="s">
        <v>1221</v>
      </c>
      <c r="B128" s="614" t="s">
        <v>1213</v>
      </c>
    </row>
    <row r="129" spans="1:2" s="5" customFormat="1">
      <c r="A129" s="616" t="s">
        <v>1290</v>
      </c>
      <c r="B129" s="614" t="s">
        <v>1214</v>
      </c>
    </row>
    <row r="130" spans="1:2" s="5" customFormat="1">
      <c r="A130" s="616" t="s">
        <v>1222</v>
      </c>
      <c r="B130" s="614" t="s">
        <v>1215</v>
      </c>
    </row>
    <row r="131" spans="1:2" s="5" customFormat="1">
      <c r="A131" s="616" t="s">
        <v>1223</v>
      </c>
      <c r="B131" s="614" t="s">
        <v>1216</v>
      </c>
    </row>
    <row r="132" spans="1:2" s="5" customFormat="1">
      <c r="A132" s="616" t="s">
        <v>1224</v>
      </c>
      <c r="B132" s="614" t="s">
        <v>1218</v>
      </c>
    </row>
    <row r="133" spans="1:2" s="5" customFormat="1">
      <c r="A133" s="618"/>
      <c r="B133" s="617"/>
    </row>
    <row r="134" spans="1:2">
      <c r="A134" s="8" t="s">
        <v>135</v>
      </c>
      <c r="B134" s="614"/>
    </row>
    <row r="135" spans="1:2">
      <c r="A135" s="614" t="s">
        <v>136</v>
      </c>
      <c r="B135" s="614" t="s">
        <v>137</v>
      </c>
    </row>
    <row r="136" spans="1:2">
      <c r="A136" s="614" t="s">
        <v>138</v>
      </c>
      <c r="B136" s="614" t="s">
        <v>139</v>
      </c>
    </row>
    <row r="137" spans="1:2">
      <c r="A137" s="614" t="s">
        <v>140</v>
      </c>
      <c r="B137" s="614" t="s">
        <v>141</v>
      </c>
    </row>
    <row r="138" spans="1:2">
      <c r="A138" s="614" t="s">
        <v>142</v>
      </c>
      <c r="B138" s="614" t="s">
        <v>143</v>
      </c>
    </row>
    <row r="139" spans="1:2">
      <c r="A139" s="614" t="s">
        <v>144</v>
      </c>
      <c r="B139" s="614" t="s">
        <v>145</v>
      </c>
    </row>
    <row r="140" spans="1:2">
      <c r="A140" s="614"/>
      <c r="B140" s="614"/>
    </row>
    <row r="141" spans="1:2">
      <c r="A141" s="614"/>
      <c r="B141" s="614"/>
    </row>
    <row r="142" spans="1:2">
      <c r="A142" s="678" t="s">
        <v>146</v>
      </c>
      <c r="B142" s="668"/>
    </row>
    <row r="143" spans="1:2">
      <c r="A143" s="678" t="s">
        <v>147</v>
      </c>
      <c r="B143" s="668"/>
    </row>
    <row r="144" spans="1:2">
      <c r="A144" s="678" t="s">
        <v>148</v>
      </c>
      <c r="B144" s="668"/>
    </row>
    <row r="145" spans="1:2">
      <c r="A145" s="678" t="s">
        <v>149</v>
      </c>
      <c r="B145" s="668"/>
    </row>
    <row r="146" spans="1:2" ht="28.5">
      <c r="A146" s="678" t="s">
        <v>150</v>
      </c>
      <c r="B146" s="668"/>
    </row>
    <row r="147" spans="1:2" ht="28.5">
      <c r="A147" s="678" t="s">
        <v>151</v>
      </c>
      <c r="B147" s="668"/>
    </row>
    <row r="148" spans="1:2">
      <c r="A148" s="678" t="s">
        <v>152</v>
      </c>
      <c r="B148" s="668"/>
    </row>
    <row r="149" spans="1:2">
      <c r="A149" s="678" t="s">
        <v>153</v>
      </c>
      <c r="B149" s="668"/>
    </row>
    <row r="150" spans="1:2" ht="28.5">
      <c r="A150" s="678" t="s">
        <v>154</v>
      </c>
      <c r="B150" s="668"/>
    </row>
    <row r="151" spans="1:2" ht="28.5">
      <c r="A151" s="678" t="s">
        <v>473</v>
      </c>
      <c r="B151" s="668"/>
    </row>
    <row r="152" spans="1:2" ht="28.5">
      <c r="A152" s="678" t="s">
        <v>474</v>
      </c>
      <c r="B152" s="668"/>
    </row>
    <row r="153" spans="1:2" ht="28.5">
      <c r="A153" s="678" t="s">
        <v>1274</v>
      </c>
      <c r="B153" s="668"/>
    </row>
    <row r="154" spans="1:2">
      <c r="A154" s="678" t="s">
        <v>1276</v>
      </c>
      <c r="B154" s="668"/>
    </row>
    <row r="155" spans="1:2">
      <c r="A155" s="678" t="s">
        <v>1279</v>
      </c>
      <c r="B155" s="668"/>
    </row>
    <row r="156" spans="1:2" ht="30" customHeight="1">
      <c r="A156" s="678" t="s">
        <v>1280</v>
      </c>
      <c r="B156" s="668"/>
    </row>
    <row r="157" spans="1:2" ht="30" customHeight="1">
      <c r="A157" s="678" t="s">
        <v>1299</v>
      </c>
      <c r="B157" s="669"/>
    </row>
    <row r="158" spans="1:2" ht="30" customHeight="1">
      <c r="A158" s="678" t="s">
        <v>1308</v>
      </c>
      <c r="B158" s="670"/>
    </row>
    <row r="159" spans="1:2" ht="45" customHeight="1">
      <c r="A159" s="678" t="s">
        <v>1309</v>
      </c>
      <c r="B159" s="670"/>
    </row>
    <row r="160" spans="1:2" ht="30" customHeight="1">
      <c r="A160" s="678" t="s">
        <v>1319</v>
      </c>
    </row>
    <row r="161" spans="1:1" ht="45" customHeight="1">
      <c r="A161" s="678" t="s">
        <v>1320</v>
      </c>
    </row>
    <row r="162" spans="1:1" ht="42.75">
      <c r="A162" s="678" t="s">
        <v>1442</v>
      </c>
    </row>
    <row r="163" spans="1:1" ht="29.25" customHeight="1">
      <c r="A163" s="709" t="s">
        <v>1516</v>
      </c>
    </row>
    <row r="164" spans="1:1" ht="29.25" customHeight="1">
      <c r="A164" s="709" t="s">
        <v>1517</v>
      </c>
    </row>
    <row r="165" spans="1:1" ht="29.25" customHeight="1">
      <c r="A165" s="709" t="s">
        <v>1518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95</vt:i4>
      </vt:variant>
    </vt:vector>
  </HeadingPairs>
  <TitlesOfParts>
    <vt:vector size="95"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87</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2023-04-11T19:20:25Z</dcterms:modified>
</cp:coreProperties>
</file>